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NVR\DVI\Отчети\2025\Q4 conso\EN\"/>
    </mc:Choice>
  </mc:AlternateContent>
  <xr:revisionPtr revIDLastSave="0" documentId="13_ncr:1_{CCFFEF9F-4E2F-45CD-A2DD-979111B78FDB}" xr6:coauthVersionLast="47" xr6:coauthVersionMax="47" xr10:uidLastSave="{00000000-0000-0000-0000-000000000000}"/>
  <bookViews>
    <workbookView xWindow="-120" yWindow="-120" windowWidth="29040" windowHeight="15840" tabRatio="686" xr2:uid="{00000000-000D-0000-FFFF-FFFF00000000}"/>
  </bookViews>
  <sheets>
    <sheet name="Cover " sheetId="6" r:id="rId1"/>
    <sheet name="SCI" sheetId="2" r:id="rId2"/>
    <sheet name="SFP" sheetId="3" r:id="rId3"/>
    <sheet name="SCF" sheetId="4" r:id="rId4"/>
    <sheet name="SEQ" sheetId="5" r:id="rId5"/>
  </sheets>
  <definedNames>
    <definedName name="AS2DocOpenMode" hidden="1">"AS2DocumentEdit"</definedName>
    <definedName name="_xlnm.Database" localSheetId="4">#REF!</definedName>
    <definedName name="_xlnm.Database">#REF!</definedName>
    <definedName name="_xlnm.Print_Area" localSheetId="0">'Cover '!$A$1:$I$37</definedName>
    <definedName name="_xlnm.Print_Area" localSheetId="3">SCF!$A$1:$E$86</definedName>
    <definedName name="_xlnm.Print_Area" localSheetId="1">SCI!$A$1:$H$85</definedName>
    <definedName name="_xlnm.Print_Area" localSheetId="4">SEQ!$A$1:$W$110</definedName>
    <definedName name="_xlnm.Print_Area" localSheetId="2">SFP!$A$1:$H$90</definedName>
    <definedName name="_xlnm.Print_Titles" localSheetId="1">SCI!$1:$2</definedName>
    <definedName name="Z_0C92A18C_82C1_43C8_B8D2_6F7E21DEB0D9_.wvu.Cols" localSheetId="3" hidden="1">SCF!$G:$IV</definedName>
    <definedName name="Z_0C92A18C_82C1_43C8_B8D2_6F7E21DEB0D9_.wvu.Cols" localSheetId="4" hidden="1">SEQ!#REF!</definedName>
    <definedName name="Z_0C92A18C_82C1_43C8_B8D2_6F7E21DEB0D9_.wvu.Rows" localSheetId="3" hidden="1">SCF!$82:$65548</definedName>
    <definedName name="Z_2BD2C2C3_AF9C_11D6_9CEF_00D009775214_.wvu.Cols" localSheetId="3" hidden="1">SCF!$G:$IV</definedName>
    <definedName name="Z_2BD2C2C3_AF9C_11D6_9CEF_00D009775214_.wvu.Cols" localSheetId="4" hidden="1">SEQ!#REF!</definedName>
    <definedName name="Z_2BD2C2C3_AF9C_11D6_9CEF_00D009775214_.wvu.PrintArea" localSheetId="3" hidden="1">SCF!$A$1:$F$49</definedName>
    <definedName name="Z_2BD2C2C3_AF9C_11D6_9CEF_00D009775214_.wvu.Rows" localSheetId="3" hidden="1">SCF!$80:$65548</definedName>
    <definedName name="Z_3DF3D3DF_0C20_498D_AC7F_CE0D39724717_.wvu.Cols" localSheetId="3" hidden="1">SCF!$G:$IV</definedName>
    <definedName name="Z_3DF3D3DF_0C20_498D_AC7F_CE0D39724717_.wvu.Cols" localSheetId="4" hidden="1">SEQ!#REF!</definedName>
    <definedName name="Z_3DF3D3DF_0C20_498D_AC7F_CE0D39724717_.wvu.Rows" localSheetId="3" hidden="1">SCF!$82:$65548,SCF!$64:$65</definedName>
    <definedName name="Z_92AC9888_5B7E_11D6_9CEE_00D009757B57_.wvu.Cols" localSheetId="3" hidden="1">SCF!$G:$G</definedName>
    <definedName name="Z_9656BBF7_C4A3_41EC_B0C6_A21B380E3C2F_.wvu.Cols" localSheetId="3" hidden="1">SCF!$G:$G</definedName>
    <definedName name="Z_9656BBF7_C4A3_41EC_B0C6_A21B380E3C2F_.wvu.Cols" localSheetId="4" hidden="1">SEQ!#REF!</definedName>
    <definedName name="Z_9656BBF7_C4A3_41EC_B0C6_A21B380E3C2F_.wvu.PrintArea" localSheetId="4" hidden="1">SEQ!$A$1:$S$92</definedName>
    <definedName name="Z_9656BBF7_C4A3_41EC_B0C6_A21B380E3C2F_.wvu.Rows" localSheetId="3" hidden="1">SCF!$82:$65548,SCF!$64:$65</definedName>
  </definedNames>
  <calcPr calcId="181029"/>
</workbook>
</file>

<file path=xl/calcChain.xml><?xml version="1.0" encoding="utf-8"?>
<calcChain xmlns="http://schemas.openxmlformats.org/spreadsheetml/2006/main">
  <c r="D47" i="2" l="1"/>
  <c r="E60" i="4"/>
  <c r="D40" i="2" l="1"/>
  <c r="D44" i="2" s="1"/>
  <c r="G72" i="5" l="1"/>
  <c r="Q72" i="5"/>
  <c r="S74" i="5"/>
  <c r="W74" i="5" s="1"/>
  <c r="D25" i="2"/>
  <c r="Q24" i="5" l="1"/>
  <c r="S26" i="5"/>
  <c r="W26" i="5" s="1"/>
  <c r="C25" i="4" l="1"/>
  <c r="F44" i="2" l="1"/>
  <c r="Q76" i="5" l="1"/>
  <c r="S79" i="5"/>
  <c r="W79" i="5" s="1"/>
  <c r="U76" i="5"/>
  <c r="S65" i="5"/>
  <c r="W65" i="5" s="1"/>
  <c r="E63" i="5"/>
  <c r="Q59" i="5"/>
  <c r="S60" i="5"/>
  <c r="W60" i="5" s="1"/>
  <c r="C59" i="5"/>
  <c r="O59" i="5"/>
  <c r="G59" i="5"/>
  <c r="U28" i="5" l="1"/>
  <c r="S31" i="5"/>
  <c r="W31" i="5" s="1"/>
  <c r="S19" i="5"/>
  <c r="W19" i="5" s="1"/>
  <c r="U63" i="5" l="1"/>
  <c r="Q63" i="5"/>
  <c r="O63" i="5"/>
  <c r="M63" i="5"/>
  <c r="K63" i="5"/>
  <c r="I63" i="5"/>
  <c r="G63" i="5"/>
  <c r="C63" i="5"/>
  <c r="U72" i="5"/>
  <c r="C72" i="5"/>
  <c r="E72" i="5"/>
  <c r="I72" i="5"/>
  <c r="K72" i="5"/>
  <c r="M72" i="5"/>
  <c r="O72" i="5"/>
  <c r="C60" i="4" l="1"/>
  <c r="C43" i="4"/>
  <c r="W78" i="5" l="1"/>
  <c r="W77" i="5"/>
  <c r="S72" i="5"/>
  <c r="W72" i="5" s="1"/>
  <c r="S73" i="5"/>
  <c r="W73" i="5" s="1"/>
  <c r="S64" i="5" l="1"/>
  <c r="W64" i="5" s="1"/>
  <c r="S30" i="5"/>
  <c r="W30" i="5" s="1"/>
  <c r="Q28" i="5"/>
  <c r="U24" i="5"/>
  <c r="S25" i="5"/>
  <c r="Q21" i="5"/>
  <c r="O21" i="5"/>
  <c r="M21" i="5"/>
  <c r="K21" i="5"/>
  <c r="I21" i="5"/>
  <c r="G21" i="5"/>
  <c r="E21" i="5"/>
  <c r="C21" i="5"/>
  <c r="S17" i="5"/>
  <c r="W17" i="5" s="1"/>
  <c r="S16" i="5"/>
  <c r="W16" i="5" s="1"/>
  <c r="U15" i="5"/>
  <c r="Q15" i="5"/>
  <c r="O15" i="5"/>
  <c r="M15" i="5"/>
  <c r="K15" i="5"/>
  <c r="I15" i="5"/>
  <c r="G15" i="5"/>
  <c r="E15" i="5"/>
  <c r="C15" i="5"/>
  <c r="W25" i="5" l="1"/>
  <c r="W24" i="5" s="1"/>
  <c r="S24" i="5"/>
  <c r="S63" i="5"/>
  <c r="W63" i="5" s="1"/>
  <c r="S15" i="5"/>
  <c r="W15" i="5" s="1"/>
  <c r="D49" i="2" l="1"/>
  <c r="D50" i="2" s="1"/>
  <c r="G67" i="5"/>
  <c r="Q86" i="5"/>
  <c r="S70" i="5"/>
  <c r="W70" i="5" s="1"/>
  <c r="O67" i="5"/>
  <c r="F50" i="3"/>
  <c r="Q37" i="5" l="1"/>
  <c r="S37" i="5" s="1"/>
  <c r="W37" i="5" s="1"/>
  <c r="S35" i="5"/>
  <c r="W35" i="5" s="1"/>
  <c r="S34" i="5"/>
  <c r="W34" i="5" s="1"/>
  <c r="V33" i="5"/>
  <c r="U33" i="5"/>
  <c r="U39" i="5" s="1"/>
  <c r="T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C33" i="5"/>
  <c r="S29" i="5"/>
  <c r="V28" i="5"/>
  <c r="T28" i="5"/>
  <c r="R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S22" i="5"/>
  <c r="W22" i="5" s="1"/>
  <c r="S13" i="5"/>
  <c r="W13" i="5" s="1"/>
  <c r="S10" i="5"/>
  <c r="E43" i="4"/>
  <c r="H39" i="5" l="1"/>
  <c r="P39" i="5"/>
  <c r="E39" i="5"/>
  <c r="I39" i="5"/>
  <c r="Q39" i="5"/>
  <c r="V39" i="5"/>
  <c r="L39" i="5"/>
  <c r="F39" i="5"/>
  <c r="N39" i="5"/>
  <c r="W29" i="5"/>
  <c r="S28" i="5"/>
  <c r="W28" i="5" s="1"/>
  <c r="W10" i="5"/>
  <c r="C39" i="5"/>
  <c r="K39" i="5"/>
  <c r="M39" i="5"/>
  <c r="R39" i="5"/>
  <c r="J39" i="5"/>
  <c r="G39" i="5"/>
  <c r="O39" i="5"/>
  <c r="S33" i="5"/>
  <c r="W33" i="5" s="1"/>
  <c r="S21" i="5"/>
  <c r="W21" i="5" s="1"/>
  <c r="S39" i="5" l="1"/>
  <c r="W39" i="5"/>
  <c r="D34" i="3"/>
  <c r="D38" i="3" s="1"/>
  <c r="Q82" i="5" l="1"/>
  <c r="S59" i="5"/>
  <c r="W59" i="5" s="1"/>
  <c r="E18" i="4" l="1"/>
  <c r="S84" i="5" l="1"/>
  <c r="W84" i="5" s="1"/>
  <c r="S83" i="5"/>
  <c r="W83" i="5" s="1"/>
  <c r="S80" i="5"/>
  <c r="W80" i="5" s="1"/>
  <c r="S69" i="5"/>
  <c r="W69" i="5" s="1"/>
  <c r="S68" i="5"/>
  <c r="W68" i="5" s="1"/>
  <c r="S56" i="5"/>
  <c r="W56" i="5" s="1"/>
  <c r="S55" i="5"/>
  <c r="W55" i="5" s="1"/>
  <c r="S54" i="5"/>
  <c r="W54" i="5" s="1"/>
  <c r="S53" i="5"/>
  <c r="W53" i="5" s="1"/>
  <c r="S52" i="5"/>
  <c r="W52" i="5" s="1"/>
  <c r="S49" i="5"/>
  <c r="W49" i="5" s="1"/>
  <c r="S48" i="5"/>
  <c r="W48" i="5" s="1"/>
  <c r="S46" i="5"/>
  <c r="W46" i="5" s="1"/>
  <c r="S44" i="5"/>
  <c r="W44" i="5" s="1"/>
  <c r="S41" i="5"/>
  <c r="W41" i="5" s="1"/>
  <c r="V82" i="5"/>
  <c r="U82" i="5"/>
  <c r="T82" i="5"/>
  <c r="R82" i="5"/>
  <c r="P82" i="5"/>
  <c r="O82" i="5"/>
  <c r="N82" i="5"/>
  <c r="M82" i="5"/>
  <c r="L82" i="5"/>
  <c r="K82" i="5"/>
  <c r="J82" i="5"/>
  <c r="I82" i="5"/>
  <c r="H82" i="5"/>
  <c r="G82" i="5"/>
  <c r="F82" i="5"/>
  <c r="E82" i="5"/>
  <c r="C82" i="5"/>
  <c r="V76" i="5"/>
  <c r="T76" i="5"/>
  <c r="R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C76" i="5"/>
  <c r="V67" i="5"/>
  <c r="U67" i="5"/>
  <c r="T67" i="5"/>
  <c r="R67" i="5"/>
  <c r="Q67" i="5"/>
  <c r="P67" i="5"/>
  <c r="N67" i="5"/>
  <c r="M67" i="5"/>
  <c r="L67" i="5"/>
  <c r="K67" i="5"/>
  <c r="J67" i="5"/>
  <c r="I67" i="5"/>
  <c r="H67" i="5"/>
  <c r="F67" i="5"/>
  <c r="E67" i="5"/>
  <c r="D67" i="5"/>
  <c r="C67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T51" i="5"/>
  <c r="U51" i="5"/>
  <c r="V51" i="5"/>
  <c r="C51" i="5"/>
  <c r="D47" i="5"/>
  <c r="E47" i="5"/>
  <c r="F47" i="5"/>
  <c r="G47" i="5"/>
  <c r="H47" i="5"/>
  <c r="I47" i="5"/>
  <c r="J47" i="5"/>
  <c r="K47" i="5"/>
  <c r="L47" i="5"/>
  <c r="M47" i="5"/>
  <c r="N47" i="5"/>
  <c r="O47" i="5"/>
  <c r="P47" i="5"/>
  <c r="Q47" i="5"/>
  <c r="R47" i="5"/>
  <c r="T47" i="5"/>
  <c r="U47" i="5"/>
  <c r="V47" i="5"/>
  <c r="C47" i="5"/>
  <c r="Q88" i="5" l="1"/>
  <c r="G88" i="5"/>
  <c r="E88" i="5"/>
  <c r="C88" i="5"/>
  <c r="O88" i="5"/>
  <c r="M88" i="5"/>
  <c r="I88" i="5"/>
  <c r="K88" i="5"/>
  <c r="U88" i="5"/>
  <c r="S76" i="5"/>
  <c r="W76" i="5" s="1"/>
  <c r="S67" i="5"/>
  <c r="W67" i="5" s="1"/>
  <c r="S82" i="5"/>
  <c r="W82" i="5" s="1"/>
  <c r="S51" i="5"/>
  <c r="W51" i="5" s="1"/>
  <c r="S47" i="5"/>
  <c r="W47" i="5" l="1"/>
  <c r="S86" i="5"/>
  <c r="W86" i="5" s="1"/>
  <c r="S88" i="5"/>
  <c r="W88" i="5" s="1"/>
  <c r="D42" i="2" l="1"/>
  <c r="F49" i="2" l="1"/>
  <c r="F50" i="2" s="1"/>
  <c r="F25" i="2"/>
  <c r="E62" i="4" l="1"/>
  <c r="F17" i="3" l="1"/>
  <c r="F19" i="2" l="1"/>
  <c r="F29" i="2" s="1"/>
  <c r="F34" i="2" l="1"/>
  <c r="F52" i="2" s="1"/>
  <c r="F61" i="3"/>
  <c r="B88" i="5" l="1"/>
  <c r="D19" i="2" l="1"/>
  <c r="F63" i="3" l="1"/>
  <c r="F34" i="3"/>
  <c r="F38" i="3" s="1"/>
  <c r="F24" i="3"/>
  <c r="F65" i="3" l="1"/>
  <c r="F26" i="3"/>
  <c r="A68" i="4" l="1"/>
  <c r="D50" i="3" l="1"/>
  <c r="D61" i="3"/>
  <c r="D24" i="3"/>
  <c r="D17" i="3"/>
  <c r="B39" i="5"/>
  <c r="B10" i="5"/>
  <c r="C18" i="4"/>
  <c r="D29" i="2"/>
  <c r="E66" i="4" l="1"/>
  <c r="D34" i="2"/>
  <c r="D52" i="2" s="1"/>
  <c r="D63" i="3"/>
  <c r="D65" i="3" s="1"/>
  <c r="D26" i="3"/>
  <c r="C62" i="4"/>
  <c r="C66" i="4" l="1"/>
</calcChain>
</file>

<file path=xl/sharedStrings.xml><?xml version="1.0" encoding="utf-8"?>
<sst xmlns="http://schemas.openxmlformats.org/spreadsheetml/2006/main" count="307" uniqueCount="250">
  <si>
    <t>Приложения</t>
  </si>
  <si>
    <t>BGN'000</t>
  </si>
  <si>
    <t xml:space="preserve">Разпределение на печалбата за:               </t>
  </si>
  <si>
    <t>* законови резерви</t>
  </si>
  <si>
    <t>Ефекти поети от неконтролиращото участие по:</t>
  </si>
  <si>
    <t xml:space="preserve">* увеличение на участия в дъщерни дружества </t>
  </si>
  <si>
    <t>* намаление на участия в дъщерни дружества</t>
  </si>
  <si>
    <t>* емисия на капитал в дъщерни дружества</t>
  </si>
  <si>
    <t>Ефект от обратно изкупени акции</t>
  </si>
  <si>
    <t>* придобиване на/(освобождаване от) дъщерни дружества</t>
  </si>
  <si>
    <t xml:space="preserve">* разпределение на дивиденти </t>
  </si>
  <si>
    <t xml:space="preserve">* дивиденти </t>
  </si>
  <si>
    <t>BGN</t>
  </si>
  <si>
    <t>Ефекти от продадени права по издадени варанти</t>
  </si>
  <si>
    <t xml:space="preserve"> * емисионна стойност</t>
  </si>
  <si>
    <t>15, 16</t>
  </si>
  <si>
    <t>-</t>
  </si>
  <si>
    <t>SOPHARMA GROUP</t>
  </si>
  <si>
    <t>Board of Directors:</t>
  </si>
  <si>
    <t>Ognian Donev, PhD</t>
  </si>
  <si>
    <t>Vessela Stoeva</t>
  </si>
  <si>
    <t>Alexander Chaushev</t>
  </si>
  <si>
    <t>Bisera Lazarova</t>
  </si>
  <si>
    <t>Ivan Badinski</t>
  </si>
  <si>
    <t>Executive Director:</t>
  </si>
  <si>
    <t>Procurator:</t>
  </si>
  <si>
    <t>Simeon Donev</t>
  </si>
  <si>
    <t>Finance Director:</t>
  </si>
  <si>
    <t>Boris Borisov</t>
  </si>
  <si>
    <t>Preparer:</t>
  </si>
  <si>
    <t>Lyudmila Bondzhova</t>
  </si>
  <si>
    <t>Head of Legal Department</t>
  </si>
  <si>
    <t>Alexander Yotov</t>
  </si>
  <si>
    <t>Registered Address:</t>
  </si>
  <si>
    <t>Sofia</t>
  </si>
  <si>
    <t>16, Iliensko Shousse Str.</t>
  </si>
  <si>
    <t>Lawyer:</t>
  </si>
  <si>
    <t>Ventsislav Stoev</t>
  </si>
  <si>
    <t>Stefan Vachev</t>
  </si>
  <si>
    <t>Servicing Banks:</t>
  </si>
  <si>
    <t>KBC Bank Bulgaria AD</t>
  </si>
  <si>
    <t>DSK Bank EAD</t>
  </si>
  <si>
    <t>Eurobank Bulgaria AD</t>
  </si>
  <si>
    <t>ING Bank N.V. - Sofia Branch</t>
  </si>
  <si>
    <t>UniCredit Bulbank AD</t>
  </si>
  <si>
    <t>Citibank Europe AD, Bulgaria Branch</t>
  </si>
  <si>
    <t>Municipal Bank AD</t>
  </si>
  <si>
    <t>Auditors:</t>
  </si>
  <si>
    <t>Baker Tilly Klitou and Partners ЕOOD</t>
  </si>
  <si>
    <t>CONSOLIDATED STATEMENT OF COMPREHENSIVE INCOME</t>
  </si>
  <si>
    <t>Notes</t>
  </si>
  <si>
    <t>Revenue from contracts with customers</t>
  </si>
  <si>
    <t>Other operating income / (losses), net</t>
  </si>
  <si>
    <t>Changes in inventories of finished products and work in progress</t>
  </si>
  <si>
    <t>Raw materials and consumables used</t>
  </si>
  <si>
    <t>Hired services expense</t>
  </si>
  <si>
    <t>Employee benefits expense</t>
  </si>
  <si>
    <t>Depreciation and amortization expense</t>
  </si>
  <si>
    <t>Carrying amount of goods sold</t>
  </si>
  <si>
    <t>Other operating expenses</t>
  </si>
  <si>
    <t>Profit from operations</t>
  </si>
  <si>
    <t>Impairment of non-current assets outside the scope of IFRS 9</t>
  </si>
  <si>
    <t>Finance income</t>
  </si>
  <si>
    <t>Finance costs</t>
  </si>
  <si>
    <t>Finance income / (costs), net</t>
  </si>
  <si>
    <t>Gain from associates and joint ventures, net</t>
  </si>
  <si>
    <t>Gain/(Loss) on acquisition and disposal of and from subsidiaries</t>
  </si>
  <si>
    <t>Profit before income tax</t>
  </si>
  <si>
    <t>Income tax expense</t>
  </si>
  <si>
    <t>Net profit for the year</t>
  </si>
  <si>
    <t>Other comprehensive income:</t>
  </si>
  <si>
    <t>Items that will not be reclassified to profit or loss:</t>
  </si>
  <si>
    <t>Subsequent revaluations of property, plant and equipment</t>
  </si>
  <si>
    <t>Share of other comprehensive income of associates</t>
  </si>
  <si>
    <t>Subsequent valuations of defined benefit plans</t>
  </si>
  <si>
    <t xml:space="preserve">Net change in the fair value of other long-term equity investments </t>
  </si>
  <si>
    <t>Income tax relating to components of other comprehensive income that will not be reclassified</t>
  </si>
  <si>
    <t>Items that may be reclassified to profit or loss:</t>
  </si>
  <si>
    <t>Exchange differences on translating foreign operations</t>
  </si>
  <si>
    <t>Other comprehensive income for the period, net of tax</t>
  </si>
  <si>
    <t>TOTAL COMPREHENSIVE INCOME FOR THE PERIOD</t>
  </si>
  <si>
    <t>Net profit for the year attributable to:</t>
  </si>
  <si>
    <t>Equity holders of the parent</t>
  </si>
  <si>
    <t>Non-controlling interests</t>
  </si>
  <si>
    <t>Total comprehensive income for the period attributable to:</t>
  </si>
  <si>
    <t>Basic net earnings per share</t>
  </si>
  <si>
    <t>Diluted net earnings per share</t>
  </si>
  <si>
    <t xml:space="preserve">Executive Director: </t>
  </si>
  <si>
    <t xml:space="preserve">Finance Director: </t>
  </si>
  <si>
    <t>CONSOLIDATED STATEMENT OF FINANCIAL POSITION</t>
  </si>
  <si>
    <t>as at 31 December 2025</t>
  </si>
  <si>
    <t xml:space="preserve"> 2025              BGN'000</t>
  </si>
  <si>
    <t xml:space="preserve"> 2024              BGN'000</t>
  </si>
  <si>
    <t>ASSETS</t>
  </si>
  <si>
    <t>Non-current assets</t>
  </si>
  <si>
    <t>Property, plant and equipment</t>
  </si>
  <si>
    <t>Intangible assets</t>
  </si>
  <si>
    <t>Goodwill</t>
  </si>
  <si>
    <t>Investment property</t>
  </si>
  <si>
    <t>Investments in associates and joint ventures</t>
  </si>
  <si>
    <t>Other long-term equity investments</t>
  </si>
  <si>
    <t>Long-term receivables from related parties</t>
  </si>
  <si>
    <t>Other long-term receivables</t>
  </si>
  <si>
    <t>Deferred tax assets</t>
  </si>
  <si>
    <t>Current assets</t>
  </si>
  <si>
    <t>Inventories</t>
  </si>
  <si>
    <t>Trade receivables</t>
  </si>
  <si>
    <t>Receivables from related parties</t>
  </si>
  <si>
    <t>Other short-term receivables and assets</t>
  </si>
  <si>
    <t>Cash and cash equivalents</t>
  </si>
  <si>
    <t>TOTAL ASSETS</t>
  </si>
  <si>
    <t>EQUITY AND LIABILITIES</t>
  </si>
  <si>
    <t>Equity attributable to equity holders of the parent</t>
  </si>
  <si>
    <t>Share capital</t>
  </si>
  <si>
    <t>Reserves</t>
  </si>
  <si>
    <t>Other equity components (reserve on warrant issue)</t>
  </si>
  <si>
    <t>Retained earnings</t>
  </si>
  <si>
    <t>TOTAL EQUITY</t>
  </si>
  <si>
    <t>LIABILITIES</t>
  </si>
  <si>
    <t>Non-current liabilities</t>
  </si>
  <si>
    <t>Long-term bank loans</t>
  </si>
  <si>
    <t>Deferred tax liabilities</t>
  </si>
  <si>
    <t>Non-current liabilities to related parties</t>
  </si>
  <si>
    <t>Retirement benefit obligations</t>
  </si>
  <si>
    <t>Lease liabilities</t>
  </si>
  <si>
    <t>Government grants</t>
  </si>
  <si>
    <t>Long-term tax liabilities</t>
  </si>
  <si>
    <t>Other non-current liabilities</t>
  </si>
  <si>
    <t>Current liabilities</t>
  </si>
  <si>
    <t>Short-term bank loans</t>
  </si>
  <si>
    <t>Current portion of long-term bank loans</t>
  </si>
  <si>
    <t>Trade payables</t>
  </si>
  <si>
    <t>Payables to related parties</t>
  </si>
  <si>
    <t>Current portion of lease liabilities</t>
  </si>
  <si>
    <t>Payables to personnel and for social security</t>
  </si>
  <si>
    <t>Tax payables</t>
  </si>
  <si>
    <t>Other current liabilities</t>
  </si>
  <si>
    <t>TOTAL LIABILITIES</t>
  </si>
  <si>
    <t>TOTAL EQUITY AND LIABILITIES</t>
  </si>
  <si>
    <t>CONSOLIDATED STATEMENT OF CASH FLOWS</t>
  </si>
  <si>
    <t>Cash flows from operating activities</t>
  </si>
  <si>
    <t>Cash receipts from customers</t>
  </si>
  <si>
    <t>Cash paid to suppliers</t>
  </si>
  <si>
    <t>Cash paid to employees and for social security</t>
  </si>
  <si>
    <t>Taxes paid (except income taxes)</t>
  </si>
  <si>
    <t>Taxes refunded (except income taxes)</t>
  </si>
  <si>
    <t>Income taxes paid</t>
  </si>
  <si>
    <t>Income taxes refunded</t>
  </si>
  <si>
    <t>Interest and bank charges paid on working capital loans</t>
  </si>
  <si>
    <t>Foreign currency exchange gains/(losses), net</t>
  </si>
  <si>
    <t>Other proceeds/(payments), net</t>
  </si>
  <si>
    <t>Net cash flows from operating activities</t>
  </si>
  <si>
    <t>Cash flows from investing activities</t>
  </si>
  <si>
    <t>Purchases of property, plant and equipment</t>
  </si>
  <si>
    <t>Proceeds from sales of property, plant and equipment</t>
  </si>
  <si>
    <t>Proceeds from sales of investment properties</t>
  </si>
  <si>
    <t>Purchases of intangible assets</t>
  </si>
  <si>
    <t>Proceeds from the sale of a separate part of a commercial enterprise</t>
  </si>
  <si>
    <t xml:space="preserve">Purchases of equity investments </t>
  </si>
  <si>
    <t>Proceeds from sale of equity investments</t>
  </si>
  <si>
    <t>Proceeds from dividents from investments in associate and joint ventures</t>
  </si>
  <si>
    <t>Proceeds from dividents from other long-term capital investments</t>
  </si>
  <si>
    <t>Payments on acquisition of subsidiaries, net of cash received</t>
  </si>
  <si>
    <t>Proceeds from disposal of subsidiaries, net of cash provided</t>
  </si>
  <si>
    <t>Purchases of investments in associates and joint ventures</t>
  </si>
  <si>
    <t>Proceeds from sale of investments in associates and joint ventures</t>
  </si>
  <si>
    <t>Purchase of financial assets held for trading</t>
  </si>
  <si>
    <t>Proceeds from sale of financial assets held for trading</t>
  </si>
  <si>
    <t>Proceeds (Payments) from transactions with non-controlling interest, net</t>
  </si>
  <si>
    <t>Loans granted to related parties</t>
  </si>
  <si>
    <t>Loans repaid to related parties</t>
  </si>
  <si>
    <t xml:space="preserve">Loans granted to third parties </t>
  </si>
  <si>
    <t>Repaid loans granted to other enterprises</t>
  </si>
  <si>
    <t>Interest received on loans and deposits</t>
  </si>
  <si>
    <t>Revenue from guarantee fees</t>
  </si>
  <si>
    <t>Net cash flows used in investing activities</t>
  </si>
  <si>
    <t>Cash flows from financing activities</t>
  </si>
  <si>
    <t>Proceeds from short-term bank loans (including increases in overdrafts)</t>
  </si>
  <si>
    <t>Repayment of short-term bank loans (including decreases in overdrafts)</t>
  </si>
  <si>
    <t>Proceeds from long-term bank loans</t>
  </si>
  <si>
    <t>Repayment of long-term bank loans</t>
  </si>
  <si>
    <t>Proceeds from factoring</t>
  </si>
  <si>
    <t>Interest and charges paid under factoring agreement</t>
  </si>
  <si>
    <t xml:space="preserve">Interest and charges paid under investment purpose loans </t>
  </si>
  <si>
    <t>Proceeds from issued shares</t>
  </si>
  <si>
    <t>Lease payments</t>
  </si>
  <si>
    <t>Treasury shares repurchased</t>
  </si>
  <si>
    <t>Proceeds from sale of treasury shares repurchased</t>
  </si>
  <si>
    <t>Dividends paid</t>
  </si>
  <si>
    <t>Proceeds/(payments) related to other equity components (warrants), net</t>
  </si>
  <si>
    <t>Net cash flows from/(used in) financing activities</t>
  </si>
  <si>
    <t xml:space="preserve">Net (decrease)/increase in cash and cash equivalents </t>
  </si>
  <si>
    <t>Cash and cash equivalents at 1 January</t>
  </si>
  <si>
    <t>Cash and cash equivalents at 31 December</t>
  </si>
  <si>
    <t>CONSOLIDATED STATEMENT OF CHANGES IN EQUITY</t>
  </si>
  <si>
    <t>Attributable to owners of the equity of the parent</t>
  </si>
  <si>
    <t>Non-controlling
interests</t>
  </si>
  <si>
    <t>Total
equity</t>
  </si>
  <si>
    <t>Share
capital</t>
  </si>
  <si>
    <t>Treasury
shares</t>
  </si>
  <si>
    <t>Statutory
reserves</t>
  </si>
  <si>
    <t>Revaluation reserve - property, plant and equipment</t>
  </si>
  <si>
    <t xml:space="preserve">Reserve from financial assets at fair value through other comprehensive income </t>
  </si>
  <si>
    <t>Translation of foreign operations reserve</t>
  </si>
  <si>
    <t xml:space="preserve">Other equity components (reserve on warrants issue) </t>
  </si>
  <si>
    <t>Retained 
earnings</t>
  </si>
  <si>
    <t>Total</t>
  </si>
  <si>
    <t>Balance on 1 January 2024</t>
  </si>
  <si>
    <t>Changes in owners' equity for 2024</t>
  </si>
  <si>
    <t>Capital issue</t>
  </si>
  <si>
    <t>Effects of sold and repurchased own shares, including:</t>
  </si>
  <si>
    <t>*repurchased shares sold</t>
  </si>
  <si>
    <t>* acquisition of repurchased shares</t>
  </si>
  <si>
    <t>Restructuring effects</t>
  </si>
  <si>
    <t>Other capital components, including:</t>
  </si>
  <si>
    <t>* transaction costs</t>
  </si>
  <si>
    <t>Profit distribution for dividents:</t>
  </si>
  <si>
    <t>* dividents</t>
  </si>
  <si>
    <t>Effects assumed by the non-controlling interest under:</t>
  </si>
  <si>
    <t>* acquisition of/(disposal of) subsidiaries</t>
  </si>
  <si>
    <t xml:space="preserve">* participation increase in subsidiaries </t>
  </si>
  <si>
    <t>* divident distribution</t>
  </si>
  <si>
    <t>Total comprehensive income for the year, incl.:</t>
  </si>
  <si>
    <t xml:space="preserve"> * net profit for the period</t>
  </si>
  <si>
    <t xml:space="preserve"> * other comprehensive income, net of taxes</t>
  </si>
  <si>
    <t>Transfer to retained earnings</t>
  </si>
  <si>
    <t>Balance at 30 September 2024</t>
  </si>
  <si>
    <t>* advance six-monthly dividends from profit for 2024</t>
  </si>
  <si>
    <t>Balance at 1 January 2025</t>
  </si>
  <si>
    <t>Changes in owners' equity for 2025</t>
  </si>
  <si>
    <t>* from exercised warrant rights</t>
  </si>
  <si>
    <t>* from reserves</t>
  </si>
  <si>
    <t>* repurchased shares sold</t>
  </si>
  <si>
    <t>* acquired on repurchased shares</t>
  </si>
  <si>
    <t>Other equity components, incl.:</t>
  </si>
  <si>
    <t xml:space="preserve"> * deregistered warrants</t>
  </si>
  <si>
    <t xml:space="preserve"> * transaction costs</t>
  </si>
  <si>
    <t xml:space="preserve">Profit distribution for:               </t>
  </si>
  <si>
    <t xml:space="preserve"> - dividents</t>
  </si>
  <si>
    <t>* advance six-monthly dividends from profit for 2025</t>
  </si>
  <si>
    <t xml:space="preserve">Effects assumed by the non-controlling interest on:  </t>
  </si>
  <si>
    <t>* acquisition of/(release from) subsidiaries</t>
  </si>
  <si>
    <t>* distribution of dividents</t>
  </si>
  <si>
    <t>* participation increase in subsidiaries</t>
  </si>
  <si>
    <t>* participation decrease in subsidiaries</t>
  </si>
  <si>
    <t>Total comprehensive income for the period, incl.:</t>
  </si>
  <si>
    <t>Balance at 31 December 2025</t>
  </si>
  <si>
    <t>for the year, ending 31 December 2025</t>
  </si>
  <si>
    <t>for the year ending 31 December 2025</t>
  </si>
  <si>
    <t>The accompanying notes on pages 5 to 139 form an integral part of the consolidated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</si>
</sst>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\ _л_в_._-;\-* #,##0.00\ _л_в_._-;_-* &quot;-&quot;??\ _л_в_._-;_-@_-"/>
    <numFmt numFmtId="167" formatCode="_(* #,##0_);_(* \(#,##0\);_(* &quot;-&quot;??_);_(@_)"/>
    <numFmt numFmtId="168" formatCode="_(* #,##0.00_);_(* \(#,##0.00\);_(* &quot;-&quot;_);_(@_)"/>
    <numFmt numFmtId="169" formatCode="0.00000"/>
    <numFmt numFmtId="170" formatCode="_-* #,##0.00\ _л_в_-;\-* #,##0.00\ _л_в_-;_-* &quot;-&quot;??\ _л_в_-;_-@_-"/>
    <numFmt numFmtId="171" formatCode="_(&quot;€&quot;* #,##0.00_);_(&quot;€&quot;* \(#,##0.00\);_(&quot;€&quot;* &quot;-&quot;??_);_(@_)"/>
    <numFmt numFmtId="172" formatCode="_-* #,##0.00\ _₽_-;\-* #,##0.00\ _₽_-;_-* &quot;-&quot;??\ _₽_-;_-@_-"/>
    <numFmt numFmtId="173" formatCode="_([$€]* #,##0.00_);_([$€]* \(#,##0.00\);_([$€]* &quot;-&quot;??_);_(@_)"/>
    <numFmt numFmtId="174" formatCode="0.0;\(0.0\);\ ;\-"/>
    <numFmt numFmtId="175" formatCode="_-* #,##0.00_р_._-;\-* #,##0.00_р_._-;_-* &quot;-&quot;??_р_._-;_-@_-"/>
    <numFmt numFmtId="176" formatCode="_-* #,##0.00\ &quot;лв&quot;_-;\-* #,##0.00\ &quot;лв&quot;_-;_-* &quot;-&quot;??\ &quot;лв&quot;_-;_-@_-"/>
  </numFmts>
  <fonts count="14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name val="OpalB"/>
    </font>
    <font>
      <sz val="13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0"/>
      <name val="Hebar"/>
      <family val="2"/>
    </font>
    <font>
      <sz val="10"/>
      <name val="Arial"/>
      <family val="2"/>
      <charset val="204"/>
    </font>
    <font>
      <sz val="10"/>
      <name val="OpalB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</font>
    <font>
      <b/>
      <i/>
      <sz val="10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9"/>
      <color indexed="8"/>
      <name val="Times New Roman"/>
      <family val="1"/>
    </font>
    <font>
      <b/>
      <i/>
      <sz val="10"/>
      <name val="Times New Roman"/>
      <family val="1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Times New Roman CYR"/>
    </font>
    <font>
      <sz val="10"/>
      <name val="Times New Roman Cyr"/>
      <charset val="204"/>
    </font>
    <font>
      <i/>
      <sz val="10"/>
      <name val="Times New Roman CYR"/>
      <family val="1"/>
      <charset val="204"/>
    </font>
    <font>
      <i/>
      <sz val="11"/>
      <name val="Times New Roman Cyr"/>
      <family val="1"/>
      <charset val="204"/>
    </font>
    <font>
      <b/>
      <i/>
      <sz val="11"/>
      <name val="Times New Roman Cyr"/>
      <charset val="204"/>
    </font>
    <font>
      <sz val="10"/>
      <color indexed="10"/>
      <name val="Times New Roman Cyr"/>
      <family val="1"/>
      <charset val="204"/>
    </font>
    <font>
      <sz val="11"/>
      <color indexed="10"/>
      <name val="Times New Roman Cyr"/>
      <family val="1"/>
      <charset val="204"/>
    </font>
    <font>
      <sz val="11"/>
      <name val="Times New Roman Cyr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rgb="FFFF0000"/>
      <name val="Times New Roman Cyr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0"/>
      <name val="Times New Roman"/>
      <family val="1"/>
      <charset val="204"/>
    </font>
    <font>
      <u/>
      <sz val="10"/>
      <color indexed="12"/>
      <name val="Hebar"/>
      <family val="2"/>
    </font>
    <font>
      <sz val="12"/>
      <name val="Hebar"/>
      <charset val="204"/>
    </font>
    <font>
      <sz val="8"/>
      <name val="Arial"/>
      <family val="2"/>
    </font>
    <font>
      <sz val="11"/>
      <color indexed="8"/>
      <name val="Times New Roman"/>
      <family val="2"/>
    </font>
    <font>
      <i/>
      <sz val="13"/>
      <name val="Times New Roman"/>
      <family val="1"/>
    </font>
    <font>
      <i/>
      <sz val="10"/>
      <color indexed="8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ahoma"/>
      <family val="2"/>
      <charset val="204"/>
    </font>
    <font>
      <u/>
      <sz val="10"/>
      <color indexed="12"/>
      <name val="Heba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38"/>
    </font>
    <font>
      <sz val="10"/>
      <color theme="1"/>
      <name val="Calibri"/>
      <family val="2"/>
      <charset val="204"/>
      <scheme val="minor"/>
    </font>
    <font>
      <sz val="10"/>
      <name val="Arial CE"/>
      <charset val="238"/>
    </font>
    <font>
      <b/>
      <sz val="18"/>
      <color theme="3"/>
      <name val="Cambria"/>
      <family val="2"/>
      <charset val="204"/>
      <scheme val="major"/>
    </font>
    <font>
      <u/>
      <sz val="11"/>
      <color theme="1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.5"/>
      <name val="Times New Roman"/>
      <family val="1"/>
    </font>
    <font>
      <sz val="9.5"/>
      <name val="Times New Roman"/>
      <family val="1"/>
    </font>
    <font>
      <sz val="12"/>
      <color rgb="FF1F1F1F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 Cyr"/>
      <family val="1"/>
      <charset val="204"/>
    </font>
    <font>
      <sz val="11"/>
      <color rgb="FF1F1F1F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5275">
    <xf numFmtId="0" fontId="0" fillId="0" borderId="0"/>
    <xf numFmtId="0" fontId="16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6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58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21" fillId="0" borderId="0"/>
    <xf numFmtId="0" fontId="79" fillId="0" borderId="0"/>
    <xf numFmtId="166" fontId="29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3" fillId="0" borderId="0" applyFont="0" applyFill="0" applyBorder="0" applyAlignment="0" applyProtection="0"/>
    <xf numFmtId="0" fontId="29" fillId="0" borderId="0"/>
    <xf numFmtId="0" fontId="80" fillId="0" borderId="0"/>
    <xf numFmtId="9" fontId="29" fillId="0" borderId="0" applyFont="0" applyFill="0" applyBorder="0" applyAlignment="0" applyProtection="0"/>
    <xf numFmtId="0" fontId="80" fillId="0" borderId="0"/>
    <xf numFmtId="0" fontId="81" fillId="0" borderId="0"/>
    <xf numFmtId="166" fontId="21" fillId="0" borderId="0" applyFont="0" applyFill="0" applyBorder="0" applyAlignment="0" applyProtection="0"/>
    <xf numFmtId="0" fontId="21" fillId="0" borderId="0"/>
    <xf numFmtId="0" fontId="82" fillId="0" borderId="0"/>
    <xf numFmtId="9" fontId="21" fillId="0" borderId="0" applyFont="0" applyFill="0" applyBorder="0" applyAlignment="0" applyProtection="0"/>
    <xf numFmtId="0" fontId="21" fillId="0" borderId="0"/>
    <xf numFmtId="0" fontId="81" fillId="0" borderId="0"/>
    <xf numFmtId="0" fontId="10" fillId="0" borderId="0"/>
    <xf numFmtId="0" fontId="83" fillId="0" borderId="0"/>
    <xf numFmtId="0" fontId="9" fillId="0" borderId="0"/>
    <xf numFmtId="0" fontId="21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/>
    <xf numFmtId="9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2" fillId="0" borderId="0"/>
    <xf numFmtId="0" fontId="21" fillId="0" borderId="0"/>
    <xf numFmtId="0" fontId="29" fillId="0" borderId="0"/>
    <xf numFmtId="166" fontId="29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8" fillId="0" borderId="0"/>
    <xf numFmtId="0" fontId="29" fillId="0" borderId="0"/>
    <xf numFmtId="0" fontId="8" fillId="0" borderId="0"/>
    <xf numFmtId="166" fontId="29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93" fillId="0" borderId="6" applyNumberFormat="0" applyFill="0" applyAlignment="0" applyProtection="0"/>
    <xf numFmtId="0" fontId="94" fillId="0" borderId="7" applyNumberFormat="0" applyFill="0" applyAlignment="0" applyProtection="0"/>
    <xf numFmtId="0" fontId="95" fillId="0" borderId="8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9" fillId="5" borderId="9" applyNumberFormat="0" applyAlignment="0" applyProtection="0"/>
    <xf numFmtId="0" fontId="100" fillId="6" borderId="10" applyNumberFormat="0" applyAlignment="0" applyProtection="0"/>
    <xf numFmtId="0" fontId="101" fillId="6" borderId="9" applyNumberFormat="0" applyAlignment="0" applyProtection="0"/>
    <xf numFmtId="0" fontId="102" fillId="0" borderId="11" applyNumberFormat="0" applyFill="0" applyAlignment="0" applyProtection="0"/>
    <xf numFmtId="0" fontId="103" fillId="7" borderId="12" applyNumberFormat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14" applyNumberFormat="0" applyFill="0" applyAlignment="0" applyProtection="0"/>
    <xf numFmtId="0" fontId="10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10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10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10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10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10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108" fillId="0" borderId="0"/>
    <xf numFmtId="166" fontId="29" fillId="0" borderId="0" applyFont="0" applyFill="0" applyBorder="0" applyAlignment="0" applyProtection="0"/>
    <xf numFmtId="0" fontId="7" fillId="0" borderId="0"/>
    <xf numFmtId="0" fontId="30" fillId="0" borderId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0" fontId="2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85" fillId="0" borderId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4" fillId="0" borderId="0"/>
    <xf numFmtId="0" fontId="30" fillId="0" borderId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81" fillId="0" borderId="0"/>
    <xf numFmtId="0" fontId="21" fillId="0" borderId="0"/>
    <xf numFmtId="0" fontId="30" fillId="0" borderId="0"/>
    <xf numFmtId="9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82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7" fillId="0" borderId="0"/>
    <xf numFmtId="0" fontId="29" fillId="0" borderId="0"/>
    <xf numFmtId="166" fontId="29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3" fillId="0" borderId="0" applyFont="0" applyFill="0" applyBorder="0" applyAlignment="0" applyProtection="0"/>
    <xf numFmtId="0" fontId="29" fillId="0" borderId="0"/>
    <xf numFmtId="0" fontId="80" fillId="0" borderId="0"/>
    <xf numFmtId="9" fontId="29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80" fillId="0" borderId="0"/>
    <xf numFmtId="0" fontId="21" fillId="0" borderId="0"/>
    <xf numFmtId="9" fontId="82" fillId="0" borderId="0" applyFont="0" applyFill="0" applyBorder="0" applyAlignment="0" applyProtection="0"/>
    <xf numFmtId="0" fontId="21" fillId="0" borderId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81" fillId="0" borderId="0"/>
    <xf numFmtId="166" fontId="21" fillId="0" borderId="0" applyFont="0" applyFill="0" applyBorder="0" applyAlignment="0" applyProtection="0"/>
    <xf numFmtId="0" fontId="82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7" fillId="0" borderId="0"/>
    <xf numFmtId="0" fontId="29" fillId="0" borderId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4" fillId="0" borderId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1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170" fontId="1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6" fillId="0" borderId="0"/>
    <xf numFmtId="166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13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80" fillId="0" borderId="0"/>
    <xf numFmtId="0" fontId="21" fillId="0" borderId="0"/>
    <xf numFmtId="0" fontId="7" fillId="0" borderId="0"/>
    <xf numFmtId="0" fontId="113" fillId="0" borderId="0"/>
    <xf numFmtId="0" fontId="111" fillId="0" borderId="0"/>
    <xf numFmtId="0" fontId="81" fillId="0" borderId="0"/>
    <xf numFmtId="0" fontId="114" fillId="0" borderId="0"/>
    <xf numFmtId="9" fontId="8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5" fillId="0" borderId="0"/>
    <xf numFmtId="0" fontId="21" fillId="0" borderId="0"/>
    <xf numFmtId="9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15" fillId="0" borderId="0"/>
    <xf numFmtId="0" fontId="81" fillId="0" borderId="0"/>
    <xf numFmtId="43" fontId="29" fillId="0" borderId="0" applyFont="0" applyFill="0" applyBorder="0" applyAlignment="0" applyProtection="0"/>
    <xf numFmtId="0" fontId="7" fillId="0" borderId="15" applyFont="0" applyFill="0" applyAlignment="0" applyProtection="0"/>
    <xf numFmtId="0" fontId="82" fillId="0" borderId="0"/>
    <xf numFmtId="166" fontId="21" fillId="0" borderId="0" applyFont="0" applyFill="0" applyBorder="0" applyAlignment="0" applyProtection="0"/>
    <xf numFmtId="9" fontId="116" fillId="0" borderId="0" applyFont="0" applyFill="0" applyBorder="0" applyAlignment="0" applyProtection="0"/>
    <xf numFmtId="166" fontId="82" fillId="0" borderId="0" applyFont="0" applyFill="0" applyBorder="0" applyAlignment="0" applyProtection="0"/>
    <xf numFmtId="173" fontId="22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9" fillId="0" borderId="0"/>
    <xf numFmtId="166" fontId="111" fillId="0" borderId="0" applyFont="0" applyFill="0" applyBorder="0" applyAlignment="0" applyProtection="0"/>
    <xf numFmtId="0" fontId="86" fillId="0" borderId="0"/>
    <xf numFmtId="9" fontId="80" fillId="0" borderId="0" applyFont="0" applyFill="0" applyBorder="0" applyAlignment="0" applyProtection="0"/>
    <xf numFmtId="174" fontId="109" fillId="33" borderId="16" applyFill="0" applyBorder="0">
      <alignment horizontal="center" vertical="center" wrapText="1"/>
      <protection locked="0"/>
    </xf>
    <xf numFmtId="0" fontId="111" fillId="0" borderId="0"/>
    <xf numFmtId="43" fontId="85" fillId="0" borderId="0" applyFont="0" applyFill="0" applyBorder="0" applyAlignment="0" applyProtection="0"/>
    <xf numFmtId="0" fontId="111" fillId="0" borderId="0"/>
    <xf numFmtId="0" fontId="19" fillId="0" borderId="0"/>
    <xf numFmtId="0" fontId="7" fillId="0" borderId="15" applyFont="0" applyFill="0" applyAlignment="0" applyProtection="0"/>
    <xf numFmtId="166" fontId="21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11" fillId="0" borderId="0" applyFont="0" applyFill="0" applyBorder="0" applyAlignment="0" applyProtection="0"/>
    <xf numFmtId="0" fontId="111" fillId="0" borderId="0"/>
    <xf numFmtId="0" fontId="111" fillId="0" borderId="0"/>
    <xf numFmtId="0" fontId="81" fillId="0" borderId="0"/>
    <xf numFmtId="166" fontId="8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81" fillId="0" borderId="0"/>
    <xf numFmtId="0" fontId="81" fillId="0" borderId="0"/>
    <xf numFmtId="0" fontId="3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6" fontId="81" fillId="0" borderId="0" applyFont="0" applyFill="0" applyBorder="0" applyAlignment="0" applyProtection="0"/>
    <xf numFmtId="0" fontId="2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1" fillId="0" borderId="0"/>
    <xf numFmtId="0" fontId="21" fillId="0" borderId="0"/>
    <xf numFmtId="166" fontId="111" fillId="0" borderId="0" applyFont="0" applyFill="0" applyBorder="0" applyAlignment="0" applyProtection="0"/>
    <xf numFmtId="0" fontId="111" fillId="0" borderId="0"/>
    <xf numFmtId="0" fontId="81" fillId="0" borderId="0"/>
    <xf numFmtId="0" fontId="7" fillId="0" borderId="0"/>
    <xf numFmtId="166" fontId="11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11" fillId="0" borderId="0"/>
    <xf numFmtId="0" fontId="7" fillId="0" borderId="0"/>
    <xf numFmtId="166" fontId="2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9" fontId="8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112" fillId="0" borderId="0" applyFont="0" applyFill="0" applyBorder="0" applyAlignment="0" applyProtection="0"/>
    <xf numFmtId="0" fontId="7" fillId="0" borderId="15" applyFont="0" applyFill="0" applyAlignment="0" applyProtection="0"/>
    <xf numFmtId="0" fontId="7" fillId="0" borderId="0"/>
    <xf numFmtId="0" fontId="21" fillId="0" borderId="0"/>
    <xf numFmtId="43" fontId="1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2" fillId="0" borderId="0"/>
    <xf numFmtId="9" fontId="29" fillId="0" borderId="0" applyFont="0" applyFill="0" applyBorder="0" applyAlignment="0" applyProtection="0"/>
    <xf numFmtId="0" fontId="82" fillId="0" borderId="0"/>
    <xf numFmtId="0" fontId="81" fillId="0" borderId="0"/>
    <xf numFmtId="43" fontId="8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21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93" fillId="0" borderId="6" applyNumberFormat="0" applyFill="0" applyAlignment="0" applyProtection="0"/>
    <xf numFmtId="0" fontId="94" fillId="0" borderId="7" applyNumberFormat="0" applyFill="0" applyAlignment="0" applyProtection="0"/>
    <xf numFmtId="0" fontId="95" fillId="0" borderId="8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9" applyNumberFormat="0" applyAlignment="0" applyProtection="0"/>
    <xf numFmtId="0" fontId="100" fillId="6" borderId="10" applyNumberFormat="0" applyAlignment="0" applyProtection="0"/>
    <xf numFmtId="0" fontId="101" fillId="6" borderId="9" applyNumberFormat="0" applyAlignment="0" applyProtection="0"/>
    <xf numFmtId="0" fontId="102" fillId="0" borderId="11" applyNumberFormat="0" applyFill="0" applyAlignment="0" applyProtection="0"/>
    <xf numFmtId="0" fontId="103" fillId="7" borderId="12" applyNumberFormat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14" applyNumberFormat="0" applyFill="0" applyAlignment="0" applyProtection="0"/>
    <xf numFmtId="0" fontId="10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107" fillId="12" borderId="0" applyNumberFormat="0" applyBorder="0" applyAlignment="0" applyProtection="0"/>
    <xf numFmtId="0" fontId="10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107" fillId="20" borderId="0" applyNumberFormat="0" applyBorder="0" applyAlignment="0" applyProtection="0"/>
    <xf numFmtId="0" fontId="10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107" fillId="24" borderId="0" applyNumberFormat="0" applyBorder="0" applyAlignment="0" applyProtection="0"/>
    <xf numFmtId="0" fontId="10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107" fillId="28" borderId="0" applyNumberFormat="0" applyBorder="0" applyAlignment="0" applyProtection="0"/>
    <xf numFmtId="0" fontId="10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107" fillId="32" borderId="0" applyNumberFormat="0" applyBorder="0" applyAlignment="0" applyProtection="0"/>
    <xf numFmtId="166" fontId="81" fillId="0" borderId="0" applyFont="0" applyFill="0" applyBorder="0" applyAlignment="0" applyProtection="0"/>
    <xf numFmtId="0" fontId="7" fillId="0" borderId="0"/>
    <xf numFmtId="9" fontId="81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8" borderId="13" applyNumberFormat="0" applyFont="0" applyAlignment="0" applyProtection="0"/>
    <xf numFmtId="0" fontId="81" fillId="0" borderId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0"/>
    <xf numFmtId="0" fontId="7" fillId="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9" fontId="81" fillId="0" borderId="0" applyFont="0" applyFill="0" applyBorder="0" applyAlignment="0" applyProtection="0"/>
    <xf numFmtId="0" fontId="7" fillId="0" borderId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21" fillId="0" borderId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9" fontId="7" fillId="0" borderId="0" applyFont="0" applyFill="0" applyBorder="0" applyAlignment="0" applyProtection="0"/>
    <xf numFmtId="0" fontId="7" fillId="0" borderId="15" applyFont="0" applyFill="0" applyAlignment="0" applyProtection="0"/>
    <xf numFmtId="0" fontId="7" fillId="0" borderId="15" applyFont="0" applyFill="0" applyProtection="0">
      <alignment horizontal="center" vertical="center" wrapText="1"/>
    </xf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85" fillId="0" borderId="0"/>
    <xf numFmtId="43" fontId="85" fillId="0" borderId="0" applyFont="0" applyFill="0" applyBorder="0" applyAlignment="0" applyProtection="0"/>
    <xf numFmtId="0" fontId="7" fillId="0" borderId="0"/>
    <xf numFmtId="0" fontId="7" fillId="8" borderId="13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0"/>
    <xf numFmtId="0" fontId="7" fillId="8" borderId="13" applyNumberFormat="0" applyFont="0" applyAlignment="0" applyProtection="0"/>
    <xf numFmtId="0" fontId="7" fillId="0" borderId="15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9" fontId="7" fillId="0" borderId="0" applyFont="0" applyFill="0" applyBorder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21" fillId="0" borderId="0"/>
    <xf numFmtId="0" fontId="7" fillId="0" borderId="15" applyFont="0" applyFill="0" applyAlignment="0" applyProtection="0"/>
    <xf numFmtId="0" fontId="7" fillId="0" borderId="0"/>
    <xf numFmtId="0" fontId="7" fillId="8" borderId="13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0"/>
    <xf numFmtId="0" fontId="7" fillId="8" borderId="13" applyNumberFormat="0" applyFont="0" applyAlignment="0" applyProtection="0"/>
    <xf numFmtId="0" fontId="7" fillId="0" borderId="15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9" fontId="7" fillId="0" borderId="0" applyFont="0" applyFill="0" applyBorder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21" fillId="0" borderId="0"/>
    <xf numFmtId="0" fontId="7" fillId="0" borderId="15" applyFont="0" applyFill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8" borderId="13" applyNumberFormat="0" applyFont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9" fontId="7" fillId="0" borderId="0" applyFont="0" applyFill="0" applyBorder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0"/>
    <xf numFmtId="0" fontId="7" fillId="8" borderId="13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0"/>
    <xf numFmtId="0" fontId="7" fillId="8" borderId="13" applyNumberFormat="0" applyFont="0" applyAlignment="0" applyProtection="0"/>
    <xf numFmtId="0" fontId="7" fillId="0" borderId="15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9" fontId="7" fillId="0" borderId="0" applyFont="0" applyFill="0" applyBorder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21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8" borderId="13" applyNumberFormat="0" applyFont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0"/>
    <xf numFmtId="0" fontId="7" fillId="8" borderId="13" applyNumberFormat="0" applyFont="0" applyAlignment="0" applyProtection="0"/>
    <xf numFmtId="0" fontId="7" fillId="0" borderId="15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9" fontId="7" fillId="0" borderId="0" applyFont="0" applyFill="0" applyBorder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0"/>
    <xf numFmtId="0" fontId="7" fillId="8" borderId="13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0"/>
    <xf numFmtId="0" fontId="7" fillId="8" borderId="13" applyNumberFormat="0" applyFont="0" applyAlignment="0" applyProtection="0"/>
    <xf numFmtId="0" fontId="7" fillId="0" borderId="15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9" fontId="7" fillId="0" borderId="0" applyFont="0" applyFill="0" applyBorder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0"/>
    <xf numFmtId="0" fontId="7" fillId="8" borderId="13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0"/>
    <xf numFmtId="0" fontId="7" fillId="8" borderId="13" applyNumberFormat="0" applyFont="0" applyAlignment="0" applyProtection="0"/>
    <xf numFmtId="0" fontId="7" fillId="0" borderId="15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9" fontId="7" fillId="0" borderId="0" applyFont="0" applyFill="0" applyBorder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8" borderId="13" applyNumberFormat="0" applyFont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9" fontId="7" fillId="0" borderId="0" applyFont="0" applyFill="0" applyBorder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0"/>
    <xf numFmtId="0" fontId="7" fillId="8" borderId="13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0"/>
    <xf numFmtId="0" fontId="7" fillId="8" borderId="13" applyNumberFormat="0" applyFont="0" applyAlignment="0" applyProtection="0"/>
    <xf numFmtId="0" fontId="7" fillId="0" borderId="15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9" fontId="7" fillId="0" borderId="0" applyFont="0" applyFill="0" applyBorder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0"/>
    <xf numFmtId="166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21" fillId="0" borderId="0" applyFont="0" applyFill="0" applyBorder="0" applyAlignment="0" applyProtection="0"/>
    <xf numFmtId="170" fontId="113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21" fillId="0" borderId="0"/>
    <xf numFmtId="0" fontId="7" fillId="0" borderId="0"/>
    <xf numFmtId="0" fontId="113" fillId="0" borderId="0"/>
    <xf numFmtId="0" fontId="21" fillId="0" borderId="0"/>
    <xf numFmtId="0" fontId="111" fillId="0" borderId="0"/>
    <xf numFmtId="0" fontId="81" fillId="0" borderId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8" borderId="13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11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07" fillId="12" borderId="0" applyNumberFormat="0" applyBorder="0" applyAlignment="0" applyProtection="0"/>
    <xf numFmtId="0" fontId="107" fillId="16" borderId="0" applyNumberFormat="0" applyBorder="0" applyAlignment="0" applyProtection="0"/>
    <xf numFmtId="0" fontId="107" fillId="20" borderId="0" applyNumberFormat="0" applyBorder="0" applyAlignment="0" applyProtection="0"/>
    <xf numFmtId="0" fontId="107" fillId="24" borderId="0" applyNumberFormat="0" applyBorder="0" applyAlignment="0" applyProtection="0"/>
    <xf numFmtId="0" fontId="107" fillId="28" borderId="0" applyNumberFormat="0" applyBorder="0" applyAlignment="0" applyProtection="0"/>
    <xf numFmtId="0" fontId="107" fillId="32" borderId="0" applyNumberFormat="0" applyBorder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0"/>
    <xf numFmtId="0" fontId="7" fillId="8" borderId="13" applyNumberFormat="0" applyFont="0" applyAlignment="0" applyProtection="0"/>
    <xf numFmtId="0" fontId="7" fillId="0" borderId="15" applyFont="0" applyFill="0" applyAlignment="0" applyProtection="0"/>
    <xf numFmtId="0" fontId="118" fillId="0" borderId="0" applyNumberFormat="0" applyFill="0" applyBorder="0" applyAlignment="0" applyProtection="0"/>
    <xf numFmtId="0" fontId="7" fillId="0" borderId="0"/>
    <xf numFmtId="0" fontId="7" fillId="0" borderId="0"/>
    <xf numFmtId="9" fontId="81" fillId="0" borderId="0" applyFont="0" applyFill="0" applyBorder="0" applyAlignment="0" applyProtection="0"/>
    <xf numFmtId="0" fontId="7" fillId="0" borderId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21" fillId="0" borderId="0"/>
    <xf numFmtId="0" fontId="84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0" fontId="30" fillId="0" borderId="0"/>
    <xf numFmtId="43" fontId="87" fillId="0" borderId="0" applyFont="0" applyFill="0" applyBorder="0" applyAlignment="0" applyProtection="0"/>
    <xf numFmtId="0" fontId="7" fillId="0" borderId="0"/>
    <xf numFmtId="0" fontId="7" fillId="8" borderId="13" applyNumberFormat="0" applyFont="0" applyAlignment="0" applyProtection="0"/>
    <xf numFmtId="0" fontId="81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0"/>
    <xf numFmtId="0" fontId="7" fillId="8" borderId="13" applyNumberFormat="0" applyFont="0" applyAlignment="0" applyProtection="0"/>
    <xf numFmtId="0" fontId="7" fillId="0" borderId="15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81" fillId="0" borderId="0"/>
    <xf numFmtId="0" fontId="119" fillId="0" borderId="0" applyNumberFormat="0" applyFill="0" applyBorder="0" applyAlignment="0" applyProtection="0"/>
    <xf numFmtId="0" fontId="120" fillId="0" borderId="6" applyNumberFormat="0" applyFill="0" applyAlignment="0" applyProtection="0"/>
    <xf numFmtId="0" fontId="121" fillId="0" borderId="7" applyNumberFormat="0" applyFill="0" applyAlignment="0" applyProtection="0"/>
    <xf numFmtId="0" fontId="122" fillId="0" borderId="8" applyNumberFormat="0" applyFill="0" applyAlignment="0" applyProtection="0"/>
    <xf numFmtId="0" fontId="122" fillId="0" borderId="0" applyNumberFormat="0" applyFill="0" applyBorder="0" applyAlignment="0" applyProtection="0"/>
    <xf numFmtId="0" fontId="123" fillId="2" borderId="0" applyNumberFormat="0" applyBorder="0" applyAlignment="0" applyProtection="0"/>
    <xf numFmtId="0" fontId="124" fillId="3" borderId="0" applyNumberFormat="0" applyBorder="0" applyAlignment="0" applyProtection="0"/>
    <xf numFmtId="0" fontId="125" fillId="4" borderId="0" applyNumberFormat="0" applyBorder="0" applyAlignment="0" applyProtection="0"/>
    <xf numFmtId="0" fontId="126" fillId="5" borderId="9" applyNumberFormat="0" applyAlignment="0" applyProtection="0"/>
    <xf numFmtId="0" fontId="127" fillId="6" borderId="10" applyNumberFormat="0" applyAlignment="0" applyProtection="0"/>
    <xf numFmtId="0" fontId="128" fillId="6" borderId="9" applyNumberFormat="0" applyAlignment="0" applyProtection="0"/>
    <xf numFmtId="0" fontId="129" fillId="0" borderId="11" applyNumberFormat="0" applyFill="0" applyAlignment="0" applyProtection="0"/>
    <xf numFmtId="0" fontId="130" fillId="7" borderId="12" applyNumberFormat="0" applyAlignment="0" applyProtection="0"/>
    <xf numFmtId="0" fontId="131" fillId="0" borderId="0" applyNumberFormat="0" applyFill="0" applyBorder="0" applyAlignment="0" applyProtection="0"/>
    <xf numFmtId="0" fontId="81" fillId="8" borderId="13" applyNumberFormat="0" applyFont="0" applyAlignment="0" applyProtection="0"/>
    <xf numFmtId="0" fontId="132" fillId="0" borderId="0" applyNumberFormat="0" applyFill="0" applyBorder="0" applyAlignment="0" applyProtection="0"/>
    <xf numFmtId="0" fontId="133" fillId="0" borderId="14" applyNumberFormat="0" applyFill="0" applyAlignment="0" applyProtection="0"/>
    <xf numFmtId="0" fontId="134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12" borderId="0" applyNumberFormat="0" applyBorder="0" applyAlignment="0" applyProtection="0"/>
    <xf numFmtId="0" fontId="134" fillId="13" borderId="0" applyNumberFormat="0" applyBorder="0" applyAlignment="0" applyProtection="0"/>
    <xf numFmtId="0" fontId="81" fillId="14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134" fillId="17" borderId="0" applyNumberFormat="0" applyBorder="0" applyAlignment="0" applyProtection="0"/>
    <xf numFmtId="0" fontId="81" fillId="18" borderId="0" applyNumberFormat="0" applyBorder="0" applyAlignment="0" applyProtection="0"/>
    <xf numFmtId="0" fontId="81" fillId="19" borderId="0" applyNumberFormat="0" applyBorder="0" applyAlignment="0" applyProtection="0"/>
    <xf numFmtId="0" fontId="81" fillId="20" borderId="0" applyNumberFormat="0" applyBorder="0" applyAlignment="0" applyProtection="0"/>
    <xf numFmtId="0" fontId="134" fillId="21" borderId="0" applyNumberFormat="0" applyBorder="0" applyAlignment="0" applyProtection="0"/>
    <xf numFmtId="0" fontId="81" fillId="22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134" fillId="25" borderId="0" applyNumberFormat="0" applyBorder="0" applyAlignment="0" applyProtection="0"/>
    <xf numFmtId="0" fontId="81" fillId="26" borderId="0" applyNumberFormat="0" applyBorder="0" applyAlignment="0" applyProtection="0"/>
    <xf numFmtId="0" fontId="81" fillId="27" borderId="0" applyNumberFormat="0" applyBorder="0" applyAlignment="0" applyProtection="0"/>
    <xf numFmtId="0" fontId="81" fillId="28" borderId="0" applyNumberFormat="0" applyBorder="0" applyAlignment="0" applyProtection="0"/>
    <xf numFmtId="0" fontId="134" fillId="29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1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0" fontId="7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0" borderId="15" applyFont="0" applyFill="0" applyAlignment="0" applyProtection="0"/>
    <xf numFmtId="0" fontId="81" fillId="0" borderId="0"/>
    <xf numFmtId="0" fontId="29" fillId="0" borderId="0"/>
    <xf numFmtId="0" fontId="111" fillId="0" borderId="0"/>
    <xf numFmtId="43" fontId="21" fillId="0" borderId="0" applyFont="0" applyFill="0" applyBorder="0" applyAlignment="0" applyProtection="0"/>
    <xf numFmtId="0" fontId="6" fillId="0" borderId="0"/>
    <xf numFmtId="0" fontId="6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9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5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0"/>
    <xf numFmtId="0" fontId="5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9" fontId="5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5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5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5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5" fillId="0" borderId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6" fillId="0" borderId="0"/>
    <xf numFmtId="0" fontId="6" fillId="0" borderId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15" applyFont="0" applyFill="0" applyAlignment="0" applyProtection="0"/>
    <xf numFmtId="166" fontId="111" fillId="0" borderId="0" applyFont="0" applyFill="0" applyBorder="0" applyAlignment="0" applyProtection="0"/>
    <xf numFmtId="0" fontId="6" fillId="0" borderId="15" applyFont="0" applyFill="0" applyAlignment="0" applyProtection="0"/>
    <xf numFmtId="166" fontId="21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0" fontId="6" fillId="0" borderId="0"/>
    <xf numFmtId="166" fontId="11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6" fillId="0" borderId="0"/>
    <xf numFmtId="166" fontId="2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166" fontId="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166" fontId="21" fillId="0" borderId="0" applyFont="0" applyFill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166" fontId="53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6" fillId="0" borderId="15" applyFont="0" applyFill="0" applyAlignment="0" applyProtection="0"/>
    <xf numFmtId="0" fontId="4" fillId="0" borderId="0"/>
    <xf numFmtId="0" fontId="4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15" applyFont="0" applyFill="0" applyAlignment="0" applyProtection="0"/>
    <xf numFmtId="43" fontId="85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43" fontId="1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85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15" applyFont="0" applyFill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15" applyFont="0" applyFill="0" applyAlignment="0" applyProtection="0"/>
    <xf numFmtId="43" fontId="85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43" fontId="1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85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15" applyFont="0" applyFill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15" applyFont="0" applyFill="0" applyAlignment="0" applyProtection="0"/>
    <xf numFmtId="43" fontId="85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43" fontId="1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85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15" applyFont="0" applyFill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15" applyFont="0" applyFill="0" applyAlignment="0" applyProtection="0"/>
    <xf numFmtId="43" fontId="85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43" fontId="1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85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15" applyFont="0" applyFill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15" applyFont="0" applyFill="0" applyAlignment="0" applyProtection="0"/>
    <xf numFmtId="43" fontId="85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43" fontId="1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85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15" applyFont="0" applyFill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15" applyFont="0" applyFill="0" applyAlignment="0" applyProtection="0"/>
    <xf numFmtId="43" fontId="85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43" fontId="1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85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" fillId="0" borderId="15" applyFont="0" applyFill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9" fontId="4" fillId="0" borderId="0" applyFont="0" applyFill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15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4" fillId="0" borderId="15" applyFont="0" applyFill="0" applyAlignment="0" applyProtection="0"/>
    <xf numFmtId="0" fontId="3" fillId="0" borderId="0"/>
    <xf numFmtId="0" fontId="3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43" fontId="8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15" applyFont="0" applyFill="0" applyAlignment="0" applyProtection="0"/>
    <xf numFmtId="43" fontId="85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0"/>
    <xf numFmtId="43" fontId="1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43" fontId="85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166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43" fontId="87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" fillId="0" borderId="15" applyFont="0" applyFill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43" fontId="8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15" applyFont="0" applyFill="0" applyAlignment="0" applyProtection="0"/>
    <xf numFmtId="43" fontId="85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0"/>
    <xf numFmtId="43" fontId="1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43" fontId="85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166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43" fontId="87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" fillId="0" borderId="15" applyFont="0" applyFill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8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15" applyFont="0" applyFill="0" applyAlignment="0" applyProtection="0"/>
    <xf numFmtId="43" fontId="85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0"/>
    <xf numFmtId="43" fontId="1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43" fontId="85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166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43" fontId="87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15" applyFont="0" applyFill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8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15" applyFont="0" applyFill="0" applyAlignment="0" applyProtection="0"/>
    <xf numFmtId="43" fontId="85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0"/>
    <xf numFmtId="43" fontId="1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43" fontId="85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166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43" fontId="87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15" applyFont="0" applyFill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8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15" applyFont="0" applyFill="0" applyAlignment="0" applyProtection="0"/>
    <xf numFmtId="43" fontId="85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0"/>
    <xf numFmtId="43" fontId="1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43" fontId="85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166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43" fontId="87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15" applyFont="0" applyFill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15" applyFont="0" applyFill="0" applyAlignment="0" applyProtection="0"/>
    <xf numFmtId="43" fontId="85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43" fontId="1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5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15" applyFont="0" applyFill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15" applyFont="0" applyFill="0" applyAlignment="0" applyProtection="0"/>
    <xf numFmtId="43" fontId="85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43" fontId="1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5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15" applyFont="0" applyFill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15" applyFont="0" applyFill="0" applyAlignment="0" applyProtection="0"/>
    <xf numFmtId="43" fontId="85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43" fontId="1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5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15" applyFont="0" applyFill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15" applyFont="0" applyFill="0" applyAlignment="0" applyProtection="0"/>
    <xf numFmtId="43" fontId="85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43" fontId="1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5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15" applyFont="0" applyFill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15" applyFont="0" applyFill="0" applyAlignment="0" applyProtection="0"/>
    <xf numFmtId="43" fontId="85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43" fontId="1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5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15" applyFont="0" applyFill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15" applyFont="0" applyFill="0" applyAlignment="0" applyProtection="0"/>
    <xf numFmtId="43" fontId="85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43" fontId="1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5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15" applyFont="0" applyFill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6" fillId="0" borderId="0"/>
    <xf numFmtId="0" fontId="20" fillId="0" borderId="0"/>
  </cellStyleXfs>
  <cellXfs count="401">
    <xf numFmtId="0" fontId="0" fillId="0" borderId="0" xfId="0"/>
    <xf numFmtId="0" fontId="13" fillId="0" borderId="0" xfId="1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horizontal="left" vertical="center"/>
    </xf>
    <xf numFmtId="0" fontId="19" fillId="0" borderId="0" xfId="0" applyFont="1" applyAlignment="1">
      <alignment horizontal="left" wrapText="1"/>
    </xf>
    <xf numFmtId="0" fontId="26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164" fontId="24" fillId="0" borderId="0" xfId="0" applyNumberFormat="1" applyFont="1" applyAlignment="1">
      <alignment horizontal="right"/>
    </xf>
    <xf numFmtId="164" fontId="24" fillId="0" borderId="0" xfId="0" applyNumberFormat="1" applyFont="1"/>
    <xf numFmtId="0" fontId="24" fillId="0" borderId="0" xfId="0" applyFont="1" applyAlignment="1">
      <alignment horizontal="left" vertical="center" wrapText="1"/>
    </xf>
    <xf numFmtId="164" fontId="24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right"/>
    </xf>
    <xf numFmtId="164" fontId="23" fillId="0" borderId="2" xfId="0" applyNumberFormat="1" applyFont="1" applyBorder="1" applyAlignment="1">
      <alignment horizontal="right"/>
    </xf>
    <xf numFmtId="165" fontId="23" fillId="0" borderId="0" xfId="0" applyNumberFormat="1" applyFont="1" applyAlignment="1">
      <alignment horizontal="right"/>
    </xf>
    <xf numFmtId="164" fontId="23" fillId="0" borderId="0" xfId="0" applyNumberFormat="1" applyFont="1" applyAlignment="1">
      <alignment horizontal="right"/>
    </xf>
    <xf numFmtId="164" fontId="24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167" fontId="24" fillId="0" borderId="0" xfId="11" applyNumberFormat="1" applyFont="1" applyFill="1" applyBorder="1"/>
    <xf numFmtId="0" fontId="29" fillId="0" borderId="0" xfId="0" applyFont="1" applyAlignment="1">
      <alignment horizontal="center"/>
    </xf>
    <xf numFmtId="167" fontId="24" fillId="0" borderId="0" xfId="0" applyNumberFormat="1" applyFont="1"/>
    <xf numFmtId="0" fontId="31" fillId="0" borderId="0" xfId="0" applyFont="1" applyAlignment="1">
      <alignment horizontal="center"/>
    </xf>
    <xf numFmtId="164" fontId="27" fillId="0" borderId="0" xfId="11" applyNumberFormat="1" applyFont="1" applyFill="1" applyBorder="1" applyAlignment="1"/>
    <xf numFmtId="164" fontId="31" fillId="0" borderId="0" xfId="0" applyNumberFormat="1" applyFont="1" applyAlignment="1">
      <alignment horizontal="center"/>
    </xf>
    <xf numFmtId="0" fontId="30" fillId="0" borderId="0" xfId="6" applyFont="1" applyAlignment="1">
      <alignment horizontal="center"/>
    </xf>
    <xf numFmtId="0" fontId="30" fillId="0" borderId="0" xfId="6" applyFont="1" applyAlignment="1">
      <alignment horizontal="center" vertical="center"/>
    </xf>
    <xf numFmtId="0" fontId="30" fillId="0" borderId="0" xfId="6" applyFont="1" applyAlignment="1">
      <alignment horizontal="left" vertical="center"/>
    </xf>
    <xf numFmtId="164" fontId="30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19" fillId="0" borderId="0" xfId="6" applyFont="1" applyAlignment="1">
      <alignment horizontal="center" vertical="center"/>
    </xf>
    <xf numFmtId="0" fontId="33" fillId="0" borderId="0" xfId="0" applyFont="1"/>
    <xf numFmtId="0" fontId="35" fillId="0" borderId="0" xfId="0" applyFont="1" applyAlignment="1">
      <alignment horizontal="right" vertical="center" wrapText="1"/>
    </xf>
    <xf numFmtId="0" fontId="36" fillId="0" borderId="0" xfId="0" applyFont="1" applyAlignment="1">
      <alignment horizontal="right"/>
    </xf>
    <xf numFmtId="0" fontId="26" fillId="0" borderId="0" xfId="1" applyFont="1" applyAlignment="1">
      <alignment horizontal="left"/>
    </xf>
    <xf numFmtId="0" fontId="34" fillId="0" borderId="0" xfId="0" applyFont="1" applyAlignment="1">
      <alignment horizontal="left" vertical="center" wrapText="1"/>
    </xf>
    <xf numFmtId="0" fontId="36" fillId="0" borderId="0" xfId="1" applyFont="1" applyAlignment="1">
      <alignment horizontal="right" vertical="center"/>
    </xf>
    <xf numFmtId="0" fontId="38" fillId="0" borderId="0" xfId="1" applyFont="1" applyAlignment="1">
      <alignment horizontal="center" vertical="center"/>
    </xf>
    <xf numFmtId="0" fontId="19" fillId="0" borderId="0" xfId="0" applyFont="1"/>
    <xf numFmtId="0" fontId="38" fillId="0" borderId="0" xfId="0" applyFont="1"/>
    <xf numFmtId="0" fontId="40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 wrapText="1"/>
    </xf>
    <xf numFmtId="164" fontId="39" fillId="0" borderId="0" xfId="0" applyNumberFormat="1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164" fontId="42" fillId="0" borderId="0" xfId="0" applyNumberFormat="1" applyFont="1" applyAlignment="1">
      <alignment horizontal="left" vertical="center"/>
    </xf>
    <xf numFmtId="0" fontId="42" fillId="0" borderId="0" xfId="0" applyFont="1" applyAlignment="1">
      <alignment vertical="center"/>
    </xf>
    <xf numFmtId="164" fontId="19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wrapText="1"/>
    </xf>
    <xf numFmtId="164" fontId="39" fillId="0" borderId="0" xfId="0" applyNumberFormat="1" applyFont="1" applyAlignment="1">
      <alignment horizontal="center"/>
    </xf>
    <xf numFmtId="0" fontId="42" fillId="0" borderId="0" xfId="0" applyFont="1" applyAlignment="1">
      <alignment horizontal="left" vertical="center"/>
    </xf>
    <xf numFmtId="0" fontId="41" fillId="0" borderId="0" xfId="0" applyFont="1" applyAlignment="1">
      <alignment horizontal="center" wrapText="1"/>
    </xf>
    <xf numFmtId="164" fontId="43" fillId="0" borderId="0" xfId="0" applyNumberFormat="1" applyFont="1" applyAlignment="1">
      <alignment horizontal="right"/>
    </xf>
    <xf numFmtId="0" fontId="30" fillId="0" borderId="0" xfId="1" applyFont="1" applyAlignment="1">
      <alignment vertical="center"/>
    </xf>
    <xf numFmtId="3" fontId="0" fillId="0" borderId="0" xfId="0" applyNumberFormat="1"/>
    <xf numFmtId="0" fontId="30" fillId="0" borderId="0" xfId="1" applyFont="1" applyAlignment="1">
      <alignment vertical="center" wrapText="1"/>
    </xf>
    <xf numFmtId="0" fontId="42" fillId="0" borderId="0" xfId="0" applyFont="1"/>
    <xf numFmtId="164" fontId="39" fillId="0" borderId="2" xfId="7" applyNumberFormat="1" applyFont="1" applyBorder="1" applyAlignment="1">
      <alignment horizontal="right" vertical="center"/>
    </xf>
    <xf numFmtId="164" fontId="39" fillId="0" borderId="0" xfId="7" applyNumberFormat="1" applyFont="1" applyAlignment="1">
      <alignment horizontal="right" vertical="center"/>
    </xf>
    <xf numFmtId="164" fontId="42" fillId="0" borderId="0" xfId="0" applyNumberFormat="1" applyFont="1" applyAlignment="1">
      <alignment horizontal="right"/>
    </xf>
    <xf numFmtId="164" fontId="39" fillId="0" borderId="3" xfId="7" applyNumberFormat="1" applyFont="1" applyBorder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center" wrapText="1"/>
    </xf>
    <xf numFmtId="164" fontId="39" fillId="0" borderId="2" xfId="7" applyNumberFormat="1" applyFont="1" applyBorder="1" applyAlignment="1">
      <alignment vertical="center"/>
    </xf>
    <xf numFmtId="164" fontId="39" fillId="0" borderId="0" xfId="7" applyNumberFormat="1" applyFont="1" applyAlignment="1">
      <alignment vertical="center"/>
    </xf>
    <xf numFmtId="0" fontId="39" fillId="0" borderId="0" xfId="6" applyFont="1" applyAlignment="1">
      <alignment horizontal="left" vertical="center"/>
    </xf>
    <xf numFmtId="164" fontId="39" fillId="0" borderId="1" xfId="7" applyNumberFormat="1" applyFont="1" applyBorder="1" applyAlignment="1">
      <alignment vertical="center"/>
    </xf>
    <xf numFmtId="0" fontId="12" fillId="0" borderId="0" xfId="1" applyFont="1" applyAlignment="1">
      <alignment horizontal="left" vertical="center"/>
    </xf>
    <xf numFmtId="0" fontId="24" fillId="0" borderId="0" xfId="1" applyFont="1" applyAlignment="1">
      <alignment horizontal="left" vertical="center"/>
    </xf>
    <xf numFmtId="164" fontId="0" fillId="0" borderId="0" xfId="0" applyNumberFormat="1"/>
    <xf numFmtId="0" fontId="45" fillId="0" borderId="0" xfId="0" applyFont="1" applyAlignment="1">
      <alignment horizontal="center" wrapText="1"/>
    </xf>
    <xf numFmtId="164" fontId="46" fillId="0" borderId="0" xfId="0" applyNumberFormat="1" applyFont="1" applyAlignment="1">
      <alignment horizontal="right"/>
    </xf>
    <xf numFmtId="0" fontId="47" fillId="0" borderId="0" xfId="0" applyFont="1" applyAlignment="1">
      <alignment horizontal="left" vertical="center"/>
    </xf>
    <xf numFmtId="0" fontId="48" fillId="0" borderId="0" xfId="0" applyFont="1" applyAlignment="1">
      <alignment horizontal="center" wrapText="1"/>
    </xf>
    <xf numFmtId="0" fontId="42" fillId="0" borderId="0" xfId="0" applyFont="1" applyAlignment="1">
      <alignment horizontal="center"/>
    </xf>
    <xf numFmtId="164" fontId="42" fillId="0" borderId="0" xfId="0" applyNumberFormat="1" applyFont="1"/>
    <xf numFmtId="164" fontId="34" fillId="0" borderId="0" xfId="0" applyNumberFormat="1" applyFont="1" applyAlignment="1">
      <alignment horizontal="left" vertical="center" wrapText="1"/>
    </xf>
    <xf numFmtId="164" fontId="19" fillId="0" borderId="0" xfId="0" applyNumberFormat="1" applyFont="1" applyAlignment="1">
      <alignment horizontal="center"/>
    </xf>
    <xf numFmtId="3" fontId="50" fillId="0" borderId="0" xfId="0" applyNumberFormat="1" applyFont="1" applyAlignment="1">
      <alignment horizontal="right"/>
    </xf>
    <xf numFmtId="0" fontId="30" fillId="0" borderId="0" xfId="8" applyFont="1" applyAlignment="1">
      <alignment vertical="center"/>
    </xf>
    <xf numFmtId="0" fontId="30" fillId="0" borderId="0" xfId="2" applyFont="1" applyAlignment="1">
      <alignment vertical="center"/>
    </xf>
    <xf numFmtId="49" fontId="51" fillId="0" borderId="0" xfId="3" applyNumberFormat="1" applyFont="1" applyAlignment="1">
      <alignment horizontal="right" vertical="center" wrapText="1"/>
    </xf>
    <xf numFmtId="0" fontId="30" fillId="0" borderId="0" xfId="2" applyFont="1"/>
    <xf numFmtId="15" fontId="52" fillId="0" borderId="0" xfId="1" applyNumberFormat="1" applyFont="1" applyAlignment="1">
      <alignment horizontal="center" vertical="center" wrapText="1"/>
    </xf>
    <xf numFmtId="164" fontId="51" fillId="0" borderId="0" xfId="3" applyNumberFormat="1" applyFont="1" applyAlignment="1">
      <alignment horizontal="right" vertical="center" wrapText="1"/>
    </xf>
    <xf numFmtId="0" fontId="53" fillId="0" borderId="0" xfId="2" applyFont="1" applyAlignment="1">
      <alignment horizontal="center"/>
    </xf>
    <xf numFmtId="164" fontId="30" fillId="0" borderId="0" xfId="2" applyNumberFormat="1" applyFont="1"/>
    <xf numFmtId="0" fontId="28" fillId="0" borderId="0" xfId="2" applyFont="1"/>
    <xf numFmtId="164" fontId="28" fillId="0" borderId="2" xfId="5" applyNumberFormat="1" applyFont="1" applyBorder="1" applyAlignment="1">
      <alignment horizontal="right"/>
    </xf>
    <xf numFmtId="164" fontId="28" fillId="0" borderId="1" xfId="5" applyNumberFormat="1" applyFont="1" applyBorder="1" applyAlignment="1">
      <alignment horizontal="right"/>
    </xf>
    <xf numFmtId="164" fontId="28" fillId="0" borderId="4" xfId="5" applyNumberFormat="1" applyFont="1" applyBorder="1" applyAlignment="1">
      <alignment horizontal="right"/>
    </xf>
    <xf numFmtId="164" fontId="30" fillId="0" borderId="0" xfId="2" applyNumberFormat="1" applyFont="1" applyAlignment="1">
      <alignment horizontal="right"/>
    </xf>
    <xf numFmtId="0" fontId="30" fillId="0" borderId="0" xfId="2" applyFont="1" applyAlignment="1">
      <alignment horizontal="center"/>
    </xf>
    <xf numFmtId="0" fontId="54" fillId="0" borderId="0" xfId="0" applyFont="1" applyAlignment="1">
      <alignment horizontal="right"/>
    </xf>
    <xf numFmtId="0" fontId="56" fillId="0" borderId="0" xfId="2" applyFont="1"/>
    <xf numFmtId="0" fontId="30" fillId="0" borderId="0" xfId="3" applyFont="1" applyAlignment="1">
      <alignment vertical="top"/>
    </xf>
    <xf numFmtId="0" fontId="24" fillId="0" borderId="0" xfId="3" applyFont="1" applyAlignment="1">
      <alignment vertical="top"/>
    </xf>
    <xf numFmtId="0" fontId="24" fillId="0" borderId="0" xfId="3" applyFont="1" applyAlignment="1" applyProtection="1">
      <alignment vertical="top"/>
      <protection locked="0"/>
    </xf>
    <xf numFmtId="0" fontId="36" fillId="0" borderId="0" xfId="3" applyFont="1" applyAlignment="1" applyProtection="1">
      <alignment vertical="top"/>
      <protection locked="0"/>
    </xf>
    <xf numFmtId="0" fontId="23" fillId="0" borderId="0" xfId="3" applyFont="1" applyAlignment="1">
      <alignment vertical="center"/>
    </xf>
    <xf numFmtId="164" fontId="30" fillId="0" borderId="0" xfId="5" applyNumberFormat="1" applyFont="1" applyAlignment="1">
      <alignment horizontal="right"/>
    </xf>
    <xf numFmtId="164" fontId="23" fillId="0" borderId="4" xfId="0" applyNumberFormat="1" applyFont="1" applyBorder="1" applyAlignment="1">
      <alignment horizontal="right"/>
    </xf>
    <xf numFmtId="164" fontId="23" fillId="0" borderId="0" xfId="3" applyNumberFormat="1" applyFont="1" applyAlignment="1">
      <alignment vertical="center"/>
    </xf>
    <xf numFmtId="0" fontId="28" fillId="0" borderId="1" xfId="1" applyFont="1" applyBorder="1" applyAlignment="1">
      <alignment vertical="center"/>
    </xf>
    <xf numFmtId="0" fontId="28" fillId="0" borderId="5" xfId="1" applyFont="1" applyBorder="1" applyAlignment="1">
      <alignment vertical="center"/>
    </xf>
    <xf numFmtId="0" fontId="29" fillId="0" borderId="0" xfId="0" applyFont="1"/>
    <xf numFmtId="164" fontId="61" fillId="0" borderId="0" xfId="0" applyNumberFormat="1" applyFont="1"/>
    <xf numFmtId="164" fontId="62" fillId="0" borderId="0" xfId="5" applyNumberFormat="1" applyFont="1" applyAlignment="1">
      <alignment horizontal="right"/>
    </xf>
    <xf numFmtId="0" fontId="21" fillId="0" borderId="0" xfId="0" applyFont="1"/>
    <xf numFmtId="0" fontId="63" fillId="0" borderId="0" xfId="0" applyFont="1" applyAlignment="1">
      <alignment horizontal="center" wrapText="1"/>
    </xf>
    <xf numFmtId="167" fontId="23" fillId="0" borderId="0" xfId="12" applyNumberFormat="1" applyFont="1" applyFill="1" applyBorder="1" applyAlignment="1" applyProtection="1">
      <alignment vertical="center"/>
    </xf>
    <xf numFmtId="9" fontId="23" fillId="0" borderId="0" xfId="13" applyFont="1" applyFill="1" applyBorder="1" applyAlignment="1">
      <alignment horizontal="right"/>
    </xf>
    <xf numFmtId="164" fontId="49" fillId="0" borderId="0" xfId="11" applyNumberFormat="1" applyFont="1" applyFill="1" applyBorder="1" applyAlignment="1">
      <alignment horizontal="right"/>
    </xf>
    <xf numFmtId="0" fontId="54" fillId="0" borderId="0" xfId="0" applyFont="1" applyAlignment="1">
      <alignment horizontal="left" vertical="center"/>
    </xf>
    <xf numFmtId="0" fontId="26" fillId="0" borderId="0" xfId="1" applyFont="1" applyAlignment="1">
      <alignment horizontal="right"/>
    </xf>
    <xf numFmtId="0" fontId="30" fillId="0" borderId="0" xfId="0" applyFont="1" applyAlignment="1">
      <alignment horizontal="left" vertical="center" wrapText="1"/>
    </xf>
    <xf numFmtId="164" fontId="30" fillId="0" borderId="0" xfId="2" applyNumberFormat="1" applyFont="1" applyAlignment="1">
      <alignment horizontal="center"/>
    </xf>
    <xf numFmtId="0" fontId="66" fillId="0" borderId="0" xfId="2" applyFont="1"/>
    <xf numFmtId="164" fontId="53" fillId="0" borderId="0" xfId="2" applyNumberFormat="1" applyFont="1" applyAlignment="1">
      <alignment horizontal="center"/>
    </xf>
    <xf numFmtId="0" fontId="29" fillId="0" borderId="1" xfId="9" applyFont="1" applyBorder="1" applyAlignment="1">
      <alignment vertical="center"/>
    </xf>
    <xf numFmtId="0" fontId="29" fillId="0" borderId="0" xfId="9" applyFont="1" applyAlignment="1">
      <alignment vertical="center"/>
    </xf>
    <xf numFmtId="0" fontId="29" fillId="0" borderId="5" xfId="9" applyFont="1" applyBorder="1" applyAlignment="1">
      <alignment vertical="center"/>
    </xf>
    <xf numFmtId="0" fontId="29" fillId="0" borderId="0" xfId="9" applyFont="1" applyAlignment="1">
      <alignment horizontal="left" vertical="center"/>
    </xf>
    <xf numFmtId="15" fontId="67" fillId="0" borderId="0" xfId="1" applyNumberFormat="1" applyFont="1" applyAlignment="1">
      <alignment horizontal="center" vertical="center" wrapText="1"/>
    </xf>
    <xf numFmtId="0" fontId="69" fillId="0" borderId="0" xfId="8" quotePrefix="1" applyFont="1" applyAlignment="1">
      <alignment horizontal="left" vertical="center"/>
    </xf>
    <xf numFmtId="0" fontId="70" fillId="0" borderId="0" xfId="2" applyFont="1" applyAlignment="1">
      <alignment vertical="top" wrapText="1"/>
    </xf>
    <xf numFmtId="0" fontId="32" fillId="0" borderId="0" xfId="2" applyFont="1" applyAlignment="1">
      <alignment vertical="top" wrapText="1"/>
    </xf>
    <xf numFmtId="164" fontId="30" fillId="0" borderId="0" xfId="5" applyNumberFormat="1" applyFont="1" applyAlignment="1">
      <alignment horizontal="center" vertical="center"/>
    </xf>
    <xf numFmtId="0" fontId="30" fillId="0" borderId="0" xfId="0" applyFont="1"/>
    <xf numFmtId="49" fontId="30" fillId="0" borderId="0" xfId="2" applyNumberFormat="1" applyFont="1"/>
    <xf numFmtId="0" fontId="53" fillId="0" borderId="0" xfId="2" applyFont="1" applyAlignment="1">
      <alignment horizontal="center" vertical="center"/>
    </xf>
    <xf numFmtId="168" fontId="53" fillId="0" borderId="0" xfId="2" applyNumberFormat="1" applyFont="1" applyAlignment="1">
      <alignment horizontal="center"/>
    </xf>
    <xf numFmtId="164" fontId="28" fillId="0" borderId="0" xfId="2" applyNumberFormat="1" applyFont="1"/>
    <xf numFmtId="164" fontId="28" fillId="0" borderId="0" xfId="2" applyNumberFormat="1" applyFont="1" applyAlignment="1">
      <alignment horizontal="right"/>
    </xf>
    <xf numFmtId="0" fontId="28" fillId="0" borderId="0" xfId="2" applyFont="1" applyAlignment="1">
      <alignment wrapText="1"/>
    </xf>
    <xf numFmtId="49" fontId="28" fillId="0" borderId="0" xfId="2" applyNumberFormat="1" applyFont="1" applyAlignment="1">
      <alignment horizontal="center"/>
    </xf>
    <xf numFmtId="49" fontId="30" fillId="0" borderId="0" xfId="2" applyNumberFormat="1" applyFont="1" applyAlignment="1">
      <alignment horizontal="right"/>
    </xf>
    <xf numFmtId="0" fontId="71" fillId="0" borderId="0" xfId="10" applyFont="1" applyAlignment="1">
      <alignment horizontal="left" vertical="center"/>
    </xf>
    <xf numFmtId="0" fontId="57" fillId="0" borderId="0" xfId="1" applyFont="1" applyAlignment="1">
      <alignment horizontal="right" vertical="center"/>
    </xf>
    <xf numFmtId="0" fontId="55" fillId="0" borderId="0" xfId="0" applyFont="1" applyAlignment="1">
      <alignment horizontal="right"/>
    </xf>
    <xf numFmtId="0" fontId="53" fillId="0" borderId="0" xfId="4" applyFont="1"/>
    <xf numFmtId="0" fontId="30" fillId="0" borderId="0" xfId="4" applyFont="1"/>
    <xf numFmtId="164" fontId="65" fillId="0" borderId="0" xfId="2" applyNumberFormat="1" applyFont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top"/>
    </xf>
    <xf numFmtId="167" fontId="43" fillId="0" borderId="0" xfId="11" applyNumberFormat="1" applyFont="1" applyFill="1" applyBorder="1" applyAlignment="1">
      <alignment horizontal="right"/>
    </xf>
    <xf numFmtId="165" fontId="53" fillId="0" borderId="0" xfId="12" applyFont="1" applyFill="1" applyBorder="1" applyAlignment="1">
      <alignment horizontal="center"/>
    </xf>
    <xf numFmtId="0" fontId="68" fillId="0" borderId="1" xfId="1" applyFont="1" applyBorder="1" applyAlignment="1">
      <alignment horizontal="left" vertical="center"/>
    </xf>
    <xf numFmtId="0" fontId="68" fillId="0" borderId="0" xfId="1" applyFont="1" applyAlignment="1">
      <alignment horizontal="left" vertical="center"/>
    </xf>
    <xf numFmtId="0" fontId="72" fillId="0" borderId="0" xfId="0" applyFont="1"/>
    <xf numFmtId="0" fontId="56" fillId="0" borderId="0" xfId="0" applyFont="1"/>
    <xf numFmtId="0" fontId="73" fillId="0" borderId="0" xfId="0" applyFont="1" applyAlignment="1">
      <alignment horizontal="right"/>
    </xf>
    <xf numFmtId="0" fontId="56" fillId="0" borderId="0" xfId="3" applyFont="1" applyAlignment="1">
      <alignment horizontal="left"/>
    </xf>
    <xf numFmtId="0" fontId="56" fillId="0" borderId="0" xfId="3" applyFont="1" applyAlignment="1">
      <alignment vertical="top"/>
    </xf>
    <xf numFmtId="0" fontId="74" fillId="0" borderId="1" xfId="1" applyFont="1" applyBorder="1" applyAlignment="1">
      <alignment horizontal="left" vertical="center"/>
    </xf>
    <xf numFmtId="0" fontId="74" fillId="0" borderId="0" xfId="1" applyFont="1" applyAlignment="1">
      <alignment horizontal="center" vertical="center"/>
    </xf>
    <xf numFmtId="0" fontId="76" fillId="0" borderId="0" xfId="0" applyFont="1"/>
    <xf numFmtId="0" fontId="75" fillId="0" borderId="0" xfId="0" applyFont="1" applyAlignment="1">
      <alignment vertical="top" wrapText="1"/>
    </xf>
    <xf numFmtId="0" fontId="74" fillId="0" borderId="0" xfId="3" applyFont="1" applyAlignment="1">
      <alignment vertical="center" wrapText="1"/>
    </xf>
    <xf numFmtId="0" fontId="75" fillId="0" borderId="0" xfId="3" applyFont="1" applyAlignment="1">
      <alignment vertical="center" wrapText="1"/>
    </xf>
    <xf numFmtId="0" fontId="77" fillId="0" borderId="0" xfId="3" applyFont="1" applyAlignment="1">
      <alignment vertical="center" wrapText="1"/>
    </xf>
    <xf numFmtId="0" fontId="75" fillId="0" borderId="0" xfId="0" applyFont="1" applyAlignment="1">
      <alignment vertical="top"/>
    </xf>
    <xf numFmtId="0" fontId="76" fillId="0" borderId="0" xfId="0" applyFont="1" applyAlignment="1">
      <alignment horizontal="left" vertical="top" wrapText="1" indent="1"/>
    </xf>
    <xf numFmtId="0" fontId="76" fillId="0" borderId="0" xfId="0" applyFont="1" applyAlignment="1">
      <alignment horizontal="left" vertical="top" indent="1"/>
    </xf>
    <xf numFmtId="0" fontId="75" fillId="0" borderId="0" xfId="0" applyFont="1"/>
    <xf numFmtId="0" fontId="78" fillId="0" borderId="0" xfId="0" applyFont="1" applyAlignment="1">
      <alignment horizontal="left" vertical="center" wrapText="1"/>
    </xf>
    <xf numFmtId="0" fontId="78" fillId="0" borderId="0" xfId="0" applyFont="1" applyAlignment="1">
      <alignment horizontal="right" vertical="center" wrapText="1"/>
    </xf>
    <xf numFmtId="0" fontId="76" fillId="0" borderId="0" xfId="0" applyFont="1" applyAlignment="1">
      <alignment horizontal="right"/>
    </xf>
    <xf numFmtId="0" fontId="75" fillId="0" borderId="0" xfId="3" applyFont="1" applyAlignment="1">
      <alignment horizontal="left"/>
    </xf>
    <xf numFmtId="0" fontId="75" fillId="0" borderId="0" xfId="3" applyFont="1" applyAlignment="1">
      <alignment vertical="top"/>
    </xf>
    <xf numFmtId="0" fontId="56" fillId="0" borderId="1" xfId="3" applyFont="1" applyBorder="1" applyAlignment="1">
      <alignment vertical="top"/>
    </xf>
    <xf numFmtId="167" fontId="56" fillId="0" borderId="1" xfId="3" applyNumberFormat="1" applyFont="1" applyBorder="1" applyAlignment="1">
      <alignment vertical="top"/>
    </xf>
    <xf numFmtId="167" fontId="56" fillId="0" borderId="0" xfId="3" applyNumberFormat="1" applyFont="1" applyAlignment="1">
      <alignment vertical="top"/>
    </xf>
    <xf numFmtId="0" fontId="56" fillId="0" borderId="0" xfId="0" applyFont="1" applyAlignment="1">
      <alignment horizontal="left" vertical="center"/>
    </xf>
    <xf numFmtId="14" fontId="56" fillId="0" borderId="0" xfId="3" applyNumberFormat="1" applyFont="1" applyAlignment="1">
      <alignment vertical="top"/>
    </xf>
    <xf numFmtId="0" fontId="56" fillId="0" borderId="0" xfId="3" applyFont="1" applyAlignment="1">
      <alignment horizontal="center" vertical="center"/>
    </xf>
    <xf numFmtId="0" fontId="56" fillId="0" borderId="0" xfId="3" applyFont="1" applyAlignment="1" applyProtection="1">
      <alignment vertical="top"/>
      <protection locked="0"/>
    </xf>
    <xf numFmtId="167" fontId="56" fillId="0" borderId="0" xfId="3" applyNumberFormat="1" applyFont="1" applyAlignment="1" applyProtection="1">
      <alignment vertical="top"/>
      <protection locked="0"/>
    </xf>
    <xf numFmtId="0" fontId="68" fillId="0" borderId="0" xfId="0" applyFont="1" applyAlignment="1">
      <alignment horizontal="right"/>
    </xf>
    <xf numFmtId="0" fontId="72" fillId="0" borderId="0" xfId="3" applyFont="1" applyAlignment="1" applyProtection="1">
      <alignment vertical="top"/>
      <protection locked="0"/>
    </xf>
    <xf numFmtId="167" fontId="68" fillId="0" borderId="0" xfId="0" applyNumberFormat="1" applyFont="1" applyAlignment="1">
      <alignment horizontal="right"/>
    </xf>
    <xf numFmtId="0" fontId="73" fillId="0" borderId="0" xfId="3" applyFont="1" applyAlignment="1">
      <alignment vertical="center"/>
    </xf>
    <xf numFmtId="167" fontId="72" fillId="0" borderId="0" xfId="11" applyNumberFormat="1" applyFont="1" applyFill="1" applyBorder="1" applyAlignment="1" applyProtection="1">
      <alignment horizontal="right"/>
    </xf>
    <xf numFmtId="167" fontId="56" fillId="0" borderId="0" xfId="11" applyNumberFormat="1" applyFont="1" applyFill="1" applyBorder="1" applyAlignment="1" applyProtection="1">
      <alignment horizontal="right"/>
    </xf>
    <xf numFmtId="167" fontId="73" fillId="0" borderId="0" xfId="3" applyNumberFormat="1" applyFont="1" applyAlignment="1">
      <alignment vertical="center"/>
    </xf>
    <xf numFmtId="167" fontId="72" fillId="0" borderId="0" xfId="11" applyNumberFormat="1" applyFont="1" applyFill="1" applyBorder="1" applyAlignment="1" applyProtection="1">
      <alignment vertical="center"/>
    </xf>
    <xf numFmtId="167" fontId="72" fillId="0" borderId="0" xfId="3" applyNumberFormat="1" applyFont="1" applyAlignment="1">
      <alignment vertical="center"/>
    </xf>
    <xf numFmtId="167" fontId="56" fillId="0" borderId="0" xfId="3" applyNumberFormat="1" applyFont="1" applyAlignment="1">
      <alignment horizontal="right"/>
    </xf>
    <xf numFmtId="167" fontId="68" fillId="0" borderId="0" xfId="3" applyNumberFormat="1" applyFont="1" applyAlignment="1">
      <alignment horizontal="right"/>
    </xf>
    <xf numFmtId="167" fontId="68" fillId="0" borderId="0" xfId="3" applyNumberFormat="1" applyFont="1" applyAlignment="1">
      <alignment vertical="center"/>
    </xf>
    <xf numFmtId="0" fontId="68" fillId="0" borderId="0" xfId="3" applyFont="1" applyAlignment="1">
      <alignment vertical="center"/>
    </xf>
    <xf numFmtId="165" fontId="68" fillId="0" borderId="0" xfId="3" applyNumberFormat="1" applyFont="1" applyAlignment="1">
      <alignment vertical="center"/>
    </xf>
    <xf numFmtId="167" fontId="56" fillId="0" borderId="0" xfId="12" applyNumberFormat="1" applyFont="1" applyFill="1" applyBorder="1" applyAlignment="1" applyProtection="1">
      <alignment horizontal="right"/>
    </xf>
    <xf numFmtId="167" fontId="68" fillId="0" borderId="4" xfId="3" applyNumberFormat="1" applyFont="1" applyBorder="1" applyAlignment="1">
      <alignment horizontal="right"/>
    </xf>
    <xf numFmtId="167" fontId="68" fillId="0" borderId="0" xfId="12" applyNumberFormat="1" applyFont="1" applyFill="1" applyBorder="1" applyAlignment="1" applyProtection="1">
      <alignment vertical="center"/>
    </xf>
    <xf numFmtId="167" fontId="56" fillId="0" borderId="0" xfId="12" applyNumberFormat="1" applyFont="1" applyFill="1" applyBorder="1" applyAlignment="1" applyProtection="1">
      <alignment vertical="center"/>
    </xf>
    <xf numFmtId="167" fontId="68" fillId="0" borderId="0" xfId="12" applyNumberFormat="1" applyFont="1" applyFill="1" applyBorder="1" applyAlignment="1" applyProtection="1">
      <alignment horizontal="right"/>
    </xf>
    <xf numFmtId="167" fontId="68" fillId="0" borderId="1" xfId="12" applyNumberFormat="1" applyFont="1" applyFill="1" applyBorder="1" applyAlignment="1" applyProtection="1">
      <alignment vertical="center"/>
    </xf>
    <xf numFmtId="167" fontId="68" fillId="0" borderId="1" xfId="12" applyNumberFormat="1" applyFont="1" applyFill="1" applyBorder="1" applyAlignment="1" applyProtection="1">
      <alignment horizontal="right"/>
    </xf>
    <xf numFmtId="0" fontId="56" fillId="0" borderId="0" xfId="0" applyFont="1" applyAlignment="1">
      <alignment horizontal="right"/>
    </xf>
    <xf numFmtId="164" fontId="56" fillId="0" borderId="0" xfId="0" applyNumberFormat="1" applyFont="1" applyAlignment="1">
      <alignment horizontal="right"/>
    </xf>
    <xf numFmtId="167" fontId="56" fillId="0" borderId="0" xfId="0" applyNumberFormat="1" applyFont="1" applyAlignment="1">
      <alignment horizontal="right"/>
    </xf>
    <xf numFmtId="167" fontId="56" fillId="0" borderId="0" xfId="0" applyNumberFormat="1" applyFont="1"/>
    <xf numFmtId="0" fontId="56" fillId="0" borderId="0" xfId="0" applyFont="1" applyAlignment="1">
      <alignment horizontal="center"/>
    </xf>
    <xf numFmtId="0" fontId="73" fillId="0" borderId="0" xfId="1" applyFont="1" applyAlignment="1">
      <alignment vertical="center"/>
    </xf>
    <xf numFmtId="0" fontId="56" fillId="0" borderId="0" xfId="3" applyFont="1" applyAlignment="1">
      <alignment horizontal="right"/>
    </xf>
    <xf numFmtId="0" fontId="72" fillId="0" borderId="0" xfId="1" applyFont="1" applyAlignment="1">
      <alignment horizontal="right" vertical="center"/>
    </xf>
    <xf numFmtId="0" fontId="73" fillId="0" borderId="0" xfId="1" quotePrefix="1" applyFont="1" applyAlignment="1">
      <alignment horizontal="left"/>
    </xf>
    <xf numFmtId="0" fontId="73" fillId="0" borderId="0" xfId="3" quotePrefix="1" applyFont="1" applyAlignment="1">
      <alignment horizontal="right" vertical="top"/>
    </xf>
    <xf numFmtId="0" fontId="73" fillId="0" borderId="0" xfId="3" applyFont="1" applyAlignment="1">
      <alignment vertical="top"/>
    </xf>
    <xf numFmtId="0" fontId="59" fillId="0" borderId="0" xfId="3" applyFont="1" applyAlignment="1">
      <alignment horizontal="center" vertical="top" wrapText="1"/>
    </xf>
    <xf numFmtId="0" fontId="29" fillId="0" borderId="0" xfId="3" applyFont="1" applyAlignment="1">
      <alignment vertical="top"/>
    </xf>
    <xf numFmtId="167" fontId="29" fillId="0" borderId="0" xfId="3" applyNumberFormat="1" applyFont="1" applyAlignment="1">
      <alignment vertical="top"/>
    </xf>
    <xf numFmtId="0" fontId="29" fillId="0" borderId="0" xfId="3" applyFont="1" applyAlignment="1" applyProtection="1">
      <alignment vertical="top"/>
      <protection locked="0"/>
    </xf>
    <xf numFmtId="0" fontId="29" fillId="0" borderId="0" xfId="0" applyFont="1" applyAlignment="1">
      <alignment horizontal="center" vertical="top"/>
    </xf>
    <xf numFmtId="167" fontId="29" fillId="0" borderId="0" xfId="3" applyNumberFormat="1" applyFont="1" applyAlignment="1" applyProtection="1">
      <alignment vertical="top"/>
      <protection locked="0"/>
    </xf>
    <xf numFmtId="0" fontId="59" fillId="0" borderId="0" xfId="3" applyFont="1" applyAlignment="1">
      <alignment horizontal="right" wrapText="1"/>
    </xf>
    <xf numFmtId="167" fontId="39" fillId="0" borderId="2" xfId="11" applyNumberFormat="1" applyFont="1" applyFill="1" applyBorder="1" applyAlignment="1">
      <alignment vertical="center"/>
    </xf>
    <xf numFmtId="167" fontId="23" fillId="0" borderId="0" xfId="3" applyNumberFormat="1" applyFont="1" applyAlignment="1">
      <alignment vertical="center"/>
    </xf>
    <xf numFmtId="0" fontId="59" fillId="0" borderId="0" xfId="3" applyFont="1" applyAlignment="1">
      <alignment horizontal="right" vertical="top" wrapText="1"/>
    </xf>
    <xf numFmtId="0" fontId="29" fillId="0" borderId="0" xfId="0" applyFont="1" applyAlignment="1">
      <alignment horizontal="right" vertical="top"/>
    </xf>
    <xf numFmtId="0" fontId="74" fillId="0" borderId="0" xfId="0" applyFont="1" applyAlignment="1">
      <alignment vertical="top" wrapText="1"/>
    </xf>
    <xf numFmtId="167" fontId="0" fillId="0" borderId="0" xfId="0" applyNumberFormat="1"/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30" fillId="0" borderId="0" xfId="6" applyFont="1" applyAlignment="1">
      <alignment horizontal="left" vertical="center" wrapText="1"/>
    </xf>
    <xf numFmtId="169" fontId="24" fillId="0" borderId="0" xfId="0" applyNumberFormat="1" applyFont="1"/>
    <xf numFmtId="0" fontId="91" fillId="0" borderId="0" xfId="0" applyFont="1" applyAlignment="1">
      <alignment horizontal="center" vertical="center"/>
    </xf>
    <xf numFmtId="0" fontId="28" fillId="0" borderId="0" xfId="2" applyFont="1" applyAlignment="1">
      <alignment horizontal="left" wrapText="1"/>
    </xf>
    <xf numFmtId="0" fontId="54" fillId="0" borderId="0" xfId="0" applyFont="1" applyAlignment="1">
      <alignment horizontal="center" wrapText="1"/>
    </xf>
    <xf numFmtId="0" fontId="92" fillId="0" borderId="0" xfId="0" applyFont="1" applyAlignment="1">
      <alignment horizontal="center" vertical="center"/>
    </xf>
    <xf numFmtId="167" fontId="60" fillId="0" borderId="0" xfId="12" applyNumberFormat="1" applyFont="1" applyFill="1" applyBorder="1" applyAlignment="1">
      <alignment horizontal="right"/>
    </xf>
    <xf numFmtId="167" fontId="56" fillId="0" borderId="0" xfId="17" applyNumberFormat="1" applyFont="1" applyFill="1" applyBorder="1" applyAlignment="1" applyProtection="1">
      <alignment horizontal="right"/>
    </xf>
    <xf numFmtId="167" fontId="68" fillId="0" borderId="0" xfId="17" applyNumberFormat="1" applyFont="1" applyFill="1" applyBorder="1" applyAlignment="1" applyProtection="1">
      <alignment vertical="center"/>
    </xf>
    <xf numFmtId="167" fontId="56" fillId="0" borderId="0" xfId="17" applyNumberFormat="1" applyFont="1" applyFill="1" applyBorder="1" applyAlignment="1" applyProtection="1">
      <alignment vertical="center"/>
    </xf>
    <xf numFmtId="167" fontId="68" fillId="0" borderId="0" xfId="17" applyNumberFormat="1" applyFont="1" applyFill="1" applyBorder="1" applyAlignment="1" applyProtection="1">
      <alignment horizontal="right"/>
    </xf>
    <xf numFmtId="0" fontId="59" fillId="0" borderId="0" xfId="6" applyFont="1" applyAlignment="1">
      <alignment horizontal="center" vertical="center"/>
    </xf>
    <xf numFmtId="0" fontId="90" fillId="0" borderId="0" xfId="0" applyFont="1"/>
    <xf numFmtId="0" fontId="88" fillId="0" borderId="0" xfId="3" applyFont="1" applyAlignment="1">
      <alignment vertical="top"/>
    </xf>
    <xf numFmtId="41" fontId="39" fillId="0" borderId="2" xfId="7" applyNumberFormat="1" applyFont="1" applyBorder="1" applyAlignment="1">
      <alignment horizontal="right" vertical="center"/>
    </xf>
    <xf numFmtId="41" fontId="39" fillId="0" borderId="0" xfId="7" applyNumberFormat="1" applyFont="1" applyAlignment="1">
      <alignment vertical="center"/>
    </xf>
    <xf numFmtId="41" fontId="39" fillId="0" borderId="1" xfId="7" applyNumberFormat="1" applyFont="1" applyBorder="1" applyAlignment="1">
      <alignment vertical="center"/>
    </xf>
    <xf numFmtId="41" fontId="39" fillId="0" borderId="3" xfId="7" applyNumberFormat="1" applyFont="1" applyBorder="1" applyAlignment="1">
      <alignment vertical="center"/>
    </xf>
    <xf numFmtId="0" fontId="135" fillId="0" borderId="0" xfId="3" applyFont="1" applyAlignment="1">
      <alignment horizontal="right" vertical="top" wrapText="1"/>
    </xf>
    <xf numFmtId="0" fontId="136" fillId="0" borderId="0" xfId="14" applyFont="1" applyAlignment="1">
      <alignment horizontal="right" vertical="top"/>
    </xf>
    <xf numFmtId="0" fontId="11" fillId="0" borderId="1" xfId="141" applyFont="1" applyBorder="1"/>
    <xf numFmtId="0" fontId="12" fillId="0" borderId="1" xfId="141" applyFont="1" applyBorder="1"/>
    <xf numFmtId="0" fontId="13" fillId="0" borderId="1" xfId="141" applyFont="1" applyBorder="1"/>
    <xf numFmtId="0" fontId="12" fillId="0" borderId="0" xfId="141" applyFont="1"/>
    <xf numFmtId="0" fontId="11" fillId="0" borderId="0" xfId="141" applyFont="1"/>
    <xf numFmtId="0" fontId="14" fillId="0" borderId="0" xfId="141" applyFont="1"/>
    <xf numFmtId="0" fontId="15" fillId="0" borderId="0" xfId="141" applyFont="1"/>
    <xf numFmtId="0" fontId="13" fillId="0" borderId="0" xfId="141" applyFont="1"/>
    <xf numFmtId="0" fontId="17" fillId="0" borderId="0" xfId="141" applyFont="1"/>
    <xf numFmtId="0" fontId="18" fillId="0" borderId="0" xfId="141" applyFont="1"/>
    <xf numFmtId="0" fontId="19" fillId="0" borderId="0" xfId="141" applyFont="1"/>
    <xf numFmtId="2" fontId="19" fillId="0" borderId="0" xfId="0" applyNumberFormat="1" applyFont="1" applyAlignment="1">
      <alignment horizontal="center"/>
    </xf>
    <xf numFmtId="167" fontId="60" fillId="0" borderId="0" xfId="11" applyNumberFormat="1" applyFont="1" applyFill="1" applyBorder="1" applyAlignment="1">
      <alignment horizontal="right"/>
    </xf>
    <xf numFmtId="167" fontId="56" fillId="0" borderId="1" xfId="12" applyNumberFormat="1" applyFont="1" applyFill="1" applyBorder="1" applyAlignment="1" applyProtection="1">
      <alignment horizontal="right"/>
    </xf>
    <xf numFmtId="167" fontId="56" fillId="0" borderId="5" xfId="12" applyNumberFormat="1" applyFont="1" applyFill="1" applyBorder="1" applyAlignment="1" applyProtection="1">
      <alignment horizontal="right"/>
    </xf>
    <xf numFmtId="167" fontId="56" fillId="0" borderId="5" xfId="12" applyNumberFormat="1" applyFont="1" applyFill="1" applyBorder="1" applyAlignment="1" applyProtection="1">
      <alignment vertical="center"/>
    </xf>
    <xf numFmtId="167" fontId="68" fillId="0" borderId="5" xfId="12" applyNumberFormat="1" applyFont="1" applyFill="1" applyBorder="1" applyAlignment="1" applyProtection="1">
      <alignment vertical="center"/>
    </xf>
    <xf numFmtId="166" fontId="19" fillId="0" borderId="0" xfId="0" applyNumberFormat="1" applyFont="1" applyAlignment="1">
      <alignment horizontal="center"/>
    </xf>
    <xf numFmtId="0" fontId="75" fillId="0" borderId="0" xfId="0" applyFont="1" applyAlignment="1">
      <alignment horizontal="left" vertical="top" indent="1"/>
    </xf>
    <xf numFmtId="0" fontId="29" fillId="0" borderId="0" xfId="2" applyFont="1" applyAlignment="1">
      <alignment horizontal="center"/>
    </xf>
    <xf numFmtId="0" fontId="35" fillId="0" borderId="0" xfId="141" applyFont="1" applyAlignment="1">
      <alignment horizontal="left" vertical="center" wrapText="1"/>
    </xf>
    <xf numFmtId="0" fontId="21" fillId="0" borderId="0" xfId="141"/>
    <xf numFmtId="0" fontId="34" fillId="0" borderId="0" xfId="141" applyFont="1" applyAlignment="1">
      <alignment horizontal="left" vertical="center" wrapText="1"/>
    </xf>
    <xf numFmtId="164" fontId="21" fillId="0" borderId="0" xfId="141" applyNumberFormat="1"/>
    <xf numFmtId="169" fontId="24" fillId="0" borderId="0" xfId="141" applyNumberFormat="1" applyFont="1"/>
    <xf numFmtId="0" fontId="37" fillId="0" borderId="0" xfId="141" applyFont="1" applyAlignment="1">
      <alignment vertical="center" wrapText="1"/>
    </xf>
    <xf numFmtId="0" fontId="19" fillId="0" borderId="0" xfId="141" applyFont="1" applyAlignment="1">
      <alignment horizontal="center" vertical="center"/>
    </xf>
    <xf numFmtId="0" fontId="14" fillId="0" borderId="0" xfId="0" applyFont="1"/>
    <xf numFmtId="0" fontId="17" fillId="0" borderId="0" xfId="0" applyFont="1"/>
    <xf numFmtId="41" fontId="43" fillId="0" borderId="0" xfId="141" applyNumberFormat="1" applyFont="1" applyAlignment="1">
      <alignment horizontal="right"/>
    </xf>
    <xf numFmtId="164" fontId="28" fillId="0" borderId="0" xfId="0" applyNumberFormat="1" applyFont="1" applyAlignment="1">
      <alignment horizontal="right"/>
    </xf>
    <xf numFmtId="167" fontId="23" fillId="0" borderId="0" xfId="11" applyNumberFormat="1" applyFont="1" applyFill="1" applyBorder="1" applyAlignment="1" applyProtection="1">
      <alignment vertical="center"/>
    </xf>
    <xf numFmtId="167" fontId="68" fillId="0" borderId="0" xfId="11" applyNumberFormat="1" applyFont="1" applyFill="1" applyBorder="1" applyAlignment="1" applyProtection="1">
      <alignment vertical="center"/>
    </xf>
    <xf numFmtId="167" fontId="68" fillId="0" borderId="1" xfId="3" applyNumberFormat="1" applyFont="1" applyBorder="1" applyAlignment="1">
      <alignment vertical="top"/>
    </xf>
    <xf numFmtId="167" fontId="56" fillId="0" borderId="1" xfId="11" applyNumberFormat="1" applyFont="1" applyFill="1" applyBorder="1" applyAlignment="1" applyProtection="1">
      <alignment horizontal="right"/>
    </xf>
    <xf numFmtId="167" fontId="68" fillId="0" borderId="1" xfId="11" applyNumberFormat="1" applyFont="1" applyFill="1" applyBorder="1" applyAlignment="1" applyProtection="1">
      <alignment vertical="center"/>
    </xf>
    <xf numFmtId="167" fontId="68" fillId="0" borderId="0" xfId="11" applyNumberFormat="1" applyFont="1" applyFill="1" applyBorder="1" applyAlignment="1" applyProtection="1">
      <alignment horizontal="right"/>
    </xf>
    <xf numFmtId="167" fontId="56" fillId="0" borderId="0" xfId="11" applyNumberFormat="1" applyFont="1" applyFill="1" applyBorder="1" applyAlignment="1" applyProtection="1">
      <alignment vertical="center"/>
    </xf>
    <xf numFmtId="167" fontId="68" fillId="0" borderId="1" xfId="11" applyNumberFormat="1" applyFont="1" applyFill="1" applyBorder="1" applyAlignment="1" applyProtection="1">
      <alignment horizontal="right"/>
    </xf>
    <xf numFmtId="0" fontId="88" fillId="0" borderId="0" xfId="14" applyFont="1" applyAlignment="1">
      <alignment horizontal="left" vertical="top" indent="1"/>
    </xf>
    <xf numFmtId="0" fontId="17" fillId="0" borderId="0" xfId="3" applyFont="1" applyAlignment="1">
      <alignment vertical="center" wrapText="1"/>
    </xf>
    <xf numFmtId="1" fontId="19" fillId="0" borderId="0" xfId="0" applyNumberFormat="1" applyFont="1" applyAlignment="1">
      <alignment horizontal="center"/>
    </xf>
    <xf numFmtId="0" fontId="31" fillId="0" borderId="0" xfId="2" applyFont="1" applyAlignment="1">
      <alignment vertical="top" wrapText="1"/>
    </xf>
    <xf numFmtId="41" fontId="28" fillId="0" borderId="0" xfId="317" applyNumberFormat="1" applyFont="1" applyFill="1" applyBorder="1" applyAlignment="1"/>
    <xf numFmtId="41" fontId="30" fillId="0" borderId="0" xfId="5" applyNumberFormat="1" applyFont="1" applyAlignment="1">
      <alignment horizontal="right"/>
    </xf>
    <xf numFmtId="41" fontId="30" fillId="0" borderId="0" xfId="5" applyNumberFormat="1" applyFont="1" applyAlignment="1">
      <alignment horizontal="center" vertical="center"/>
    </xf>
    <xf numFmtId="167" fontId="56" fillId="0" borderId="0" xfId="3" applyNumberFormat="1" applyFont="1" applyAlignment="1">
      <alignment vertical="center"/>
    </xf>
    <xf numFmtId="164" fontId="28" fillId="0" borderId="2" xfId="0" applyNumberFormat="1" applyFont="1" applyBorder="1" applyAlignment="1">
      <alignment horizontal="right"/>
    </xf>
    <xf numFmtId="164" fontId="28" fillId="0" borderId="1" xfId="0" applyNumberFormat="1" applyFont="1" applyBorder="1" applyAlignment="1">
      <alignment horizontal="right"/>
    </xf>
    <xf numFmtId="164" fontId="30" fillId="0" borderId="0" xfId="5" applyNumberFormat="1" applyFont="1" applyAlignment="1">
      <alignment horizontal="center"/>
    </xf>
    <xf numFmtId="164" fontId="28" fillId="34" borderId="2" xfId="0" applyNumberFormat="1" applyFont="1" applyFill="1" applyBorder="1" applyAlignment="1">
      <alignment horizontal="right"/>
    </xf>
    <xf numFmtId="41" fontId="30" fillId="0" borderId="0" xfId="6" applyNumberFormat="1" applyFont="1" applyAlignment="1">
      <alignment horizontal="center" vertical="center"/>
    </xf>
    <xf numFmtId="41" fontId="30" fillId="0" borderId="0" xfId="141" applyNumberFormat="1" applyFont="1" applyAlignment="1">
      <alignment horizontal="right"/>
    </xf>
    <xf numFmtId="41" fontId="24" fillId="0" borderId="0" xfId="6" applyNumberFormat="1" applyFont="1" applyAlignment="1">
      <alignment horizontal="right" vertical="center" wrapText="1"/>
    </xf>
    <xf numFmtId="168" fontId="28" fillId="0" borderId="0" xfId="6" applyNumberFormat="1" applyFont="1" applyAlignment="1">
      <alignment horizontal="right" vertical="center" wrapText="1"/>
    </xf>
    <xf numFmtId="167" fontId="43" fillId="0" borderId="0" xfId="317" applyNumberFormat="1" applyFont="1" applyFill="1" applyBorder="1" applyAlignment="1">
      <alignment horizontal="right"/>
    </xf>
    <xf numFmtId="0" fontId="54" fillId="0" borderId="0" xfId="141" applyFont="1" applyAlignment="1">
      <alignment horizontal="right"/>
    </xf>
    <xf numFmtId="0" fontId="54" fillId="0" borderId="0" xfId="141" applyFont="1" applyAlignment="1">
      <alignment horizontal="center" wrapText="1"/>
    </xf>
    <xf numFmtId="41" fontId="30" fillId="0" borderId="0" xfId="2" applyNumberFormat="1" applyFont="1" applyAlignment="1">
      <alignment horizontal="center"/>
    </xf>
    <xf numFmtId="164" fontId="24" fillId="0" borderId="0" xfId="6" applyNumberFormat="1" applyFont="1" applyAlignment="1">
      <alignment horizontal="right" vertical="center" wrapText="1"/>
    </xf>
    <xf numFmtId="0" fontId="30" fillId="0" borderId="0" xfId="2" applyFont="1" applyAlignment="1">
      <alignment vertical="top"/>
    </xf>
    <xf numFmtId="0" fontId="28" fillId="0" borderId="0" xfId="1" applyFont="1" applyAlignment="1">
      <alignment horizontal="left" vertical="center"/>
    </xf>
    <xf numFmtId="0" fontId="11" fillId="0" borderId="1" xfId="14" applyFont="1" applyBorder="1"/>
    <xf numFmtId="0" fontId="11" fillId="0" borderId="0" xfId="14" applyFont="1"/>
    <xf numFmtId="0" fontId="14" fillId="0" borderId="0" xfId="14" applyFont="1"/>
    <xf numFmtId="0" fontId="12" fillId="0" borderId="0" xfId="0" applyFont="1"/>
    <xf numFmtId="0" fontId="23" fillId="0" borderId="0" xfId="0" applyFont="1"/>
    <xf numFmtId="0" fontId="23" fillId="0" borderId="0" xfId="141" applyFont="1"/>
    <xf numFmtId="0" fontId="11" fillId="0" borderId="0" xfId="0" applyFont="1"/>
    <xf numFmtId="0" fontId="1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4" fillId="0" borderId="0" xfId="141" applyFont="1"/>
    <xf numFmtId="0" fontId="13" fillId="0" borderId="0" xfId="14" applyFont="1"/>
    <xf numFmtId="0" fontId="23" fillId="0" borderId="0" xfId="14" applyFont="1" applyAlignment="1">
      <alignment horizontal="left" vertical="center"/>
    </xf>
    <xf numFmtId="0" fontId="30" fillId="0" borderId="0" xfId="25273" applyFont="1" applyAlignment="1">
      <alignment vertical="center" wrapText="1"/>
    </xf>
    <xf numFmtId="0" fontId="24" fillId="0" borderId="0" xfId="25273" applyFont="1" applyAlignment="1">
      <alignment vertical="center"/>
    </xf>
    <xf numFmtId="0" fontId="30" fillId="0" borderId="0" xfId="25273" applyFont="1" applyAlignment="1">
      <alignment horizontal="left" vertical="center"/>
    </xf>
    <xf numFmtId="0" fontId="31" fillId="0" borderId="0" xfId="14" applyFont="1" applyAlignment="1">
      <alignment horizontal="left" vertical="center"/>
    </xf>
    <xf numFmtId="0" fontId="30" fillId="0" borderId="0" xfId="25273" applyFont="1" applyAlignment="1">
      <alignment vertical="center"/>
    </xf>
    <xf numFmtId="0" fontId="24" fillId="0" borderId="0" xfId="14" applyFont="1" applyAlignment="1">
      <alignment horizontal="left" vertical="center"/>
    </xf>
    <xf numFmtId="0" fontId="30" fillId="0" borderId="0" xfId="14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0" fontId="27" fillId="0" borderId="0" xfId="14" applyFont="1" applyAlignment="1">
      <alignment horizontal="left" vertical="center" wrapText="1"/>
    </xf>
    <xf numFmtId="0" fontId="137" fillId="0" borderId="0" xfId="0" applyFont="1"/>
    <xf numFmtId="0" fontId="27" fillId="0" borderId="0" xfId="14" applyFont="1" applyAlignment="1">
      <alignment horizontal="left" vertical="center"/>
    </xf>
    <xf numFmtId="0" fontId="138" fillId="0" borderId="0" xfId="14" applyFont="1" applyAlignment="1">
      <alignment horizontal="left" vertical="center" wrapText="1"/>
    </xf>
    <xf numFmtId="0" fontId="30" fillId="0" borderId="0" xfId="0" applyFont="1" applyAlignment="1">
      <alignment horizontal="left" wrapText="1"/>
    </xf>
    <xf numFmtId="0" fontId="31" fillId="0" borderId="0" xfId="14" applyFont="1" applyAlignment="1">
      <alignment horizontal="left" vertical="center" wrapText="1"/>
    </xf>
    <xf numFmtId="0" fontId="35" fillId="0" borderId="0" xfId="14" applyFont="1" applyAlignment="1">
      <alignment horizontal="left" vertical="center" wrapText="1"/>
    </xf>
    <xf numFmtId="0" fontId="35" fillId="0" borderId="0" xfId="14" applyFont="1" applyAlignment="1">
      <alignment horizontal="right" vertical="center" wrapText="1"/>
    </xf>
    <xf numFmtId="0" fontId="39" fillId="0" borderId="1" xfId="14" applyFont="1" applyBorder="1" applyAlignment="1">
      <alignment horizontal="left" vertical="center"/>
    </xf>
    <xf numFmtId="0" fontId="39" fillId="0" borderId="0" xfId="14" applyFont="1" applyAlignment="1">
      <alignment horizontal="left" vertical="center"/>
    </xf>
    <xf numFmtId="0" fontId="23" fillId="0" borderId="0" xfId="1" applyFont="1" applyAlignment="1">
      <alignment vertical="center"/>
    </xf>
    <xf numFmtId="0" fontId="32" fillId="0" borderId="0" xfId="25" applyFont="1" applyAlignment="1">
      <alignment horizontal="left" vertical="center"/>
    </xf>
    <xf numFmtId="0" fontId="70" fillId="0" borderId="0" xfId="25" applyFont="1" applyAlignment="1">
      <alignment horizontal="left" vertical="center"/>
    </xf>
    <xf numFmtId="0" fontId="24" fillId="0" borderId="0" xfId="1" applyFont="1" applyAlignment="1">
      <alignment vertical="center"/>
    </xf>
    <xf numFmtId="0" fontId="32" fillId="0" borderId="0" xfId="25" applyFont="1"/>
    <xf numFmtId="0" fontId="28" fillId="0" borderId="0" xfId="1" applyFont="1" applyAlignment="1">
      <alignment vertical="center"/>
    </xf>
    <xf numFmtId="0" fontId="70" fillId="0" borderId="0" xfId="25" applyFont="1" applyAlignment="1">
      <alignment horizontal="left" vertical="center" wrapText="1"/>
    </xf>
    <xf numFmtId="0" fontId="42" fillId="0" borderId="0" xfId="14" applyFont="1" applyAlignment="1">
      <alignment horizontal="left" vertical="center"/>
    </xf>
    <xf numFmtId="0" fontId="32" fillId="0" borderId="0" xfId="1" applyFont="1" applyAlignment="1">
      <alignment vertical="center"/>
    </xf>
    <xf numFmtId="0" fontId="32" fillId="0" borderId="0" xfId="1" applyFont="1" applyAlignment="1">
      <alignment horizontal="left" vertical="center"/>
    </xf>
    <xf numFmtId="0" fontId="32" fillId="0" borderId="0" xfId="1" applyFont="1" applyAlignment="1">
      <alignment horizontal="left" vertical="center" wrapText="1"/>
    </xf>
    <xf numFmtId="0" fontId="139" fillId="0" borderId="0" xfId="25" applyFont="1" applyAlignment="1">
      <alignment horizontal="left" vertical="center"/>
    </xf>
    <xf numFmtId="0" fontId="27" fillId="0" borderId="0" xfId="2" applyFont="1" applyAlignment="1">
      <alignment vertical="top" wrapText="1"/>
    </xf>
    <xf numFmtId="0" fontId="31" fillId="0" borderId="0" xfId="25274" applyFont="1" applyAlignment="1">
      <alignment vertical="top" wrapText="1"/>
    </xf>
    <xf numFmtId="0" fontId="140" fillId="0" borderId="0" xfId="0" applyFont="1"/>
    <xf numFmtId="0" fontId="140" fillId="0" borderId="0" xfId="0" applyFont="1" applyAlignment="1">
      <alignment horizontal="left" vertical="center"/>
    </xf>
    <xf numFmtId="0" fontId="31" fillId="0" borderId="0" xfId="25274" applyFont="1" applyAlignment="1">
      <alignment vertical="top"/>
    </xf>
    <xf numFmtId="0" fontId="27" fillId="0" borderId="0" xfId="25274" applyFont="1" applyAlignment="1">
      <alignment vertical="top" wrapText="1"/>
    </xf>
    <xf numFmtId="0" fontId="27" fillId="0" borderId="0" xfId="2" applyFont="1" applyAlignment="1">
      <alignment vertical="top"/>
    </xf>
    <xf numFmtId="0" fontId="31" fillId="0" borderId="0" xfId="25274" applyFont="1"/>
    <xf numFmtId="0" fontId="24" fillId="0" borderId="0" xfId="2" applyFont="1"/>
    <xf numFmtId="3" fontId="24" fillId="0" borderId="0" xfId="2" applyNumberFormat="1" applyFont="1"/>
    <xf numFmtId="3" fontId="23" fillId="0" borderId="0" xfId="2" applyNumberFormat="1" applyFont="1"/>
    <xf numFmtId="167" fontId="13" fillId="0" borderId="0" xfId="3" applyNumberFormat="1" applyFont="1" applyAlignment="1">
      <alignment horizontal="center" vertical="center" wrapText="1"/>
    </xf>
    <xf numFmtId="0" fontId="59" fillId="0" borderId="0" xfId="14" applyFont="1" applyAlignment="1">
      <alignment horizontal="center" vertical="top"/>
    </xf>
    <xf numFmtId="0" fontId="141" fillId="0" borderId="0" xfId="0" applyFont="1"/>
    <xf numFmtId="0" fontId="88" fillId="0" borderId="0" xfId="0" applyFont="1" applyAlignment="1">
      <alignment vertical="top"/>
    </xf>
    <xf numFmtId="0" fontId="140" fillId="35" borderId="0" xfId="0" applyFont="1" applyFill="1" applyAlignment="1">
      <alignment vertical="center"/>
    </xf>
    <xf numFmtId="164" fontId="30" fillId="35" borderId="0" xfId="5" applyNumberFormat="1" applyFont="1" applyFill="1" applyAlignment="1">
      <alignment horizontal="right"/>
    </xf>
    <xf numFmtId="164" fontId="30" fillId="35" borderId="0" xfId="5" applyNumberFormat="1" applyFont="1" applyFill="1" applyAlignment="1">
      <alignment horizontal="center"/>
    </xf>
    <xf numFmtId="0" fontId="39" fillId="35" borderId="0" xfId="0" applyFont="1" applyFill="1" applyAlignment="1">
      <alignment horizontal="left" vertical="center"/>
    </xf>
    <xf numFmtId="164" fontId="24" fillId="35" borderId="0" xfId="0" applyNumberFormat="1" applyFont="1" applyFill="1" applyAlignment="1">
      <alignment horizontal="right"/>
    </xf>
    <xf numFmtId="164" fontId="27" fillId="35" borderId="0" xfId="11" applyNumberFormat="1" applyFont="1" applyFill="1" applyBorder="1" applyAlignment="1"/>
    <xf numFmtId="164" fontId="30" fillId="35" borderId="0" xfId="6" applyNumberFormat="1" applyFont="1" applyFill="1" applyAlignment="1">
      <alignment horizontal="center" vertical="center"/>
    </xf>
    <xf numFmtId="164" fontId="30" fillId="35" borderId="0" xfId="0" applyNumberFormat="1" applyFont="1" applyFill="1" applyAlignment="1">
      <alignment horizontal="right"/>
    </xf>
    <xf numFmtId="164" fontId="28" fillId="35" borderId="0" xfId="11" applyNumberFormat="1" applyFont="1" applyFill="1" applyBorder="1" applyAlignment="1"/>
    <xf numFmtId="167" fontId="43" fillId="35" borderId="0" xfId="11" applyNumberFormat="1" applyFont="1" applyFill="1" applyBorder="1" applyAlignment="1">
      <alignment horizontal="right"/>
    </xf>
    <xf numFmtId="167" fontId="56" fillId="35" borderId="0" xfId="12" applyNumberFormat="1" applyFont="1" applyFill="1" applyBorder="1" applyAlignment="1" applyProtection="1">
      <alignment horizontal="right"/>
    </xf>
    <xf numFmtId="0" fontId="23" fillId="0" borderId="1" xfId="14" applyFont="1" applyBorder="1" applyAlignment="1">
      <alignment horizontal="left" vertical="center"/>
    </xf>
    <xf numFmtId="0" fontId="24" fillId="0" borderId="1" xfId="14" applyFont="1" applyBorder="1" applyAlignment="1">
      <alignment horizontal="left"/>
    </xf>
    <xf numFmtId="0" fontId="23" fillId="0" borderId="0" xfId="14" applyFont="1" applyAlignment="1">
      <alignment horizontal="left" vertical="center"/>
    </xf>
    <xf numFmtId="0" fontId="24" fillId="0" borderId="0" xfId="14" applyFont="1" applyAlignment="1">
      <alignment horizontal="left"/>
    </xf>
    <xf numFmtId="0" fontId="35" fillId="0" borderId="0" xfId="141" applyFont="1" applyAlignment="1">
      <alignment horizontal="left" vertical="center" wrapText="1"/>
    </xf>
    <xf numFmtId="0" fontId="35" fillId="0" borderId="0" xfId="141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57" fillId="0" borderId="0" xfId="0" applyFont="1" applyAlignment="1">
      <alignment horizontal="left" vertical="center" wrapText="1"/>
    </xf>
    <xf numFmtId="164" fontId="12" fillId="0" borderId="0" xfId="0" applyNumberFormat="1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 wrapText="1"/>
    </xf>
    <xf numFmtId="0" fontId="89" fillId="0" borderId="0" xfId="141" applyFont="1" applyAlignment="1">
      <alignment horizontal="left" wrapText="1"/>
    </xf>
    <xf numFmtId="0" fontId="25" fillId="0" borderId="0" xfId="0" applyFont="1" applyAlignment="1">
      <alignment horizontal="center" vertical="top"/>
    </xf>
    <xf numFmtId="0" fontId="89" fillId="0" borderId="0" xfId="0" applyFont="1" applyAlignment="1">
      <alignment horizontal="left" wrapText="1"/>
    </xf>
    <xf numFmtId="0" fontId="12" fillId="0" borderId="0" xfId="3" applyFont="1" applyAlignment="1">
      <alignment horizontal="right" vertical="top" wrapText="1"/>
    </xf>
    <xf numFmtId="0" fontId="19" fillId="0" borderId="0" xfId="14" applyFont="1" applyAlignment="1">
      <alignment horizontal="right" vertical="top"/>
    </xf>
    <xf numFmtId="0" fontId="76" fillId="0" borderId="0" xfId="0" applyFont="1" applyAlignment="1">
      <alignment horizontal="left" vertical="center" wrapText="1"/>
    </xf>
    <xf numFmtId="0" fontId="28" fillId="0" borderId="0" xfId="1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68" fillId="0" borderId="0" xfId="6" applyFont="1" applyAlignment="1">
      <alignment horizontal="center" vertical="center"/>
    </xf>
    <xf numFmtId="0" fontId="75" fillId="0" borderId="0" xfId="3" applyFont="1"/>
    <xf numFmtId="0" fontId="75" fillId="0" borderId="0" xfId="0" applyFont="1"/>
    <xf numFmtId="0" fontId="19" fillId="0" borderId="0" xfId="0" applyFont="1" applyAlignment="1">
      <alignment horizontal="right" vertical="top"/>
    </xf>
    <xf numFmtId="0" fontId="59" fillId="0" borderId="0" xfId="3" applyFont="1" applyAlignment="1">
      <alignment horizontal="center" vertical="top" wrapText="1"/>
    </xf>
  </cellXfs>
  <cellStyles count="25275">
    <cellStyle name="20% - Accent1" xfId="69" builtinId="30" customBuiltin="1"/>
    <cellStyle name="20% - Accent1 10" xfId="4609" xr:uid="{C6CE6080-7EE2-44F6-8760-9FF6BAD6D579}"/>
    <cellStyle name="20% - Accent1 10 2" xfId="8743" xr:uid="{8B5A54B0-30BB-42F7-AF3F-62D43BBE8E8C}"/>
    <cellStyle name="20% - Accent1 10 2 2" xfId="23901" xr:uid="{3F3C7DAE-BB72-466D-BD37-3807A88A4F36}"/>
    <cellStyle name="20% - Accent1 10 3" xfId="15633" xr:uid="{A7F039BA-8A2A-4387-9873-E1D3391A5A51}"/>
    <cellStyle name="20% - Accent1 10 4" xfId="19767" xr:uid="{C4988ABE-937B-4622-84EC-4911C727DFC3}"/>
    <cellStyle name="20% - Accent1 11" xfId="5987" xr:uid="{5DD771FD-27FA-4FA9-9602-23EFBC786D01}"/>
    <cellStyle name="20% - Accent1 11 2" xfId="21145" xr:uid="{28CDD5E2-57EE-40E0-8D58-A1D9CF3C14CF}"/>
    <cellStyle name="20% - Accent1 12" xfId="1853" xr:uid="{A4784620-C012-48CD-89D7-BBD11A622EE6}"/>
    <cellStyle name="20% - Accent1 13" xfId="10121" xr:uid="{5E9B79E2-288F-49C1-B0BC-5526E7A814FF}"/>
    <cellStyle name="20% - Accent1 14" xfId="12877" xr:uid="{EA111B12-40AD-4349-9274-FD0654066CC9}"/>
    <cellStyle name="20% - Accent1 15" xfId="17011" xr:uid="{8A7D185F-73F7-4862-AFD4-87EBCE200CE5}"/>
    <cellStyle name="20% - Accent1 2" xfId="404" xr:uid="{00000000-0005-0000-0000-000001000000}"/>
    <cellStyle name="20% - Accent1 2 10" xfId="1966" xr:uid="{040BD760-F822-48F1-9E37-8C887F1149F2}"/>
    <cellStyle name="20% - Accent1 2 11" xfId="10234" xr:uid="{8C8B8C4C-FE90-4141-8416-D2CBF178F2BA}"/>
    <cellStyle name="20% - Accent1 2 12" xfId="12990" xr:uid="{3ACA6288-705E-45F1-A812-B6AC1900868F}"/>
    <cellStyle name="20% - Accent1 2 13" xfId="17124" xr:uid="{5C067C71-225C-452D-8E6E-C1B6CF6B871F}"/>
    <cellStyle name="20% - Accent1 2 2" xfId="493" xr:uid="{00000000-0005-0000-0000-000002000000}"/>
    <cellStyle name="20% - Accent1 2 2 10" xfId="13077" xr:uid="{AEF7396E-703C-4C6C-8AC9-07D6846F60E3}"/>
    <cellStyle name="20% - Accent1 2 2 11" xfId="17211" xr:uid="{9901D6E9-9055-4061-8F18-65301F96C426}"/>
    <cellStyle name="20% - Accent1 2 2 2" xfId="657" xr:uid="{00000000-0005-0000-0000-000003000000}"/>
    <cellStyle name="20% - Accent1 2 2 2 10" xfId="17374" xr:uid="{90E1CA64-76FE-4C3D-A21D-4835D9F66C0C}"/>
    <cellStyle name="20% - Accent1 2 2 2 2" xfId="1729" xr:uid="{4D14179B-9302-4859-8F47-F76C02154857}"/>
    <cellStyle name="20% - Accent1 2 2 2 2 2" xfId="4496" xr:uid="{32350783-82EE-4454-B7CF-1641E0B42329}"/>
    <cellStyle name="20% - Accent1 2 2 2 2 2 2" xfId="8630" xr:uid="{4BA36B17-5D6C-4592-B41A-9AB48DA40A49}"/>
    <cellStyle name="20% - Accent1 2 2 2 2 2 2 2" xfId="23788" xr:uid="{974A4AD9-17CD-4E72-97D1-539E342EDB5A}"/>
    <cellStyle name="20% - Accent1 2 2 2 2 2 3" xfId="12764" xr:uid="{4FDF86B0-E1FF-4756-B3F1-E5D505380B46}"/>
    <cellStyle name="20% - Accent1 2 2 2 2 2 4" xfId="15520" xr:uid="{E696CA4B-18E8-43B0-A8BC-42B496D341F9}"/>
    <cellStyle name="20% - Accent1 2 2 2 2 2 5" xfId="19654" xr:uid="{20ED6390-F747-4F77-8284-AD27E0884042}"/>
    <cellStyle name="20% - Accent1 2 2 2 2 3" xfId="5874" xr:uid="{E96C4510-AB4A-4067-9DB2-80ACF10214BA}"/>
    <cellStyle name="20% - Accent1 2 2 2 2 3 2" xfId="10008" xr:uid="{7F97B572-4538-4754-8880-65A11BA36143}"/>
    <cellStyle name="20% - Accent1 2 2 2 2 3 2 2" xfId="25166" xr:uid="{F3B44E07-7B5A-4838-9E36-28F4D5B1197B}"/>
    <cellStyle name="20% - Accent1 2 2 2 2 3 3" xfId="16898" xr:uid="{D603A6BC-83E0-4B38-8E80-3D3EC3BD7449}"/>
    <cellStyle name="20% - Accent1 2 2 2 2 3 4" xfId="21032" xr:uid="{16C04675-E162-4F59-8A91-5BC3AEFAE1D9}"/>
    <cellStyle name="20% - Accent1 2 2 2 2 4" xfId="7252" xr:uid="{CD7F93BB-E8E2-4A7F-9A07-EE10E8B066E0}"/>
    <cellStyle name="20% - Accent1 2 2 2 2 4 2" xfId="22410" xr:uid="{44D7D47B-4D2F-429D-8F61-7EAB23B1FBA4}"/>
    <cellStyle name="20% - Accent1 2 2 2 2 5" xfId="3118" xr:uid="{E7CB762F-0B05-42C3-B4EE-0966D8E39709}"/>
    <cellStyle name="20% - Accent1 2 2 2 2 6" xfId="11386" xr:uid="{DAAE7C4E-EE82-472C-9497-C4521DA1B147}"/>
    <cellStyle name="20% - Accent1 2 2 2 2 7" xfId="14142" xr:uid="{3C40062B-BDF9-43C0-94D4-27D94B388F14}"/>
    <cellStyle name="20% - Accent1 2 2 2 2 8" xfId="18276" xr:uid="{55340BB3-5EB1-441F-8C23-5EBA78579AAB}"/>
    <cellStyle name="20% - Accent1 2 2 2 3" xfId="1224" xr:uid="{D9513E1B-44EC-494E-8189-A1ECC0F96286}"/>
    <cellStyle name="20% - Accent1 2 2 2 3 2" xfId="4052" xr:uid="{4B6C9701-9971-4EE9-9E16-7144E795BB5C}"/>
    <cellStyle name="20% - Accent1 2 2 2 3 2 2" xfId="8186" xr:uid="{38258BA6-2954-4702-83AB-A04CE333A1CA}"/>
    <cellStyle name="20% - Accent1 2 2 2 3 2 2 2" xfId="23344" xr:uid="{7C3B71D4-1CF7-4228-8B1D-3387ECE0B2D7}"/>
    <cellStyle name="20% - Accent1 2 2 2 3 2 3" xfId="12320" xr:uid="{B29E00F0-CDAE-41C1-8EAE-8BE581922A5C}"/>
    <cellStyle name="20% - Accent1 2 2 2 3 2 4" xfId="15076" xr:uid="{D75C71C8-ED49-40EE-AD8B-EAC98C9D14C0}"/>
    <cellStyle name="20% - Accent1 2 2 2 3 2 5" xfId="19210" xr:uid="{2EA17270-BF47-4CF7-91D0-59248754C2CE}"/>
    <cellStyle name="20% - Accent1 2 2 2 3 3" xfId="5430" xr:uid="{043BF48D-455F-4BC0-B6BC-F62D80FDF72A}"/>
    <cellStyle name="20% - Accent1 2 2 2 3 3 2" xfId="9564" xr:uid="{FD472D4E-FF7E-4964-AF7A-EDB6E7A86A10}"/>
    <cellStyle name="20% - Accent1 2 2 2 3 3 2 2" xfId="24722" xr:uid="{1A095FCC-B56F-4B7F-8892-5257CF3C8798}"/>
    <cellStyle name="20% - Accent1 2 2 2 3 3 3" xfId="16454" xr:uid="{5867BD10-89A5-463E-961D-F510EDDB5503}"/>
    <cellStyle name="20% - Accent1 2 2 2 3 3 4" xfId="20588" xr:uid="{0C5C07DF-DC0C-414E-956C-A4A6A96DFF3A}"/>
    <cellStyle name="20% - Accent1 2 2 2 3 4" xfId="6808" xr:uid="{DBFD135E-9157-4A87-9178-B1CEAD9005DB}"/>
    <cellStyle name="20% - Accent1 2 2 2 3 4 2" xfId="21966" xr:uid="{5970D3E3-5837-4042-8BFE-86487AA91B27}"/>
    <cellStyle name="20% - Accent1 2 2 2 3 5" xfId="2674" xr:uid="{49DE6470-3658-43A4-A315-CFA2ADDE5D38}"/>
    <cellStyle name="20% - Accent1 2 2 2 3 6" xfId="10942" xr:uid="{E0DEF97E-8D78-4F4D-9286-60ADD0D6598E}"/>
    <cellStyle name="20% - Accent1 2 2 2 3 7" xfId="13698" xr:uid="{A497BB30-2D51-4431-931E-9786785B9959}"/>
    <cellStyle name="20% - Accent1 2 2 2 3 8" xfId="17832" xr:uid="{9C132CEB-58A5-40E8-9370-1B339C7CA151}"/>
    <cellStyle name="20% - Accent1 2 2 2 4" xfId="3594" xr:uid="{3A18C985-33A1-4B66-A33C-F6FEEC02CEBC}"/>
    <cellStyle name="20% - Accent1 2 2 2 4 2" xfId="7728" xr:uid="{EF7B3004-9084-4D9F-85A5-30DF59BF7CAE}"/>
    <cellStyle name="20% - Accent1 2 2 2 4 2 2" xfId="22886" xr:uid="{680E9A7D-D859-4615-8FD2-2A51667F9FE2}"/>
    <cellStyle name="20% - Accent1 2 2 2 4 3" xfId="11862" xr:uid="{52E7C3E7-5C57-45BB-8076-63E754A16B3C}"/>
    <cellStyle name="20% - Accent1 2 2 2 4 4" xfId="14618" xr:uid="{78A87291-B640-494D-AB47-0BB8F4B2EB4F}"/>
    <cellStyle name="20% - Accent1 2 2 2 4 5" xfId="18752" xr:uid="{60B54298-FB8A-42AC-B2FF-608B290B0BCE}"/>
    <cellStyle name="20% - Accent1 2 2 2 5" xfId="4972" xr:uid="{119569B6-C92D-42AD-B67F-6E8EBD400C87}"/>
    <cellStyle name="20% - Accent1 2 2 2 5 2" xfId="9106" xr:uid="{F81AC4AA-001F-4796-BD68-05F61638917D}"/>
    <cellStyle name="20% - Accent1 2 2 2 5 2 2" xfId="24264" xr:uid="{C1CEC856-A847-472B-A031-3A31A116145C}"/>
    <cellStyle name="20% - Accent1 2 2 2 5 3" xfId="15996" xr:uid="{4C898A90-6F97-4068-9FE8-BF8D60F88EE8}"/>
    <cellStyle name="20% - Accent1 2 2 2 5 4" xfId="20130" xr:uid="{56BA9566-9C09-4783-A890-C59C413094F8}"/>
    <cellStyle name="20% - Accent1 2 2 2 6" xfId="6350" xr:uid="{CD6C7F14-6D06-42C1-A4BC-94B55C195182}"/>
    <cellStyle name="20% - Accent1 2 2 2 6 2" xfId="21508" xr:uid="{58E5651C-82A4-4A6E-A3F5-51F0C6B0DCB5}"/>
    <cellStyle name="20% - Accent1 2 2 2 7" xfId="2216" xr:uid="{027322A2-D7B8-481B-96A4-BD05B97BB482}"/>
    <cellStyle name="20% - Accent1 2 2 2 8" xfId="10484" xr:uid="{8A485571-75FB-42CD-BF5F-418906CD01A2}"/>
    <cellStyle name="20% - Accent1 2 2 2 9" xfId="13240" xr:uid="{ABB7B408-A87A-4CA5-80E8-9A204CFD0AEE}"/>
    <cellStyle name="20% - Accent1 2 2 3" xfId="1566" xr:uid="{51A561BA-D446-4485-A850-3A224FD1F215}"/>
    <cellStyle name="20% - Accent1 2 2 3 2" xfId="4333" xr:uid="{BF4EC6DC-E018-4480-996F-9656D3C50ED8}"/>
    <cellStyle name="20% - Accent1 2 2 3 2 2" xfId="8467" xr:uid="{615A564F-505E-445B-8A44-80A11A1CBEB4}"/>
    <cellStyle name="20% - Accent1 2 2 3 2 2 2" xfId="23625" xr:uid="{7BC0B011-BFB7-480C-932B-13410AD54ECC}"/>
    <cellStyle name="20% - Accent1 2 2 3 2 3" xfId="12601" xr:uid="{4AA1FC9E-D484-4710-88AC-D96957F36A62}"/>
    <cellStyle name="20% - Accent1 2 2 3 2 4" xfId="15357" xr:uid="{6869F841-8B63-4D77-AA69-81D0066D6AE6}"/>
    <cellStyle name="20% - Accent1 2 2 3 2 5" xfId="19491" xr:uid="{140E7962-591E-41B3-909B-065628A76BE3}"/>
    <cellStyle name="20% - Accent1 2 2 3 3" xfId="5711" xr:uid="{1142F191-4C0F-4C3C-BBAD-62EB5D71AE9F}"/>
    <cellStyle name="20% - Accent1 2 2 3 3 2" xfId="9845" xr:uid="{0D58DBB4-A4BA-41AF-8F61-73D31F8DA9F1}"/>
    <cellStyle name="20% - Accent1 2 2 3 3 2 2" xfId="25003" xr:uid="{337BD3E0-A6FF-4F30-A284-FC676CE173CA}"/>
    <cellStyle name="20% - Accent1 2 2 3 3 3" xfId="16735" xr:uid="{9F529128-5EA0-4E48-B190-454B6BE2AC1B}"/>
    <cellStyle name="20% - Accent1 2 2 3 3 4" xfId="20869" xr:uid="{5A04E9B9-433E-47F8-8756-7377BF08E22A}"/>
    <cellStyle name="20% - Accent1 2 2 3 4" xfId="7089" xr:uid="{18115E0C-19D8-40C9-AC49-8F4D303E6957}"/>
    <cellStyle name="20% - Accent1 2 2 3 4 2" xfId="22247" xr:uid="{8E6DF720-3E7A-414D-8A68-0A1DA337BFB1}"/>
    <cellStyle name="20% - Accent1 2 2 3 5" xfId="2955" xr:uid="{23B9CD00-B1A2-4A4C-9148-39BE14846EA9}"/>
    <cellStyle name="20% - Accent1 2 2 3 6" xfId="11223" xr:uid="{8660A8A3-DBE3-4FCE-B55A-048037B41AFF}"/>
    <cellStyle name="20% - Accent1 2 2 3 7" xfId="13979" xr:uid="{3DD8963D-CFE5-4D70-A79D-E76B15D0A1B9}"/>
    <cellStyle name="20% - Accent1 2 2 3 8" xfId="18113" xr:uid="{CDA3ED33-B119-4490-8CC6-782A3031B050}"/>
    <cellStyle name="20% - Accent1 2 2 4" xfId="1061" xr:uid="{56F36195-BBD3-4CCE-8979-276A68CA1A4F}"/>
    <cellStyle name="20% - Accent1 2 2 4 2" xfId="3889" xr:uid="{1EDA7AA2-8C4D-4263-BE2E-252E961B1109}"/>
    <cellStyle name="20% - Accent1 2 2 4 2 2" xfId="8023" xr:uid="{495DCB89-98CD-4F87-84BC-9159E9A71FC5}"/>
    <cellStyle name="20% - Accent1 2 2 4 2 2 2" xfId="23181" xr:uid="{56F4CBC6-5F60-4E43-99B2-662F982AAEB9}"/>
    <cellStyle name="20% - Accent1 2 2 4 2 3" xfId="12157" xr:uid="{4E546E64-D081-461A-92C6-7D4317C8906C}"/>
    <cellStyle name="20% - Accent1 2 2 4 2 4" xfId="14913" xr:uid="{6183742F-9CE8-4FAA-A7CF-1CA936D54B9B}"/>
    <cellStyle name="20% - Accent1 2 2 4 2 5" xfId="19047" xr:uid="{BB5EE776-42F2-4C86-AA3F-3607348562CC}"/>
    <cellStyle name="20% - Accent1 2 2 4 3" xfId="5267" xr:uid="{63511587-4C7C-44C5-A6D7-F1B180BEBDCF}"/>
    <cellStyle name="20% - Accent1 2 2 4 3 2" xfId="9401" xr:uid="{51EB91DB-4723-46E7-AF21-4C1312A2C2E8}"/>
    <cellStyle name="20% - Accent1 2 2 4 3 2 2" xfId="24559" xr:uid="{19EB8CFE-C0A7-4AB2-921F-A6C48E2ECE67}"/>
    <cellStyle name="20% - Accent1 2 2 4 3 3" xfId="16291" xr:uid="{17D005BF-439B-4798-856C-CFB3AC0AEE41}"/>
    <cellStyle name="20% - Accent1 2 2 4 3 4" xfId="20425" xr:uid="{47089C05-493E-4A75-9747-406C82B4AC20}"/>
    <cellStyle name="20% - Accent1 2 2 4 4" xfId="6645" xr:uid="{C1F84712-40C8-4F1C-937F-1A962C66F7FA}"/>
    <cellStyle name="20% - Accent1 2 2 4 4 2" xfId="21803" xr:uid="{5BD9A909-EF08-4084-BEBF-7652423BFC52}"/>
    <cellStyle name="20% - Accent1 2 2 4 5" xfId="2511" xr:uid="{C022710F-2C1E-4A70-8308-6746E0CDD1BA}"/>
    <cellStyle name="20% - Accent1 2 2 4 6" xfId="10779" xr:uid="{F83B56D9-7014-44E5-A14A-1CE23D5A5346}"/>
    <cellStyle name="20% - Accent1 2 2 4 7" xfId="13535" xr:uid="{4B5CA114-557B-4CCE-9FEF-591D887CC090}"/>
    <cellStyle name="20% - Accent1 2 2 4 8" xfId="17669" xr:uid="{0C5CDD1D-8AC1-4800-9969-E44D0D8EE8E2}"/>
    <cellStyle name="20% - Accent1 2 2 5" xfId="3431" xr:uid="{173EBAF9-63E8-4F4F-B0CA-EE653C84C7B7}"/>
    <cellStyle name="20% - Accent1 2 2 5 2" xfId="7565" xr:uid="{68372F85-13DD-4736-B919-2B5B637BF537}"/>
    <cellStyle name="20% - Accent1 2 2 5 2 2" xfId="22723" xr:uid="{83B87FCC-9CD2-483D-BE17-DD1ACC482F47}"/>
    <cellStyle name="20% - Accent1 2 2 5 3" xfId="11699" xr:uid="{7DEC3DD3-A823-4399-8474-6E26E3D5FA9C}"/>
    <cellStyle name="20% - Accent1 2 2 5 4" xfId="14455" xr:uid="{24F4DEAF-86BF-473A-9496-0A9719D23E2C}"/>
    <cellStyle name="20% - Accent1 2 2 5 5" xfId="18589" xr:uid="{F2C5E070-DC0A-43D3-8422-40CD3BEDBED9}"/>
    <cellStyle name="20% - Accent1 2 2 6" xfId="4809" xr:uid="{47CBBFC2-FC71-4D31-AE78-3E301FD38A37}"/>
    <cellStyle name="20% - Accent1 2 2 6 2" xfId="8943" xr:uid="{9CEEDA2C-F616-459D-98E4-60DD1CD23BA7}"/>
    <cellStyle name="20% - Accent1 2 2 6 2 2" xfId="24101" xr:uid="{FFCE0DD3-CB64-4D4F-91BC-EFA6DF9B2A87}"/>
    <cellStyle name="20% - Accent1 2 2 6 3" xfId="15833" xr:uid="{26CFB1E4-6C14-4142-A107-52F364C34E43}"/>
    <cellStyle name="20% - Accent1 2 2 6 4" xfId="19967" xr:uid="{AF71CE6F-45B5-4C7E-B4AD-4D08249E587A}"/>
    <cellStyle name="20% - Accent1 2 2 7" xfId="6187" xr:uid="{B4CCB85D-4AA8-4DED-B341-D4CBAA82167F}"/>
    <cellStyle name="20% - Accent1 2 2 7 2" xfId="21345" xr:uid="{049BD76A-1188-404C-A420-489A5DCC415B}"/>
    <cellStyle name="20% - Accent1 2 2 8" xfId="2053" xr:uid="{EEEEFF30-87CA-41B1-B46D-F5704C272FAC}"/>
    <cellStyle name="20% - Accent1 2 2 9" xfId="10321" xr:uid="{86997A66-59B5-4E55-BC85-4A239715F7ED}"/>
    <cellStyle name="20% - Accent1 2 3" xfId="570" xr:uid="{00000000-0005-0000-0000-000004000000}"/>
    <cellStyle name="20% - Accent1 2 3 10" xfId="17287" xr:uid="{895359EB-5C19-4DAC-A273-210A46374A39}"/>
    <cellStyle name="20% - Accent1 2 3 2" xfId="1642" xr:uid="{BA234CCA-8F33-4BAC-845C-D7B5B662D1E3}"/>
    <cellStyle name="20% - Accent1 2 3 2 2" xfId="4409" xr:uid="{67821A6A-8118-44FA-B664-A1B9046F36D7}"/>
    <cellStyle name="20% - Accent1 2 3 2 2 2" xfId="8543" xr:uid="{8EB1B04E-91EC-49F6-8861-591684DEB3B6}"/>
    <cellStyle name="20% - Accent1 2 3 2 2 2 2" xfId="23701" xr:uid="{2EE70247-8457-4DEB-B42E-1B65BB52E864}"/>
    <cellStyle name="20% - Accent1 2 3 2 2 3" xfId="12677" xr:uid="{842404BA-A930-474C-BE54-91F2AFC5B106}"/>
    <cellStyle name="20% - Accent1 2 3 2 2 4" xfId="15433" xr:uid="{9A0B7A34-97E1-4C05-B0EA-39B41B08DCF3}"/>
    <cellStyle name="20% - Accent1 2 3 2 2 5" xfId="19567" xr:uid="{B216F1B5-1D58-4793-96EA-B7A08606D124}"/>
    <cellStyle name="20% - Accent1 2 3 2 3" xfId="5787" xr:uid="{04CC26AD-8FEC-4AF8-B197-DCC6B6D0DC39}"/>
    <cellStyle name="20% - Accent1 2 3 2 3 2" xfId="9921" xr:uid="{7A1667D8-5152-4C62-9F88-CDC58429FBF4}"/>
    <cellStyle name="20% - Accent1 2 3 2 3 2 2" xfId="25079" xr:uid="{46AF6C01-5406-4A28-BCEA-31D014BA76F6}"/>
    <cellStyle name="20% - Accent1 2 3 2 3 3" xfId="16811" xr:uid="{D92E1BD6-10E8-4B50-953F-46970271EEA2}"/>
    <cellStyle name="20% - Accent1 2 3 2 3 4" xfId="20945" xr:uid="{8193672F-FAEA-4A23-91E0-5CC9384C5FA6}"/>
    <cellStyle name="20% - Accent1 2 3 2 4" xfId="7165" xr:uid="{07B7CEBC-9D6B-4F6A-84C8-B6039088F206}"/>
    <cellStyle name="20% - Accent1 2 3 2 4 2" xfId="22323" xr:uid="{3584E6DF-F3F3-421D-B81D-64279B9F9325}"/>
    <cellStyle name="20% - Accent1 2 3 2 5" xfId="3031" xr:uid="{10374C00-EC35-40E4-A83B-9201FAF16C6D}"/>
    <cellStyle name="20% - Accent1 2 3 2 6" xfId="11299" xr:uid="{2EDE5039-C4F0-4141-9A6C-7E5CC32A6F0D}"/>
    <cellStyle name="20% - Accent1 2 3 2 7" xfId="14055" xr:uid="{ECE203B3-A217-435D-BEC0-0157DE8B82AE}"/>
    <cellStyle name="20% - Accent1 2 3 2 8" xfId="18189" xr:uid="{C75409FE-3333-48C0-960D-66FB58664FCA}"/>
    <cellStyle name="20% - Accent1 2 3 3" xfId="1137" xr:uid="{C1A718C2-5406-41C4-99C9-36E794182061}"/>
    <cellStyle name="20% - Accent1 2 3 3 2" xfId="3965" xr:uid="{FA67141A-B6A7-4F0B-A94E-8A034FD70AC3}"/>
    <cellStyle name="20% - Accent1 2 3 3 2 2" xfId="8099" xr:uid="{69800FE8-5CFF-4DB9-98BB-FBEBFEEA8E86}"/>
    <cellStyle name="20% - Accent1 2 3 3 2 2 2" xfId="23257" xr:uid="{D590CC27-1377-4AF0-81B3-37DBFB602B53}"/>
    <cellStyle name="20% - Accent1 2 3 3 2 3" xfId="12233" xr:uid="{70AF413F-13D8-4911-99AA-3433B958E57F}"/>
    <cellStyle name="20% - Accent1 2 3 3 2 4" xfId="14989" xr:uid="{F5F3A27A-ACA9-4474-94FA-9D5B42BA3C6F}"/>
    <cellStyle name="20% - Accent1 2 3 3 2 5" xfId="19123" xr:uid="{FB8817D0-DA47-42AF-98D5-FF130CD7D186}"/>
    <cellStyle name="20% - Accent1 2 3 3 3" xfId="5343" xr:uid="{FAAA6CCB-8E4B-4CDE-AD21-EFE599D1D4C3}"/>
    <cellStyle name="20% - Accent1 2 3 3 3 2" xfId="9477" xr:uid="{6488BC2D-B67F-4C51-86E0-EE60AC0ECEA7}"/>
    <cellStyle name="20% - Accent1 2 3 3 3 2 2" xfId="24635" xr:uid="{54FE6C00-A05A-434B-8C7A-42E90F4B782A}"/>
    <cellStyle name="20% - Accent1 2 3 3 3 3" xfId="16367" xr:uid="{FDECD71C-43BE-4CAB-9DC1-66DBFE9A6879}"/>
    <cellStyle name="20% - Accent1 2 3 3 3 4" xfId="20501" xr:uid="{6392A9F8-E99A-4B14-B29B-35FAA5FE23DE}"/>
    <cellStyle name="20% - Accent1 2 3 3 4" xfId="6721" xr:uid="{04511425-9B66-4017-AA55-99FB9C8ABE37}"/>
    <cellStyle name="20% - Accent1 2 3 3 4 2" xfId="21879" xr:uid="{F8D03D78-EE3E-448A-AADD-929B6421690D}"/>
    <cellStyle name="20% - Accent1 2 3 3 5" xfId="2587" xr:uid="{47DD0181-A309-4569-8B9C-C201AF2CED90}"/>
    <cellStyle name="20% - Accent1 2 3 3 6" xfId="10855" xr:uid="{FB51BF36-F1EE-451F-A8AD-BA323F178C3D}"/>
    <cellStyle name="20% - Accent1 2 3 3 7" xfId="13611" xr:uid="{859289A4-E318-4393-A87A-76AE1DCFC62F}"/>
    <cellStyle name="20% - Accent1 2 3 3 8" xfId="17745" xr:uid="{AAB6AA98-BC1B-45C6-A845-F4B5B09FE2AA}"/>
    <cellStyle name="20% - Accent1 2 3 4" xfId="3507" xr:uid="{FE0A6BCE-F981-4CA3-B983-8BE060411556}"/>
    <cellStyle name="20% - Accent1 2 3 4 2" xfId="7641" xr:uid="{D712B622-979F-44A6-9F5B-D517F7C5CD91}"/>
    <cellStyle name="20% - Accent1 2 3 4 2 2" xfId="22799" xr:uid="{5E40E419-451A-490E-B427-9336AACE67E3}"/>
    <cellStyle name="20% - Accent1 2 3 4 3" xfId="11775" xr:uid="{86D808A1-2987-4F6B-A3EA-1DBD8107D85F}"/>
    <cellStyle name="20% - Accent1 2 3 4 4" xfId="14531" xr:uid="{04B66D19-EBD3-46D6-B4BA-9D48D0B48A59}"/>
    <cellStyle name="20% - Accent1 2 3 4 5" xfId="18665" xr:uid="{7DE2719A-0E5F-404F-B4CF-DDEA9EE9FF95}"/>
    <cellStyle name="20% - Accent1 2 3 5" xfId="4885" xr:uid="{9E86DCA1-6DF1-444D-A5CC-DED5B86166BB}"/>
    <cellStyle name="20% - Accent1 2 3 5 2" xfId="9019" xr:uid="{9679E6F0-AEED-4B26-99D1-F1629EE5E270}"/>
    <cellStyle name="20% - Accent1 2 3 5 2 2" xfId="24177" xr:uid="{EA78369D-5429-44D4-B64F-D0745E6BA13E}"/>
    <cellStyle name="20% - Accent1 2 3 5 3" xfId="15909" xr:uid="{2F8E8309-3CC2-49FD-9434-4B8F872AD816}"/>
    <cellStyle name="20% - Accent1 2 3 5 4" xfId="20043" xr:uid="{72A5E6FF-7746-4A7F-830D-2F2330EFE76D}"/>
    <cellStyle name="20% - Accent1 2 3 6" xfId="6263" xr:uid="{A2B23D1B-6E7B-42FA-BB97-E0185DB53720}"/>
    <cellStyle name="20% - Accent1 2 3 6 2" xfId="21421" xr:uid="{623047A5-0564-4EEE-B12D-CDDDC682EDAD}"/>
    <cellStyle name="20% - Accent1 2 3 7" xfId="2129" xr:uid="{F645CC1F-DBD6-4C47-AEE1-568E7D62C252}"/>
    <cellStyle name="20% - Accent1 2 3 8" xfId="10397" xr:uid="{F7F31248-009F-486C-B223-6541C58EE249}"/>
    <cellStyle name="20% - Accent1 2 3 9" xfId="13153" xr:uid="{A6421FC8-8793-4C1D-9DD0-A8D6AA7B3E5D}"/>
    <cellStyle name="20% - Accent1 2 4" xfId="808" xr:uid="{00000000-0005-0000-0000-000005000000}"/>
    <cellStyle name="20% - Accent1 2 4 2" xfId="1326" xr:uid="{DA9795BF-6A7B-4684-90FC-BCD3DE72C9B8}"/>
    <cellStyle name="20% - Accent1 2 5" xfId="1479" xr:uid="{E22A4B65-6C26-4637-8BE2-F5F7E4CFE7FA}"/>
    <cellStyle name="20% - Accent1 2 5 2" xfId="4246" xr:uid="{0339FEC1-041E-4DF0-875D-76BA95351DA6}"/>
    <cellStyle name="20% - Accent1 2 5 2 2" xfId="8380" xr:uid="{75D72D03-009B-43EF-AE3A-2EC9EE9A8FBA}"/>
    <cellStyle name="20% - Accent1 2 5 2 2 2" xfId="23538" xr:uid="{9D06E6C3-8A25-483B-83F9-B94486A53D12}"/>
    <cellStyle name="20% - Accent1 2 5 2 3" xfId="12514" xr:uid="{F4A7F642-9F52-4C51-9497-9475533967A5}"/>
    <cellStyle name="20% - Accent1 2 5 2 4" xfId="15270" xr:uid="{16DFA78A-36E2-4B24-A658-13E4B2883E35}"/>
    <cellStyle name="20% - Accent1 2 5 2 5" xfId="19404" xr:uid="{BAB3F6AC-6891-4390-B3BF-568EE12326FA}"/>
    <cellStyle name="20% - Accent1 2 5 3" xfId="5624" xr:uid="{A502F902-C1A8-48BA-B953-0D36E48F33FC}"/>
    <cellStyle name="20% - Accent1 2 5 3 2" xfId="9758" xr:uid="{A08C148C-5C3D-425F-B2F2-36B6ADC95532}"/>
    <cellStyle name="20% - Accent1 2 5 3 2 2" xfId="24916" xr:uid="{04DDBC68-B61E-480F-A0D4-94FC99E016F9}"/>
    <cellStyle name="20% - Accent1 2 5 3 3" xfId="16648" xr:uid="{633FAC73-3AB6-4053-A12D-A64B465DEB83}"/>
    <cellStyle name="20% - Accent1 2 5 3 4" xfId="20782" xr:uid="{A67236B3-ED46-4E6E-BEE1-AAB16C33643A}"/>
    <cellStyle name="20% - Accent1 2 5 4" xfId="7002" xr:uid="{AFD5B7B7-66FA-4D4C-9BA5-39D7FDD17245}"/>
    <cellStyle name="20% - Accent1 2 5 4 2" xfId="22160" xr:uid="{F2475BAB-F1C6-4077-822D-B5B5281DFBF8}"/>
    <cellStyle name="20% - Accent1 2 5 5" xfId="2868" xr:uid="{10D19D07-0602-430A-9958-32F989706A52}"/>
    <cellStyle name="20% - Accent1 2 5 6" xfId="11136" xr:uid="{E1E84D31-5747-4367-AB0F-01DC681B4FCF}"/>
    <cellStyle name="20% - Accent1 2 5 7" xfId="13892" xr:uid="{CABC432D-5126-4F7A-AC2E-65D0F456B97F}"/>
    <cellStyle name="20% - Accent1 2 5 8" xfId="18026" xr:uid="{758ECBF6-0531-439C-981F-452D677A67AA}"/>
    <cellStyle name="20% - Accent1 2 6" xfId="974" xr:uid="{5B5A28D2-550C-45C7-8A56-40410D3A1F75}"/>
    <cellStyle name="20% - Accent1 2 6 2" xfId="3802" xr:uid="{2B2BAEF3-448B-4A47-9EB5-6D28C52B88AD}"/>
    <cellStyle name="20% - Accent1 2 6 2 2" xfId="7936" xr:uid="{AA3D27BC-4232-4FA6-8E58-53B75F0D4006}"/>
    <cellStyle name="20% - Accent1 2 6 2 2 2" xfId="23094" xr:uid="{21AA613C-FC42-4644-AF0D-F5107349CB55}"/>
    <cellStyle name="20% - Accent1 2 6 2 3" xfId="12070" xr:uid="{56D08315-5E4C-449F-8A05-4E3F6C384420}"/>
    <cellStyle name="20% - Accent1 2 6 2 4" xfId="14826" xr:uid="{959712AA-0578-4167-B5C7-A683F6BA5DA9}"/>
    <cellStyle name="20% - Accent1 2 6 2 5" xfId="18960" xr:uid="{97334977-A883-4C63-8441-0C4D9FEE3C59}"/>
    <cellStyle name="20% - Accent1 2 6 3" xfId="5180" xr:uid="{725CD47E-ABDC-4934-80E0-F97FA13F14C6}"/>
    <cellStyle name="20% - Accent1 2 6 3 2" xfId="9314" xr:uid="{6E1410E8-C88B-4D31-A261-5B4617D9950F}"/>
    <cellStyle name="20% - Accent1 2 6 3 2 2" xfId="24472" xr:uid="{46B55500-1666-4898-8EC8-7F565AB1BB52}"/>
    <cellStyle name="20% - Accent1 2 6 3 3" xfId="16204" xr:uid="{2C9982C3-D948-4488-8537-6E65530DE3E1}"/>
    <cellStyle name="20% - Accent1 2 6 3 4" xfId="20338" xr:uid="{C39DF118-A8ED-441F-8856-CA230A76DEFF}"/>
    <cellStyle name="20% - Accent1 2 6 4" xfId="6558" xr:uid="{45204964-8EDE-4D71-B258-C9DC7E3780F0}"/>
    <cellStyle name="20% - Accent1 2 6 4 2" xfId="21716" xr:uid="{E0BC362C-648D-4B3A-B885-88C9A55D9558}"/>
    <cellStyle name="20% - Accent1 2 6 5" xfId="2424" xr:uid="{B9C03131-554E-43F0-A674-869DF89CDB7F}"/>
    <cellStyle name="20% - Accent1 2 6 6" xfId="10692" xr:uid="{EEEE4AEB-9532-4EFF-9D38-F8BA8BF3D650}"/>
    <cellStyle name="20% - Accent1 2 6 7" xfId="13448" xr:uid="{B384F1F6-14D0-43EB-811A-4099F8B45F23}"/>
    <cellStyle name="20% - Accent1 2 6 8" xfId="17582" xr:uid="{C7690DD1-BD7F-434C-9903-190E74E80E98}"/>
    <cellStyle name="20% - Accent1 2 7" xfId="3344" xr:uid="{9B7724BE-6D5C-4FE0-8962-0563928C7D12}"/>
    <cellStyle name="20% - Accent1 2 7 2" xfId="7478" xr:uid="{A467CE15-0FF9-4005-9326-25A046B710FD}"/>
    <cellStyle name="20% - Accent1 2 7 2 2" xfId="22636" xr:uid="{439C63A4-6800-45AD-905A-A511865F62FC}"/>
    <cellStyle name="20% - Accent1 2 7 3" xfId="11612" xr:uid="{41694DF4-E68C-492A-8903-C1724C85CD15}"/>
    <cellStyle name="20% - Accent1 2 7 4" xfId="14368" xr:uid="{9C160EE1-6162-4E6A-B992-11CF82A1888A}"/>
    <cellStyle name="20% - Accent1 2 7 5" xfId="18502" xr:uid="{25D8C92B-AE4A-461D-A783-886A9731F965}"/>
    <cellStyle name="20% - Accent1 2 8" xfId="4722" xr:uid="{CBE981AC-9617-4E7E-B689-4D911A123D45}"/>
    <cellStyle name="20% - Accent1 2 8 2" xfId="8856" xr:uid="{E910FB5C-31CD-4C1B-955D-9E5B97D5156F}"/>
    <cellStyle name="20% - Accent1 2 8 2 2" xfId="24014" xr:uid="{75778312-2194-49FD-B4A0-F370D3A4D08A}"/>
    <cellStyle name="20% - Accent1 2 8 3" xfId="15746" xr:uid="{9651FB9B-0A4E-4EA8-BFCD-3E2867BAE73C}"/>
    <cellStyle name="20% - Accent1 2 8 4" xfId="19880" xr:uid="{937E7B15-A753-4894-A9A5-96C01E455E1D}"/>
    <cellStyle name="20% - Accent1 2 9" xfId="6100" xr:uid="{99C5DB0B-DEB5-4900-B4A0-308D65F13205}"/>
    <cellStyle name="20% - Accent1 2 9 2" xfId="21258" xr:uid="{646269C3-26A1-4B93-ACDE-C31FCBE6E8EE}"/>
    <cellStyle name="20% - Accent1 3" xfId="439" xr:uid="{00000000-0005-0000-0000-000006000000}"/>
    <cellStyle name="20% - Accent1 3 10" xfId="13024" xr:uid="{BA7CF1A7-7D5F-4906-A71D-1759604DE0E7}"/>
    <cellStyle name="20% - Accent1 3 11" xfId="17158" xr:uid="{C8327292-E82E-422E-B581-B7AE4EE27B5B}"/>
    <cellStyle name="20% - Accent1 3 2" xfId="604" xr:uid="{00000000-0005-0000-0000-000007000000}"/>
    <cellStyle name="20% - Accent1 3 2 10" xfId="17321" xr:uid="{6B3E541B-4E85-49F4-A55E-13FA5F349CEE}"/>
    <cellStyle name="20% - Accent1 3 2 2" xfId="1676" xr:uid="{F0B0962D-5266-4BE1-964F-0A01164E15E3}"/>
    <cellStyle name="20% - Accent1 3 2 2 2" xfId="4443" xr:uid="{CF24D709-649E-4FC5-A6D1-4748C15E7527}"/>
    <cellStyle name="20% - Accent1 3 2 2 2 2" xfId="8577" xr:uid="{079FB341-C3DF-4658-B8AE-AC75544994D0}"/>
    <cellStyle name="20% - Accent1 3 2 2 2 2 2" xfId="23735" xr:uid="{4BECF558-7C7F-4A96-8E60-22D12F8F4791}"/>
    <cellStyle name="20% - Accent1 3 2 2 2 3" xfId="12711" xr:uid="{AF871806-700E-43E0-B64B-96B552DFD807}"/>
    <cellStyle name="20% - Accent1 3 2 2 2 4" xfId="15467" xr:uid="{F9C79CAE-F68B-47B5-B82F-4DC14BE3F82E}"/>
    <cellStyle name="20% - Accent1 3 2 2 2 5" xfId="19601" xr:uid="{12497569-4951-4892-B208-959F7670D429}"/>
    <cellStyle name="20% - Accent1 3 2 2 3" xfId="5821" xr:uid="{B2ED2545-1EC1-4108-BA14-1F44DF95D5A2}"/>
    <cellStyle name="20% - Accent1 3 2 2 3 2" xfId="9955" xr:uid="{CEBD2D06-FB6D-4DCE-890E-739E8D93D4D0}"/>
    <cellStyle name="20% - Accent1 3 2 2 3 2 2" xfId="25113" xr:uid="{501AF84F-6A91-451A-B23D-41052ADA3C32}"/>
    <cellStyle name="20% - Accent1 3 2 2 3 3" xfId="16845" xr:uid="{B31E7085-8B90-4D7E-8658-FAC4AD74AA69}"/>
    <cellStyle name="20% - Accent1 3 2 2 3 4" xfId="20979" xr:uid="{6D4C15D7-9B12-45B0-97A6-DC18A1847B24}"/>
    <cellStyle name="20% - Accent1 3 2 2 4" xfId="7199" xr:uid="{15C5EE73-B946-4353-9152-F3F5B57AB7F4}"/>
    <cellStyle name="20% - Accent1 3 2 2 4 2" xfId="22357" xr:uid="{25D5B797-74C4-49E1-BDF4-D66CFE70A05B}"/>
    <cellStyle name="20% - Accent1 3 2 2 5" xfId="3065" xr:uid="{08ACC1F1-2045-46CC-9411-D0D46D0E7DE4}"/>
    <cellStyle name="20% - Accent1 3 2 2 6" xfId="11333" xr:uid="{40936793-85C1-49BC-A3F6-594CE566EFCA}"/>
    <cellStyle name="20% - Accent1 3 2 2 7" xfId="14089" xr:uid="{E9B8A516-6D05-4EED-8EA7-72451E1A9DBC}"/>
    <cellStyle name="20% - Accent1 3 2 2 8" xfId="18223" xr:uid="{A99E4729-245E-488A-92F7-1081F70AABBE}"/>
    <cellStyle name="20% - Accent1 3 2 3" xfId="1171" xr:uid="{1FB100C5-D04D-4351-AD32-7838ECCE5EEE}"/>
    <cellStyle name="20% - Accent1 3 2 3 2" xfId="3999" xr:uid="{663C277A-BA95-4380-88F7-37D2D6F4E0C3}"/>
    <cellStyle name="20% - Accent1 3 2 3 2 2" xfId="8133" xr:uid="{8316DDAC-EE28-482D-809C-626F719F7D41}"/>
    <cellStyle name="20% - Accent1 3 2 3 2 2 2" xfId="23291" xr:uid="{9842BC39-CE5F-4D64-8C27-2639B998EF39}"/>
    <cellStyle name="20% - Accent1 3 2 3 2 3" xfId="12267" xr:uid="{9D1239B0-FC38-4ACE-8C97-5068B01CC80F}"/>
    <cellStyle name="20% - Accent1 3 2 3 2 4" xfId="15023" xr:uid="{14D1B967-82CC-404C-8A72-E2986B55ACCC}"/>
    <cellStyle name="20% - Accent1 3 2 3 2 5" xfId="19157" xr:uid="{DEC62178-7140-4FE0-AA17-28D70620BD9A}"/>
    <cellStyle name="20% - Accent1 3 2 3 3" xfId="5377" xr:uid="{4901B313-9696-4FAF-AA12-D1EF5050A70C}"/>
    <cellStyle name="20% - Accent1 3 2 3 3 2" xfId="9511" xr:uid="{AAB11DAC-FB54-414F-8704-5EFD53B0F39F}"/>
    <cellStyle name="20% - Accent1 3 2 3 3 2 2" xfId="24669" xr:uid="{08BF0E9C-D109-4A33-A863-75FB2B29A654}"/>
    <cellStyle name="20% - Accent1 3 2 3 3 3" xfId="16401" xr:uid="{DC591CDC-48DF-49C1-846E-33BE626318B2}"/>
    <cellStyle name="20% - Accent1 3 2 3 3 4" xfId="20535" xr:uid="{6158C687-FF4F-48AA-A112-5A66C3B98028}"/>
    <cellStyle name="20% - Accent1 3 2 3 4" xfId="6755" xr:uid="{FD058A43-F0AB-44BC-9189-D710A948C3B4}"/>
    <cellStyle name="20% - Accent1 3 2 3 4 2" xfId="21913" xr:uid="{3E9F33E5-942A-4B44-BC06-D494822EC7CD}"/>
    <cellStyle name="20% - Accent1 3 2 3 5" xfId="2621" xr:uid="{3221FD6F-1EFA-4056-8EAE-E5728F113273}"/>
    <cellStyle name="20% - Accent1 3 2 3 6" xfId="10889" xr:uid="{ABD807CF-1269-4CA3-AFD7-B74E2A9A6063}"/>
    <cellStyle name="20% - Accent1 3 2 3 7" xfId="13645" xr:uid="{791EAA47-7FFF-438C-96E2-164E6C2B157C}"/>
    <cellStyle name="20% - Accent1 3 2 3 8" xfId="17779" xr:uid="{290394FF-AB28-4243-A9F2-C663E17B177A}"/>
    <cellStyle name="20% - Accent1 3 2 4" xfId="3541" xr:uid="{FE14705E-8926-48F3-88F7-5ECE77ADFBB0}"/>
    <cellStyle name="20% - Accent1 3 2 4 2" xfId="7675" xr:uid="{C7F1F24F-2515-4FEA-9446-73CA705D807E}"/>
    <cellStyle name="20% - Accent1 3 2 4 2 2" xfId="22833" xr:uid="{289E3669-9C96-4163-ACE9-6465E770ADF7}"/>
    <cellStyle name="20% - Accent1 3 2 4 3" xfId="11809" xr:uid="{D1110CFD-04E2-45AE-AC9F-38E410D376A5}"/>
    <cellStyle name="20% - Accent1 3 2 4 4" xfId="14565" xr:uid="{84A77405-989E-4880-8A1F-B53BC840C625}"/>
    <cellStyle name="20% - Accent1 3 2 4 5" xfId="18699" xr:uid="{10B76B10-65B4-4728-B79F-8ACD3867DA3E}"/>
    <cellStyle name="20% - Accent1 3 2 5" xfId="4919" xr:uid="{F560FF86-E64D-46F7-AFD2-DE98B16989BB}"/>
    <cellStyle name="20% - Accent1 3 2 5 2" xfId="9053" xr:uid="{6A1E3DF3-0D14-41A7-9B17-65EA717E37C2}"/>
    <cellStyle name="20% - Accent1 3 2 5 2 2" xfId="24211" xr:uid="{635F5836-806C-4F1B-99E5-B78F2D7C2489}"/>
    <cellStyle name="20% - Accent1 3 2 5 3" xfId="15943" xr:uid="{E3515211-B89A-46D4-AFEE-2DC98C6C10ED}"/>
    <cellStyle name="20% - Accent1 3 2 5 4" xfId="20077" xr:uid="{D8A4C1BA-625A-49AB-B65B-642418579EE2}"/>
    <cellStyle name="20% - Accent1 3 2 6" xfId="6297" xr:uid="{B1877DF1-4BC4-4088-A75E-0782EE4C2D13}"/>
    <cellStyle name="20% - Accent1 3 2 6 2" xfId="21455" xr:uid="{C068D66E-D29D-4645-A6C7-FED124876FAD}"/>
    <cellStyle name="20% - Accent1 3 2 7" xfId="2163" xr:uid="{5C28B6C2-EF93-421F-8EC3-B68FEA25DBD2}"/>
    <cellStyle name="20% - Accent1 3 2 8" xfId="10431" xr:uid="{237557F0-85E5-4274-851D-97182EE9A223}"/>
    <cellStyle name="20% - Accent1 3 2 9" xfId="13187" xr:uid="{C4EC94D3-5732-40A1-888D-1404A7E9805E}"/>
    <cellStyle name="20% - Accent1 3 3" xfId="1513" xr:uid="{A967F9B1-0444-4897-8BFA-55AEE298A16F}"/>
    <cellStyle name="20% - Accent1 3 3 2" xfId="4280" xr:uid="{974232F0-7C1C-4BBE-A03E-82B2705AF0D7}"/>
    <cellStyle name="20% - Accent1 3 3 2 2" xfId="8414" xr:uid="{4C5FF54B-A064-46FC-BB53-64A0E5692B73}"/>
    <cellStyle name="20% - Accent1 3 3 2 2 2" xfId="23572" xr:uid="{86E55CA8-C375-46A2-BBCB-73AF0B39CBA2}"/>
    <cellStyle name="20% - Accent1 3 3 2 3" xfId="12548" xr:uid="{B00E0353-9083-4B09-8938-7B676B45AF74}"/>
    <cellStyle name="20% - Accent1 3 3 2 4" xfId="15304" xr:uid="{87EC9918-4CCA-4757-93C4-BEAF82EFC43A}"/>
    <cellStyle name="20% - Accent1 3 3 2 5" xfId="19438" xr:uid="{E7E5CB3A-D49A-43AD-981B-25A2CAD067B2}"/>
    <cellStyle name="20% - Accent1 3 3 3" xfId="5658" xr:uid="{4CD2141E-B49A-4470-9236-6D593BC90676}"/>
    <cellStyle name="20% - Accent1 3 3 3 2" xfId="9792" xr:uid="{A5026967-4F45-4241-A97B-FC0F90378DC0}"/>
    <cellStyle name="20% - Accent1 3 3 3 2 2" xfId="24950" xr:uid="{4F4E4B95-A358-4746-A071-79DA1FEE30B8}"/>
    <cellStyle name="20% - Accent1 3 3 3 3" xfId="16682" xr:uid="{7C4DFE74-63B1-43F6-B60D-0AFE4A48354C}"/>
    <cellStyle name="20% - Accent1 3 3 3 4" xfId="20816" xr:uid="{0AC0205B-37E0-42CD-BC09-0BA3E5BD6739}"/>
    <cellStyle name="20% - Accent1 3 3 4" xfId="7036" xr:uid="{AA3D1ADA-A715-45B2-8B7C-E8608B576A06}"/>
    <cellStyle name="20% - Accent1 3 3 4 2" xfId="22194" xr:uid="{0E705CA5-63E1-46F3-9115-F85522B3CEFE}"/>
    <cellStyle name="20% - Accent1 3 3 5" xfId="2902" xr:uid="{0F1F13D9-7185-4376-BBCB-78334842129F}"/>
    <cellStyle name="20% - Accent1 3 3 6" xfId="11170" xr:uid="{5BE9E154-8170-428F-B357-560FA39F79A8}"/>
    <cellStyle name="20% - Accent1 3 3 7" xfId="13926" xr:uid="{F6F94E13-BF0A-4AD1-9222-8A2977268F18}"/>
    <cellStyle name="20% - Accent1 3 3 8" xfId="18060" xr:uid="{1104D497-3F7E-438F-AC47-EA91D5050491}"/>
    <cellStyle name="20% - Accent1 3 4" xfId="1008" xr:uid="{9BC3C39C-AAC9-46BE-AD29-4728E95DEB9A}"/>
    <cellStyle name="20% - Accent1 3 4 2" xfId="3836" xr:uid="{3AB340AD-4F57-40BB-8B04-DF78A4D19247}"/>
    <cellStyle name="20% - Accent1 3 4 2 2" xfId="7970" xr:uid="{1009977A-6F0B-4D0D-9D3A-A03B52718EE7}"/>
    <cellStyle name="20% - Accent1 3 4 2 2 2" xfId="23128" xr:uid="{55D32FF8-E3FB-46D4-918E-8FD02B91993A}"/>
    <cellStyle name="20% - Accent1 3 4 2 3" xfId="12104" xr:uid="{CB07FACC-8CF8-4836-93D3-EF8F5616B89F}"/>
    <cellStyle name="20% - Accent1 3 4 2 4" xfId="14860" xr:uid="{86FCD6F3-BAC0-48C0-9EA2-D67DB13E801A}"/>
    <cellStyle name="20% - Accent1 3 4 2 5" xfId="18994" xr:uid="{4CF8650C-8857-4960-BA96-6149F002CD14}"/>
    <cellStyle name="20% - Accent1 3 4 3" xfId="5214" xr:uid="{846A2475-D70A-4032-BB74-E2D6DEAE8FA5}"/>
    <cellStyle name="20% - Accent1 3 4 3 2" xfId="9348" xr:uid="{43F12D01-E4CA-4353-9582-772DFC11F0AB}"/>
    <cellStyle name="20% - Accent1 3 4 3 2 2" xfId="24506" xr:uid="{BD775D3F-614D-4BB4-901C-76E65A919DF2}"/>
    <cellStyle name="20% - Accent1 3 4 3 3" xfId="16238" xr:uid="{61E2AE2F-4B79-452F-881C-20F4422D00DD}"/>
    <cellStyle name="20% - Accent1 3 4 3 4" xfId="20372" xr:uid="{9B5D7142-C773-48D3-B712-A486E50D998D}"/>
    <cellStyle name="20% - Accent1 3 4 4" xfId="6592" xr:uid="{0A991992-EDD7-4073-8EB8-0CA478108830}"/>
    <cellStyle name="20% - Accent1 3 4 4 2" xfId="21750" xr:uid="{DF08B5BB-6856-45EB-B636-BE8EB1451631}"/>
    <cellStyle name="20% - Accent1 3 4 5" xfId="2458" xr:uid="{35948F4C-008B-4A3B-8A73-D4755FCFAF1E}"/>
    <cellStyle name="20% - Accent1 3 4 6" xfId="10726" xr:uid="{2BB9415C-A3C2-46D1-BAB0-448E14797691}"/>
    <cellStyle name="20% - Accent1 3 4 7" xfId="13482" xr:uid="{714996C0-411D-41C1-8F69-04B9C8952141}"/>
    <cellStyle name="20% - Accent1 3 4 8" xfId="17616" xr:uid="{8E8BD2BA-3D50-49B9-B938-69D391163ADD}"/>
    <cellStyle name="20% - Accent1 3 5" xfId="3378" xr:uid="{E8FF48CF-0860-41C1-A1E8-B501635D2961}"/>
    <cellStyle name="20% - Accent1 3 5 2" xfId="7512" xr:uid="{AEBA1B9E-87D0-4BF0-8BE7-4A08E41133DF}"/>
    <cellStyle name="20% - Accent1 3 5 2 2" xfId="22670" xr:uid="{7008F925-7553-4A7E-BB0F-B62678B23BF1}"/>
    <cellStyle name="20% - Accent1 3 5 3" xfId="11646" xr:uid="{4758B2BC-99BF-4DB4-8502-BE39D3124907}"/>
    <cellStyle name="20% - Accent1 3 5 4" xfId="14402" xr:uid="{6B9A951E-AF7A-45E2-9EF8-065DE66129BC}"/>
    <cellStyle name="20% - Accent1 3 5 5" xfId="18536" xr:uid="{8C44D038-282B-4BC3-B38D-2A795C0C76E9}"/>
    <cellStyle name="20% - Accent1 3 6" xfId="4756" xr:uid="{E1F2E15C-3AF2-4062-BA2B-2B7CF784E1B6}"/>
    <cellStyle name="20% - Accent1 3 6 2" xfId="8890" xr:uid="{C34D1D77-4D9A-412D-A08C-55AF59713B55}"/>
    <cellStyle name="20% - Accent1 3 6 2 2" xfId="24048" xr:uid="{FA41D641-35EF-4FA3-8A0A-F8014B6DE57D}"/>
    <cellStyle name="20% - Accent1 3 6 3" xfId="15780" xr:uid="{CEB7B812-4ADC-4603-853C-E91483974666}"/>
    <cellStyle name="20% - Accent1 3 6 4" xfId="19914" xr:uid="{6F99D10F-59D3-4509-BB88-88503EBF5A0D}"/>
    <cellStyle name="20% - Accent1 3 7" xfId="6134" xr:uid="{1D7DDF88-28F9-4D26-A0A0-44392B3F5F7E}"/>
    <cellStyle name="20% - Accent1 3 7 2" xfId="21292" xr:uid="{1BF33E36-6519-40CB-A836-59B8926853D4}"/>
    <cellStyle name="20% - Accent1 3 8" xfId="2000" xr:uid="{10691681-9B95-4CD8-AA2A-E1EBD2726F25}"/>
    <cellStyle name="20% - Accent1 3 9" xfId="10268" xr:uid="{BF01A1AA-A877-4209-AB0B-CEDB68C120D4}"/>
    <cellStyle name="20% - Accent1 4" xfId="528" xr:uid="{00000000-0005-0000-0000-000008000000}"/>
    <cellStyle name="20% - Accent1 4 10" xfId="17245" xr:uid="{6BF23E8C-E07A-4EAC-8E89-96261634B89B}"/>
    <cellStyle name="20% - Accent1 4 2" xfId="1600" xr:uid="{9ADF6AEE-6BA3-4D56-B0FD-8E1CFD6D4367}"/>
    <cellStyle name="20% - Accent1 4 2 2" xfId="4367" xr:uid="{3A80E585-7A65-417D-8419-C5C202463AE1}"/>
    <cellStyle name="20% - Accent1 4 2 2 2" xfId="8501" xr:uid="{57AEC2F2-208B-497E-BD7D-D3A31A8EF25F}"/>
    <cellStyle name="20% - Accent1 4 2 2 2 2" xfId="23659" xr:uid="{B40CF05A-BC9E-4683-8DA7-30DB5F9FF331}"/>
    <cellStyle name="20% - Accent1 4 2 2 3" xfId="12635" xr:uid="{195BDF14-B37D-4FF9-8BDF-41E33CE47C7D}"/>
    <cellStyle name="20% - Accent1 4 2 2 4" xfId="15391" xr:uid="{6A84CB3E-70CD-4680-87D2-6FBD313D4688}"/>
    <cellStyle name="20% - Accent1 4 2 2 5" xfId="19525" xr:uid="{59CBEFC0-AD09-4C03-A76A-E1B4B111A6C3}"/>
    <cellStyle name="20% - Accent1 4 2 3" xfId="5745" xr:uid="{0B214B66-C0F7-46B5-BEF7-648E839B49FE}"/>
    <cellStyle name="20% - Accent1 4 2 3 2" xfId="9879" xr:uid="{1F4F0C3F-5EE9-4FDB-B84A-E08D1D03B37D}"/>
    <cellStyle name="20% - Accent1 4 2 3 2 2" xfId="25037" xr:uid="{BC56188B-FF30-4A62-8C01-6156942BEE01}"/>
    <cellStyle name="20% - Accent1 4 2 3 3" xfId="16769" xr:uid="{39E838B3-2C4E-47F8-8A39-616DD91EB7B9}"/>
    <cellStyle name="20% - Accent1 4 2 3 4" xfId="20903" xr:uid="{5A8053CF-23DB-4ECD-909D-CF64C478D848}"/>
    <cellStyle name="20% - Accent1 4 2 4" xfId="7123" xr:uid="{C11CFAF5-B50A-4649-9AC8-1AD6565ECE11}"/>
    <cellStyle name="20% - Accent1 4 2 4 2" xfId="22281" xr:uid="{9AB64ED9-4840-4159-867D-7B606C8E65CF}"/>
    <cellStyle name="20% - Accent1 4 2 5" xfId="2989" xr:uid="{77EDFCFD-8947-47D3-91D4-8E2B6507821B}"/>
    <cellStyle name="20% - Accent1 4 2 6" xfId="11257" xr:uid="{7CB1B473-C9E6-4A31-BE7A-69A15FB3FB69}"/>
    <cellStyle name="20% - Accent1 4 2 7" xfId="14013" xr:uid="{7F14275E-6804-4DEF-B851-21CDC8FB23E0}"/>
    <cellStyle name="20% - Accent1 4 2 8" xfId="18147" xr:uid="{8F1A2AAC-1B06-4513-B6CC-E67402B78A8F}"/>
    <cellStyle name="20% - Accent1 4 3" xfId="1095" xr:uid="{D53CB985-E836-4A3B-B665-F8256AF63F3C}"/>
    <cellStyle name="20% - Accent1 4 3 2" xfId="3923" xr:uid="{8234B279-3AC6-4D62-8A3B-036F7097F47F}"/>
    <cellStyle name="20% - Accent1 4 3 2 2" xfId="8057" xr:uid="{B6EDCB29-0CC7-44BC-9581-3769B21D6DEF}"/>
    <cellStyle name="20% - Accent1 4 3 2 2 2" xfId="23215" xr:uid="{32AE694D-3BAC-4196-A922-6441BB8B1FEE}"/>
    <cellStyle name="20% - Accent1 4 3 2 3" xfId="12191" xr:uid="{42102E01-4AEB-4FF8-AEBF-523147535B4C}"/>
    <cellStyle name="20% - Accent1 4 3 2 4" xfId="14947" xr:uid="{D0BF0436-24F6-4E07-9BBC-91A2F86A1F84}"/>
    <cellStyle name="20% - Accent1 4 3 2 5" xfId="19081" xr:uid="{41E77083-BBA8-422B-82F3-6DAEE04313A6}"/>
    <cellStyle name="20% - Accent1 4 3 3" xfId="5301" xr:uid="{26FD20B9-CAC8-4EE5-882C-33865D9AF700}"/>
    <cellStyle name="20% - Accent1 4 3 3 2" xfId="9435" xr:uid="{3AC60C74-70FE-4202-950F-92F939E92F6A}"/>
    <cellStyle name="20% - Accent1 4 3 3 2 2" xfId="24593" xr:uid="{6CC1A991-A847-4F3F-829D-E3B2E0891BBB}"/>
    <cellStyle name="20% - Accent1 4 3 3 3" xfId="16325" xr:uid="{DA70509B-BE26-4434-9C2B-BF01834EA5E2}"/>
    <cellStyle name="20% - Accent1 4 3 3 4" xfId="20459" xr:uid="{74A79B67-123B-4301-96EE-3FCD4206C4C6}"/>
    <cellStyle name="20% - Accent1 4 3 4" xfId="6679" xr:uid="{F702E7DA-D71B-477E-B54D-BCDA6513E091}"/>
    <cellStyle name="20% - Accent1 4 3 4 2" xfId="21837" xr:uid="{2E24B5E0-66BE-4003-80A0-8D7C6006D58D}"/>
    <cellStyle name="20% - Accent1 4 3 5" xfId="2545" xr:uid="{E2A84C0F-E508-4B8F-B107-F029621D5C98}"/>
    <cellStyle name="20% - Accent1 4 3 6" xfId="10813" xr:uid="{6B859059-5887-4396-B410-86E0AC344E21}"/>
    <cellStyle name="20% - Accent1 4 3 7" xfId="13569" xr:uid="{948EE4AE-0955-4F90-B57E-4F5CEFCE2DA5}"/>
    <cellStyle name="20% - Accent1 4 3 8" xfId="17703" xr:uid="{1227696D-3746-44E8-AFD5-378ADD90110A}"/>
    <cellStyle name="20% - Accent1 4 4" xfId="3465" xr:uid="{D4D2E39F-35E9-45FC-BBBC-0CDCACFDF132}"/>
    <cellStyle name="20% - Accent1 4 4 2" xfId="7599" xr:uid="{0C85611D-9BCA-49A2-80EB-513CCDC8058B}"/>
    <cellStyle name="20% - Accent1 4 4 2 2" xfId="22757" xr:uid="{01D09A1E-1148-4B2B-A801-32224F63F099}"/>
    <cellStyle name="20% - Accent1 4 4 3" xfId="11733" xr:uid="{6A00C9C5-66E1-48C2-A7E2-98E3E0D717F2}"/>
    <cellStyle name="20% - Accent1 4 4 4" xfId="14489" xr:uid="{B5256256-F6FF-4DFE-8DFE-B454B626639E}"/>
    <cellStyle name="20% - Accent1 4 4 5" xfId="18623" xr:uid="{495A9B6D-C280-4D52-A879-8E001C990E7E}"/>
    <cellStyle name="20% - Accent1 4 5" xfId="4843" xr:uid="{9763BEB6-7334-4169-A8AE-C2CBB566916A}"/>
    <cellStyle name="20% - Accent1 4 5 2" xfId="8977" xr:uid="{3BDE94D4-C23D-42FA-A851-0EC8E41237C3}"/>
    <cellStyle name="20% - Accent1 4 5 2 2" xfId="24135" xr:uid="{FFBD378E-0184-4716-8718-7BC40169694A}"/>
    <cellStyle name="20% - Accent1 4 5 3" xfId="15867" xr:uid="{7370A2E6-8B3B-4F28-B10C-BEC898DFAF01}"/>
    <cellStyle name="20% - Accent1 4 5 4" xfId="20001" xr:uid="{E135D245-6F70-4205-A6A3-744CF95E0AF2}"/>
    <cellStyle name="20% - Accent1 4 6" xfId="6221" xr:uid="{2AADE1B2-DF2F-4A85-A2C4-0514FED42F37}"/>
    <cellStyle name="20% - Accent1 4 6 2" xfId="21379" xr:uid="{6D9BF56C-7379-4E4F-BBBF-0204E1BB4DDE}"/>
    <cellStyle name="20% - Accent1 4 7" xfId="2087" xr:uid="{AE3CE4E2-E8D8-44DB-9B9D-239499C1503A}"/>
    <cellStyle name="20% - Accent1 4 8" xfId="10355" xr:uid="{527EE662-0ED5-451F-9FBF-7056BAE247E1}"/>
    <cellStyle name="20% - Accent1 4 9" xfId="13111" xr:uid="{32793308-C592-42B9-AB96-0CE67E18FB6E}"/>
    <cellStyle name="20% - Accent1 5" xfId="714" xr:uid="{00000000-0005-0000-0000-000009000000}"/>
    <cellStyle name="20% - Accent1 5 10" xfId="17414" xr:uid="{B379D3E3-7524-4807-A7BC-96503F1EF8C1}"/>
    <cellStyle name="20% - Accent1 5 2" xfId="1775" xr:uid="{EB4088F7-D447-4A21-A7BA-D4A9EB4D735C}"/>
    <cellStyle name="20% - Accent1 5 2 2" xfId="4534" xr:uid="{EF20AEBE-8226-4DB3-96BA-5294C4089A41}"/>
    <cellStyle name="20% - Accent1 5 2 2 2" xfId="8668" xr:uid="{EF134E9E-9F56-4D7A-B574-EC84D4A0E785}"/>
    <cellStyle name="20% - Accent1 5 2 2 2 2" xfId="23826" xr:uid="{D071698A-108C-4D2A-8348-B789C5AB2AAE}"/>
    <cellStyle name="20% - Accent1 5 2 2 3" xfId="12802" xr:uid="{28BDB4C0-2842-40BD-BBB6-D648A654B300}"/>
    <cellStyle name="20% - Accent1 5 2 2 4" xfId="15558" xr:uid="{F7C1426D-0F0D-49AC-A4A5-98C966A052B4}"/>
    <cellStyle name="20% - Accent1 5 2 2 5" xfId="19692" xr:uid="{94486403-56A2-4A16-8C90-BB7054988FB4}"/>
    <cellStyle name="20% - Accent1 5 2 3" xfId="5912" xr:uid="{EC2C72B8-9010-4846-9AB5-1B4644706B6E}"/>
    <cellStyle name="20% - Accent1 5 2 3 2" xfId="10046" xr:uid="{50B98403-0726-4208-ADB8-A2A5D36441B1}"/>
    <cellStyle name="20% - Accent1 5 2 3 2 2" xfId="25204" xr:uid="{0EDE1D87-A5F4-4A60-8C1A-2925B3C46512}"/>
    <cellStyle name="20% - Accent1 5 2 3 3" xfId="16936" xr:uid="{71CFB2E8-AD64-42CC-B465-7D8D0401359B}"/>
    <cellStyle name="20% - Accent1 5 2 3 4" xfId="21070" xr:uid="{4FD30BFB-93FE-4A9D-93FA-C3F6609CC380}"/>
    <cellStyle name="20% - Accent1 5 2 4" xfId="7290" xr:uid="{80002CE6-CD99-4CF0-B0B2-2B857446ACBC}"/>
    <cellStyle name="20% - Accent1 5 2 4 2" xfId="22448" xr:uid="{AE861C98-301A-4151-985E-4EE398263885}"/>
    <cellStyle name="20% - Accent1 5 2 5" xfId="3156" xr:uid="{4AB194F2-5D6D-445A-954D-AB33D4CA2EBD}"/>
    <cellStyle name="20% - Accent1 5 2 6" xfId="11424" xr:uid="{6360D578-5D45-4D84-B35E-DF93889984E3}"/>
    <cellStyle name="20% - Accent1 5 2 7" xfId="14180" xr:uid="{4A8E181C-5182-4B08-89F7-1E0E1D14B985}"/>
    <cellStyle name="20% - Accent1 5 2 8" xfId="18314" xr:uid="{30588A31-23A5-487E-A396-B0061AF0F3BE}"/>
    <cellStyle name="20% - Accent1 5 3" xfId="1263" xr:uid="{2B389650-6105-4F35-ACB4-67102B314C72}"/>
    <cellStyle name="20% - Accent1 5 3 2" xfId="4090" xr:uid="{029A04A3-377A-43BD-B86C-E7C6CB30B24B}"/>
    <cellStyle name="20% - Accent1 5 3 2 2" xfId="8224" xr:uid="{E5E3BDDB-BF0D-400E-AA08-F983D918C3CE}"/>
    <cellStyle name="20% - Accent1 5 3 2 2 2" xfId="23382" xr:uid="{62930F90-BD96-4164-9096-8A334B89F436}"/>
    <cellStyle name="20% - Accent1 5 3 2 3" xfId="12358" xr:uid="{D2767F3C-B034-4BEA-B98C-631AB6489E69}"/>
    <cellStyle name="20% - Accent1 5 3 2 4" xfId="15114" xr:uid="{8176DC14-5B1A-46E7-8D49-5F1B5FFEB60B}"/>
    <cellStyle name="20% - Accent1 5 3 2 5" xfId="19248" xr:uid="{44BA5BC1-3CEB-493E-9F2A-32C4FDB6D64E}"/>
    <cellStyle name="20% - Accent1 5 3 3" xfId="5468" xr:uid="{CEADF4C6-B79F-4A12-9C37-E475B44A54BA}"/>
    <cellStyle name="20% - Accent1 5 3 3 2" xfId="9602" xr:uid="{E29B4D91-1199-46CA-8577-A5E981B130DD}"/>
    <cellStyle name="20% - Accent1 5 3 3 2 2" xfId="24760" xr:uid="{83518F47-4BA4-4E84-9D59-AF886A37A0B6}"/>
    <cellStyle name="20% - Accent1 5 3 3 3" xfId="16492" xr:uid="{53D3FB97-CB3C-4DF6-A6CA-F292FE717846}"/>
    <cellStyle name="20% - Accent1 5 3 3 4" xfId="20626" xr:uid="{6444510E-4256-46D7-B27E-FEE11E15FF10}"/>
    <cellStyle name="20% - Accent1 5 3 4" xfId="6846" xr:uid="{2DBC0819-8FD6-4D73-91E6-9F95A01189B5}"/>
    <cellStyle name="20% - Accent1 5 3 4 2" xfId="22004" xr:uid="{9CA5C9AE-25FE-455C-906F-94D7F968B3C8}"/>
    <cellStyle name="20% - Accent1 5 3 5" xfId="2712" xr:uid="{772F377A-756C-4D3E-9FFA-6DACD0EA2662}"/>
    <cellStyle name="20% - Accent1 5 3 6" xfId="10980" xr:uid="{716F4F17-5912-49A3-888D-2E1E36A7FEDD}"/>
    <cellStyle name="20% - Accent1 5 3 7" xfId="13736" xr:uid="{D4F5480C-B739-4FDD-9FD8-DE25E0B285F1}"/>
    <cellStyle name="20% - Accent1 5 3 8" xfId="17870" xr:uid="{DC94CB26-0FEF-4A07-BDFD-E68493A42A00}"/>
    <cellStyle name="20% - Accent1 5 4" xfId="3634" xr:uid="{C9843847-D309-4E4D-8895-884D6AC1F619}"/>
    <cellStyle name="20% - Accent1 5 4 2" xfId="7768" xr:uid="{2D276FA4-3D50-4A35-A404-F23AE68E1321}"/>
    <cellStyle name="20% - Accent1 5 4 2 2" xfId="22926" xr:uid="{0A82771C-AFB8-45D7-9831-3C84B9ED7D48}"/>
    <cellStyle name="20% - Accent1 5 4 3" xfId="11902" xr:uid="{1D4DE982-3A59-4967-A454-3180030A1144}"/>
    <cellStyle name="20% - Accent1 5 4 4" xfId="14658" xr:uid="{9FAC0B88-2626-42ED-882C-7F774CD2E7B7}"/>
    <cellStyle name="20% - Accent1 5 4 5" xfId="18792" xr:uid="{CE78336F-E9C8-425D-9781-751B5577FA59}"/>
    <cellStyle name="20% - Accent1 5 5" xfId="5012" xr:uid="{8688DDC5-FA78-4008-A14C-AE57490F6C2F}"/>
    <cellStyle name="20% - Accent1 5 5 2" xfId="9146" xr:uid="{01C4A322-3CA8-4C7E-A462-0294A8C86143}"/>
    <cellStyle name="20% - Accent1 5 5 2 2" xfId="24304" xr:uid="{461B17DE-44F0-4CC6-8AC4-545DD81EB603}"/>
    <cellStyle name="20% - Accent1 5 5 3" xfId="16036" xr:uid="{4813CFC8-18C9-4B9F-A4D5-E4906D6B2080}"/>
    <cellStyle name="20% - Accent1 5 5 4" xfId="20170" xr:uid="{ABE2FB0B-E84C-4F9D-9F3C-8167B61EE5EE}"/>
    <cellStyle name="20% - Accent1 5 6" xfId="6390" xr:uid="{BE0305D9-8205-48C2-BBEC-BED6812E80E1}"/>
    <cellStyle name="20% - Accent1 5 6 2" xfId="21548" xr:uid="{169C009B-B450-4E8D-B60C-B5927835F0F0}"/>
    <cellStyle name="20% - Accent1 5 7" xfId="2256" xr:uid="{73FF718B-80D4-48C6-B186-6F3F90605177}"/>
    <cellStyle name="20% - Accent1 5 8" xfId="10524" xr:uid="{CDA6F019-31D0-47D4-AB78-9AC71B4FF707}"/>
    <cellStyle name="20% - Accent1 5 9" xfId="13280" xr:uid="{317C0708-BAA7-4D95-9A17-FF0E08D3238C}"/>
    <cellStyle name="20% - Accent1 6" xfId="341" xr:uid="{00000000-0005-0000-0000-00000A000000}"/>
    <cellStyle name="20% - Accent1 6 10" xfId="17079" xr:uid="{EFD54146-92D3-40BF-8275-878DE7E81B66}"/>
    <cellStyle name="20% - Accent1 6 2" xfId="1434" xr:uid="{A9F0D32C-228D-4C31-A02D-A25817CE8344}"/>
    <cellStyle name="20% - Accent1 6 2 2" xfId="4202" xr:uid="{0650A8AD-C3FA-497D-8994-EDC26692DE57}"/>
    <cellStyle name="20% - Accent1 6 2 2 2" xfId="8336" xr:uid="{E380B8CB-6FF5-4DCE-BA1D-62123EEAB1C0}"/>
    <cellStyle name="20% - Accent1 6 2 2 2 2" xfId="23494" xr:uid="{7A0DB321-4D9D-431B-9B7A-E9B8FBA8FD80}"/>
    <cellStyle name="20% - Accent1 6 2 2 3" xfId="12470" xr:uid="{C97EE0D0-283D-482F-9433-99C9F6034D20}"/>
    <cellStyle name="20% - Accent1 6 2 2 4" xfId="15226" xr:uid="{FE1C238D-F9E7-4A6A-A783-5AF77D5A7EFA}"/>
    <cellStyle name="20% - Accent1 6 2 2 5" xfId="19360" xr:uid="{6258CF0B-800F-46D8-9735-1B2B03442AA7}"/>
    <cellStyle name="20% - Accent1 6 2 3" xfId="5580" xr:uid="{EDC36757-B0F9-4B16-B733-76E79FD31576}"/>
    <cellStyle name="20% - Accent1 6 2 3 2" xfId="9714" xr:uid="{4B873C43-5614-4F00-A7C2-FCEF2BF43D2C}"/>
    <cellStyle name="20% - Accent1 6 2 3 2 2" xfId="24872" xr:uid="{44E4BC8B-2674-4C4A-A52C-CF86263BC269}"/>
    <cellStyle name="20% - Accent1 6 2 3 3" xfId="16604" xr:uid="{93B02EAA-0C12-45BB-A4ED-8AA8AF5EDA14}"/>
    <cellStyle name="20% - Accent1 6 2 3 4" xfId="20738" xr:uid="{D9F8D5BB-EE21-4FED-92BB-5CB6BFCBA2EF}"/>
    <cellStyle name="20% - Accent1 6 2 4" xfId="6958" xr:uid="{5CEDE034-4854-4275-8641-D1A0B224206E}"/>
    <cellStyle name="20% - Accent1 6 2 4 2" xfId="22116" xr:uid="{D7CF9073-8AE7-4B4F-9E0D-A5A0B1795F87}"/>
    <cellStyle name="20% - Accent1 6 2 5" xfId="2824" xr:uid="{CA71DB06-D3E1-424C-A0CA-E843496B5BBE}"/>
    <cellStyle name="20% - Accent1 6 2 6" xfId="11092" xr:uid="{54A7B4C3-2A2D-412F-AA71-C8DA28FC80B9}"/>
    <cellStyle name="20% - Accent1 6 2 7" xfId="13848" xr:uid="{715567BB-F20E-43B5-814D-C7F3BD5B10F4}"/>
    <cellStyle name="20% - Accent1 6 2 8" xfId="17982" xr:uid="{6B67BD7F-0732-4698-8FA6-6BE29A390BCB}"/>
    <cellStyle name="20% - Accent1 6 3" xfId="926" xr:uid="{937C6863-DCB6-46CA-A279-5BEE6EC8FCBE}"/>
    <cellStyle name="20% - Accent1 6 3 2" xfId="3758" xr:uid="{634A9856-EA3D-49CE-B107-2A44F714D3C2}"/>
    <cellStyle name="20% - Accent1 6 3 2 2" xfId="7892" xr:uid="{F8EF482A-F0FE-460F-B17F-26827D3231B9}"/>
    <cellStyle name="20% - Accent1 6 3 2 2 2" xfId="23050" xr:uid="{E164574C-3457-4B74-864A-8ED64A8C01AC}"/>
    <cellStyle name="20% - Accent1 6 3 2 3" xfId="12026" xr:uid="{18CB23A2-5D8F-411C-9B14-CEBE4066A536}"/>
    <cellStyle name="20% - Accent1 6 3 2 4" xfId="14782" xr:uid="{41F258E9-7D6D-4263-A91F-7081F6A532C0}"/>
    <cellStyle name="20% - Accent1 6 3 2 5" xfId="18916" xr:uid="{8FE94684-8D87-4ECB-92DF-A1BB3EF6EA57}"/>
    <cellStyle name="20% - Accent1 6 3 3" xfId="5136" xr:uid="{2211001F-8395-459B-9318-84B0B3DD6266}"/>
    <cellStyle name="20% - Accent1 6 3 3 2" xfId="9270" xr:uid="{2CBA8FA5-0CAD-4CB8-91A6-ED963349605D}"/>
    <cellStyle name="20% - Accent1 6 3 3 2 2" xfId="24428" xr:uid="{A302C310-AABF-4456-B3EE-AFC4D4EDDDFB}"/>
    <cellStyle name="20% - Accent1 6 3 3 3" xfId="16160" xr:uid="{98485234-203A-4552-A018-EA07513EF349}"/>
    <cellStyle name="20% - Accent1 6 3 3 4" xfId="20294" xr:uid="{095D06E4-221D-4C39-A7D3-9F74C74EC9F9}"/>
    <cellStyle name="20% - Accent1 6 3 4" xfId="6514" xr:uid="{E89E6174-0D1C-4BBA-83A2-E42196111849}"/>
    <cellStyle name="20% - Accent1 6 3 4 2" xfId="21672" xr:uid="{A187DE39-F86B-4450-8AD4-E21835B80DC0}"/>
    <cellStyle name="20% - Accent1 6 3 5" xfId="2380" xr:uid="{5CC4E046-67C3-48B6-9F7E-BF0F1F54381E}"/>
    <cellStyle name="20% - Accent1 6 3 6" xfId="10648" xr:uid="{A6B6BD1B-44A9-4C7C-BA1B-BADA7198BCF5}"/>
    <cellStyle name="20% - Accent1 6 3 7" xfId="13404" xr:uid="{11A5DD7C-9C60-489C-A9C9-38C23A725223}"/>
    <cellStyle name="20% - Accent1 6 3 8" xfId="17538" xr:uid="{BAF23DA6-7538-4FDA-AB15-E5FD1F21C3A8}"/>
    <cellStyle name="20% - Accent1 6 4" xfId="3299" xr:uid="{CA93A04C-0129-4021-9178-271A6A93280D}"/>
    <cellStyle name="20% - Accent1 6 4 2" xfId="7433" xr:uid="{72C16573-D274-40EE-97B1-EB42422B0BF7}"/>
    <cellStyle name="20% - Accent1 6 4 2 2" xfId="22591" xr:uid="{C55CAE68-31F4-48B6-9985-979F4AFCDD9C}"/>
    <cellStyle name="20% - Accent1 6 4 3" xfId="11567" xr:uid="{F9B8D778-0DF5-4F89-85B5-CA0CAAF72FC0}"/>
    <cellStyle name="20% - Accent1 6 4 4" xfId="14323" xr:uid="{6101ACCB-852B-47EF-B924-2E5F2D3417E8}"/>
    <cellStyle name="20% - Accent1 6 4 5" xfId="18457" xr:uid="{F7A9B11E-16BF-4E70-950D-559AD4946AB5}"/>
    <cellStyle name="20% - Accent1 6 5" xfId="4677" xr:uid="{272ABBCB-CBE2-4567-AA04-9C9240AEF594}"/>
    <cellStyle name="20% - Accent1 6 5 2" xfId="8811" xr:uid="{A38C7368-2709-460B-987B-56ABDACFF49F}"/>
    <cellStyle name="20% - Accent1 6 5 2 2" xfId="23969" xr:uid="{A1D01A52-D800-4621-B794-8BE1D9EBD072}"/>
    <cellStyle name="20% - Accent1 6 5 3" xfId="15701" xr:uid="{266E9F6B-B403-4D6F-8763-265220C1BFB0}"/>
    <cellStyle name="20% - Accent1 6 5 4" xfId="19835" xr:uid="{4A701339-3DB6-4C52-B443-BD5E46BB06CC}"/>
    <cellStyle name="20% - Accent1 6 6" xfId="6055" xr:uid="{E16C2732-6E58-42B2-AA4E-F0C4E9F63062}"/>
    <cellStyle name="20% - Accent1 6 6 2" xfId="21213" xr:uid="{847830DB-51B4-4ADC-9DBC-4C3F3602E421}"/>
    <cellStyle name="20% - Accent1 6 7" xfId="1921" xr:uid="{3D1494A0-64F0-4074-91FC-F11D936E4647}"/>
    <cellStyle name="20% - Accent1 6 8" xfId="10189" xr:uid="{77AC6E4E-8471-4019-BA81-83F667F22201}"/>
    <cellStyle name="20% - Accent1 6 9" xfId="12945" xr:uid="{A3A277A8-B186-44D8-8588-2ED719DC04DA}"/>
    <cellStyle name="20% - Accent1 7" xfId="1413" xr:uid="{9FC1E53D-6857-4734-86AC-98B990DD48BB}"/>
    <cellStyle name="20% - Accent1 7 2" xfId="4181" xr:uid="{97BD31DF-6B7E-4EB1-971B-78D0623D79D8}"/>
    <cellStyle name="20% - Accent1 7 2 2" xfId="8315" xr:uid="{38CFF80E-6D81-46CE-A074-CA546D847905}"/>
    <cellStyle name="20% - Accent1 7 2 2 2" xfId="23473" xr:uid="{6FE2DBD6-3B36-40F2-89BF-F7F31B809D53}"/>
    <cellStyle name="20% - Accent1 7 2 3" xfId="12449" xr:uid="{228F517F-C6DF-4130-895C-69C224E20A98}"/>
    <cellStyle name="20% - Accent1 7 2 4" xfId="15205" xr:uid="{E1AE4233-3AEC-4F63-A2F3-1E8E54E09768}"/>
    <cellStyle name="20% - Accent1 7 2 5" xfId="19339" xr:uid="{75ED0276-150C-43D5-B694-5BA69D22A85B}"/>
    <cellStyle name="20% - Accent1 7 3" xfId="5559" xr:uid="{E46C4F15-0939-4F10-B3DA-B1BBA8481666}"/>
    <cellStyle name="20% - Accent1 7 3 2" xfId="9693" xr:uid="{D9069773-0C60-4D52-A4DA-E432189CD989}"/>
    <cellStyle name="20% - Accent1 7 3 2 2" xfId="24851" xr:uid="{9FAA3669-B204-4997-8484-5ACB963AA072}"/>
    <cellStyle name="20% - Accent1 7 3 3" xfId="16583" xr:uid="{A5FEC090-B5F9-472C-BF97-9804F54536FD}"/>
    <cellStyle name="20% - Accent1 7 3 4" xfId="20717" xr:uid="{359AACD3-98EB-4A46-B050-EF02AF01695C}"/>
    <cellStyle name="20% - Accent1 7 4" xfId="6937" xr:uid="{C0D1A17B-3265-43F9-A9FC-49D0151CEF9E}"/>
    <cellStyle name="20% - Accent1 7 4 2" xfId="22095" xr:uid="{7071D7D1-CC36-44A6-9AFA-2BA9A49130CE}"/>
    <cellStyle name="20% - Accent1 7 5" xfId="2803" xr:uid="{11BE763A-0DF1-4214-9960-7E0663ED39E5}"/>
    <cellStyle name="20% - Accent1 7 6" xfId="11071" xr:uid="{E26681FC-C1E0-4F22-8D86-F3F2580E13F0}"/>
    <cellStyle name="20% - Accent1 7 7" xfId="13827" xr:uid="{ED999013-BA08-43EF-93B9-72EEE807EF48}"/>
    <cellStyle name="20% - Accent1 7 8" xfId="17961" xr:uid="{EFE9A3D2-63AA-437C-AB74-1FD1A26CF0CF}"/>
    <cellStyle name="20% - Accent1 8" xfId="859" xr:uid="{76435958-9E24-4EA7-B8E7-A51EC739D205}"/>
    <cellStyle name="20% - Accent1 8 2" xfId="3714" xr:uid="{6B28446E-3568-4FD7-89F8-55CCAF44836A}"/>
    <cellStyle name="20% - Accent1 8 2 2" xfId="7848" xr:uid="{518D41FB-DFD8-4CA3-9480-077067B583E6}"/>
    <cellStyle name="20% - Accent1 8 2 2 2" xfId="23006" xr:uid="{C390E8AE-4E5E-4500-A8EE-C5C3CF057354}"/>
    <cellStyle name="20% - Accent1 8 2 3" xfId="11982" xr:uid="{5BB48355-B7BD-4DB3-AB9A-1DD5FB64104E}"/>
    <cellStyle name="20% - Accent1 8 2 4" xfId="14738" xr:uid="{5D6BBDC3-0D09-4AD2-AA61-FF2D94EE73F0}"/>
    <cellStyle name="20% - Accent1 8 2 5" xfId="18872" xr:uid="{9E799D98-ECE5-4DF8-B822-F5CD9EBC7C97}"/>
    <cellStyle name="20% - Accent1 8 3" xfId="5092" xr:uid="{5707EFF3-104F-4713-9528-4E6536CFE232}"/>
    <cellStyle name="20% - Accent1 8 3 2" xfId="9226" xr:uid="{0A62C9EC-8BAD-4165-9342-475DDAE44BB8}"/>
    <cellStyle name="20% - Accent1 8 3 2 2" xfId="24384" xr:uid="{36466688-D72C-46C7-82BE-D33BA0002A49}"/>
    <cellStyle name="20% - Accent1 8 3 3" xfId="16116" xr:uid="{B87AF236-40EB-4ADD-9B7E-3E091DF88F1E}"/>
    <cellStyle name="20% - Accent1 8 3 4" xfId="20250" xr:uid="{7FC0A200-89D5-4A64-8D7A-23081DC7B38E}"/>
    <cellStyle name="20% - Accent1 8 4" xfId="6470" xr:uid="{214CF9C0-47EF-4F6E-A59F-AA095098DB10}"/>
    <cellStyle name="20% - Accent1 8 4 2" xfId="21628" xr:uid="{D38D8FA6-FA7B-4F00-966F-5F6D7D2E015A}"/>
    <cellStyle name="20% - Accent1 8 5" xfId="2336" xr:uid="{B2AA63B8-F61A-4BEB-BCB1-CF235C75E833}"/>
    <cellStyle name="20% - Accent1 8 6" xfId="10604" xr:uid="{74A2FE8B-442A-4493-9502-8E9B71CAA57D}"/>
    <cellStyle name="20% - Accent1 8 7" xfId="13360" xr:uid="{C9694701-D513-4602-91F5-FE8D051F82D6}"/>
    <cellStyle name="20% - Accent1 8 8" xfId="17494" xr:uid="{16F76435-A27B-45B8-9785-45DF6940F5C9}"/>
    <cellStyle name="20% - Accent1 9" xfId="3231" xr:uid="{618C1DEE-77C6-49E0-A729-894D3FE7D60C}"/>
    <cellStyle name="20% - Accent1 9 2" xfId="7365" xr:uid="{6D0B55BE-398F-444C-B91F-932F4C373362}"/>
    <cellStyle name="20% - Accent1 9 2 2" xfId="22523" xr:uid="{4D245299-B02E-4368-9152-1E61BD1DEF19}"/>
    <cellStyle name="20% - Accent1 9 3" xfId="11499" xr:uid="{A77EE3E5-3734-41E3-A007-BF29CF90FF27}"/>
    <cellStyle name="20% - Accent1 9 4" xfId="14255" xr:uid="{F668DC1F-3374-4D2D-AA7D-43C84717305A}"/>
    <cellStyle name="20% - Accent1 9 5" xfId="18389" xr:uid="{FEF04843-8AC5-4A67-BA2F-2A340AA95052}"/>
    <cellStyle name="20% - Accent2" xfId="72" builtinId="34" customBuiltin="1"/>
    <cellStyle name="20% - Accent2 10" xfId="4611" xr:uid="{95D76539-12AF-4649-9745-4B9F3D45EEEC}"/>
    <cellStyle name="20% - Accent2 10 2" xfId="8745" xr:uid="{15AF50B9-9674-483A-9834-20BC3A8C6E65}"/>
    <cellStyle name="20% - Accent2 10 2 2" xfId="23903" xr:uid="{09503F5C-D40B-4FF5-B8F9-C389B1C26F78}"/>
    <cellStyle name="20% - Accent2 10 3" xfId="15635" xr:uid="{7D9075CF-B69F-4926-8A14-166DDEA855D2}"/>
    <cellStyle name="20% - Accent2 10 4" xfId="19769" xr:uid="{8E05664D-E3AF-4CF9-8DDE-FA21594B9DFB}"/>
    <cellStyle name="20% - Accent2 11" xfId="5989" xr:uid="{59C00A6B-0917-493E-BE42-DD5A4E993957}"/>
    <cellStyle name="20% - Accent2 11 2" xfId="21147" xr:uid="{D339EE4C-3AC9-4E82-899C-81009D5E2EA8}"/>
    <cellStyle name="20% - Accent2 12" xfId="1855" xr:uid="{1D88834C-CCC8-41B3-B53E-1DC8728BCF28}"/>
    <cellStyle name="20% - Accent2 13" xfId="10123" xr:uid="{9F1D3DE8-2991-4650-B985-8B581AE6F597}"/>
    <cellStyle name="20% - Accent2 14" xfId="12879" xr:uid="{9B81C224-9858-4112-A8CF-2C29207E01A8}"/>
    <cellStyle name="20% - Accent2 15" xfId="17013" xr:uid="{FCB78D74-D7C2-47BD-93F9-A7641052269B}"/>
    <cellStyle name="20% - Accent2 2" xfId="406" xr:uid="{00000000-0005-0000-0000-00000C000000}"/>
    <cellStyle name="20% - Accent2 2 10" xfId="1968" xr:uid="{BB781382-B157-44A9-AFA1-6FC7C77F55E5}"/>
    <cellStyle name="20% - Accent2 2 11" xfId="10236" xr:uid="{827079AB-4CCC-486D-9E44-2C4A460C51A8}"/>
    <cellStyle name="20% - Accent2 2 12" xfId="12992" xr:uid="{2E60C829-46A1-408C-86DF-2FB003B06E62}"/>
    <cellStyle name="20% - Accent2 2 13" xfId="17126" xr:uid="{85665772-0BB4-4E01-A0ED-4295026858F9}"/>
    <cellStyle name="20% - Accent2 2 2" xfId="495" xr:uid="{00000000-0005-0000-0000-00000D000000}"/>
    <cellStyle name="20% - Accent2 2 2 10" xfId="13079" xr:uid="{AD6D812E-ADF0-455A-B5AB-530A1EA4745C}"/>
    <cellStyle name="20% - Accent2 2 2 11" xfId="17213" xr:uid="{187DBB57-7B69-47E7-842C-6945E028E733}"/>
    <cellStyle name="20% - Accent2 2 2 2" xfId="659" xr:uid="{00000000-0005-0000-0000-00000E000000}"/>
    <cellStyle name="20% - Accent2 2 2 2 10" xfId="17376" xr:uid="{233C4D8A-D958-4ED8-A36F-31276175EBE0}"/>
    <cellStyle name="20% - Accent2 2 2 2 2" xfId="1731" xr:uid="{55A01967-63B1-42AC-946D-19BE5F3C20DF}"/>
    <cellStyle name="20% - Accent2 2 2 2 2 2" xfId="4498" xr:uid="{CEEA1A97-ADBB-4E59-B6D1-0468B16399EA}"/>
    <cellStyle name="20% - Accent2 2 2 2 2 2 2" xfId="8632" xr:uid="{E7EB3906-FF32-4E70-83CC-997FF4EF89AE}"/>
    <cellStyle name="20% - Accent2 2 2 2 2 2 2 2" xfId="23790" xr:uid="{D580E902-8FFB-4085-AEC9-9EB3AE7C2CB4}"/>
    <cellStyle name="20% - Accent2 2 2 2 2 2 3" xfId="12766" xr:uid="{E551AB19-54C8-42E2-9250-6CDC4186AD3D}"/>
    <cellStyle name="20% - Accent2 2 2 2 2 2 4" xfId="15522" xr:uid="{9A4DFCFC-270A-4AFC-B5B3-60FE196BE191}"/>
    <cellStyle name="20% - Accent2 2 2 2 2 2 5" xfId="19656" xr:uid="{C9174421-12CC-48DD-8279-DB9E8DBBC65B}"/>
    <cellStyle name="20% - Accent2 2 2 2 2 3" xfId="5876" xr:uid="{15CCB11C-53D7-412B-9D1A-003B221B0166}"/>
    <cellStyle name="20% - Accent2 2 2 2 2 3 2" xfId="10010" xr:uid="{75DB1B74-184D-42FA-8118-7DBEBE7BFAC5}"/>
    <cellStyle name="20% - Accent2 2 2 2 2 3 2 2" xfId="25168" xr:uid="{55F0EA81-4AA9-4931-9AE6-B8AC0617B91C}"/>
    <cellStyle name="20% - Accent2 2 2 2 2 3 3" xfId="16900" xr:uid="{EB0918D5-F887-4813-8E26-278FBD780539}"/>
    <cellStyle name="20% - Accent2 2 2 2 2 3 4" xfId="21034" xr:uid="{D9DD86E0-8E1E-47FA-ACBE-076FB036800F}"/>
    <cellStyle name="20% - Accent2 2 2 2 2 4" xfId="7254" xr:uid="{A6BCFBB7-1FB1-4C08-8AE0-7DC5D4216091}"/>
    <cellStyle name="20% - Accent2 2 2 2 2 4 2" xfId="22412" xr:uid="{B5528857-EE85-4DA8-8ACE-D8950740A7B6}"/>
    <cellStyle name="20% - Accent2 2 2 2 2 5" xfId="3120" xr:uid="{C5272F21-8943-443F-A933-D251D0B8AA03}"/>
    <cellStyle name="20% - Accent2 2 2 2 2 6" xfId="11388" xr:uid="{6EDE1CDA-4850-4A0E-A130-62FEAC0346CE}"/>
    <cellStyle name="20% - Accent2 2 2 2 2 7" xfId="14144" xr:uid="{9BE2275F-3588-4916-A769-12BE73435497}"/>
    <cellStyle name="20% - Accent2 2 2 2 2 8" xfId="18278" xr:uid="{8895D358-DBE7-4A6D-BCA6-8EF73957A629}"/>
    <cellStyle name="20% - Accent2 2 2 2 3" xfId="1226" xr:uid="{BF0A3038-973C-4CF4-923E-92A84E4FC210}"/>
    <cellStyle name="20% - Accent2 2 2 2 3 2" xfId="4054" xr:uid="{AE569F04-2B07-4776-B756-557BEA44593E}"/>
    <cellStyle name="20% - Accent2 2 2 2 3 2 2" xfId="8188" xr:uid="{D9C44C30-2BED-40F6-ADCC-FDC17ECA9A2B}"/>
    <cellStyle name="20% - Accent2 2 2 2 3 2 2 2" xfId="23346" xr:uid="{BD37A61D-2C49-423A-9C82-4E7BC304D95C}"/>
    <cellStyle name="20% - Accent2 2 2 2 3 2 3" xfId="12322" xr:uid="{30729E39-4B6B-4CB8-97F5-53EF5E8AFC37}"/>
    <cellStyle name="20% - Accent2 2 2 2 3 2 4" xfId="15078" xr:uid="{9D891EFD-26F3-4BB3-B91B-50C8C0EF0B9C}"/>
    <cellStyle name="20% - Accent2 2 2 2 3 2 5" xfId="19212" xr:uid="{9996A80D-34D1-4143-BB29-1009934FC4A8}"/>
    <cellStyle name="20% - Accent2 2 2 2 3 3" xfId="5432" xr:uid="{BB0BA2D3-2383-443B-AC44-8805B3B1AB7F}"/>
    <cellStyle name="20% - Accent2 2 2 2 3 3 2" xfId="9566" xr:uid="{AD07188E-65DB-4DD6-BBDB-3E2BED030B63}"/>
    <cellStyle name="20% - Accent2 2 2 2 3 3 2 2" xfId="24724" xr:uid="{E9AEF649-1A3D-4DF5-9ABB-4E940C308779}"/>
    <cellStyle name="20% - Accent2 2 2 2 3 3 3" xfId="16456" xr:uid="{BF30AB48-4950-47A2-9D66-23861A4BC585}"/>
    <cellStyle name="20% - Accent2 2 2 2 3 3 4" xfId="20590" xr:uid="{9967B53C-AB01-4FE4-ADA1-DC1CA5E0FEB7}"/>
    <cellStyle name="20% - Accent2 2 2 2 3 4" xfId="6810" xr:uid="{D782F750-AF6B-432C-A563-857D17B399A3}"/>
    <cellStyle name="20% - Accent2 2 2 2 3 4 2" xfId="21968" xr:uid="{665C43F6-BF91-4A2D-8B0C-F66F942CA1AC}"/>
    <cellStyle name="20% - Accent2 2 2 2 3 5" xfId="2676" xr:uid="{173D5505-5DBA-44B6-B520-6532CE605632}"/>
    <cellStyle name="20% - Accent2 2 2 2 3 6" xfId="10944" xr:uid="{340EF586-110E-4CAB-8A8B-CBA20853C3C3}"/>
    <cellStyle name="20% - Accent2 2 2 2 3 7" xfId="13700" xr:uid="{66A27243-BC39-4758-929C-5C68A80D75B4}"/>
    <cellStyle name="20% - Accent2 2 2 2 3 8" xfId="17834" xr:uid="{7301223D-E94D-455D-A2C8-14DA44C9A83D}"/>
    <cellStyle name="20% - Accent2 2 2 2 4" xfId="3596" xr:uid="{B02F97DE-3023-46F0-ADBB-256EE26228A7}"/>
    <cellStyle name="20% - Accent2 2 2 2 4 2" xfId="7730" xr:uid="{85F97CCA-846F-47A3-AFDC-A85F5891BA28}"/>
    <cellStyle name="20% - Accent2 2 2 2 4 2 2" xfId="22888" xr:uid="{1AEF286F-D2E2-4618-A45B-20C8E3AEC455}"/>
    <cellStyle name="20% - Accent2 2 2 2 4 3" xfId="11864" xr:uid="{18697B6C-9286-4BA1-8A76-F106FAEA5418}"/>
    <cellStyle name="20% - Accent2 2 2 2 4 4" xfId="14620" xr:uid="{E89292D9-B427-450B-BDAD-084A2DB83DDA}"/>
    <cellStyle name="20% - Accent2 2 2 2 4 5" xfId="18754" xr:uid="{4579D34F-C145-4C3D-B7DF-08368D20871A}"/>
    <cellStyle name="20% - Accent2 2 2 2 5" xfId="4974" xr:uid="{8C8F5454-F3F0-4AD4-81C0-4954D46525FE}"/>
    <cellStyle name="20% - Accent2 2 2 2 5 2" xfId="9108" xr:uid="{1CD893ED-CB81-4EFB-B348-DB82AE1892C6}"/>
    <cellStyle name="20% - Accent2 2 2 2 5 2 2" xfId="24266" xr:uid="{AA36EFEA-8679-4EC4-B9D4-2892365C7A77}"/>
    <cellStyle name="20% - Accent2 2 2 2 5 3" xfId="15998" xr:uid="{5DD254A8-27F2-44C0-95BC-6152964851DC}"/>
    <cellStyle name="20% - Accent2 2 2 2 5 4" xfId="20132" xr:uid="{88B9CD33-214F-454C-AF34-C75671DF6C6C}"/>
    <cellStyle name="20% - Accent2 2 2 2 6" xfId="6352" xr:uid="{EB71FB21-0AC9-4DE3-A725-0883E3308625}"/>
    <cellStyle name="20% - Accent2 2 2 2 6 2" xfId="21510" xr:uid="{620E94FE-1DC7-4A60-8CE7-2FB14AFB8F5D}"/>
    <cellStyle name="20% - Accent2 2 2 2 7" xfId="2218" xr:uid="{C9405C5A-1302-43AB-8F2B-C53B3D093326}"/>
    <cellStyle name="20% - Accent2 2 2 2 8" xfId="10486" xr:uid="{EA6ACB84-5AAC-4D83-AC08-0C06CF07761C}"/>
    <cellStyle name="20% - Accent2 2 2 2 9" xfId="13242" xr:uid="{7CCF35FC-EF55-4591-8391-9FA822529106}"/>
    <cellStyle name="20% - Accent2 2 2 3" xfId="1568" xr:uid="{31909AB7-B4F6-4E95-A600-2849B55A8A8B}"/>
    <cellStyle name="20% - Accent2 2 2 3 2" xfId="4335" xr:uid="{68119CA0-6901-4F8E-9B0D-0582BB3F9397}"/>
    <cellStyle name="20% - Accent2 2 2 3 2 2" xfId="8469" xr:uid="{BE73279A-1FAE-4FB0-8673-1CCB6038C90F}"/>
    <cellStyle name="20% - Accent2 2 2 3 2 2 2" xfId="23627" xr:uid="{E4A17613-9F0A-43C0-8E5C-BDBB004D6155}"/>
    <cellStyle name="20% - Accent2 2 2 3 2 3" xfId="12603" xr:uid="{246A5DB4-55AF-4797-8D46-FB1F7CB073C7}"/>
    <cellStyle name="20% - Accent2 2 2 3 2 4" xfId="15359" xr:uid="{317D1ECB-0707-4761-B8D8-B86ABF2ECFE0}"/>
    <cellStyle name="20% - Accent2 2 2 3 2 5" xfId="19493" xr:uid="{6225352A-1826-41D8-952E-564A71BA0FDC}"/>
    <cellStyle name="20% - Accent2 2 2 3 3" xfId="5713" xr:uid="{709D8956-D9EC-4B1C-8B0E-9FBD9D27BB61}"/>
    <cellStyle name="20% - Accent2 2 2 3 3 2" xfId="9847" xr:uid="{312CD759-4085-4F34-9C64-40E381E06DBD}"/>
    <cellStyle name="20% - Accent2 2 2 3 3 2 2" xfId="25005" xr:uid="{40814A7D-9A1B-4D15-A1D0-FA27052C236A}"/>
    <cellStyle name="20% - Accent2 2 2 3 3 3" xfId="16737" xr:uid="{105A9DB6-E10D-498E-AAE3-137A14F32544}"/>
    <cellStyle name="20% - Accent2 2 2 3 3 4" xfId="20871" xr:uid="{73593ED1-2EE6-4737-9FB4-63159636CD8B}"/>
    <cellStyle name="20% - Accent2 2 2 3 4" xfId="7091" xr:uid="{602FBB60-E467-431F-ADA8-CCCF14BC957E}"/>
    <cellStyle name="20% - Accent2 2 2 3 4 2" xfId="22249" xr:uid="{6F6591BD-1662-4FA1-9F99-9A4C9FDB0AA8}"/>
    <cellStyle name="20% - Accent2 2 2 3 5" xfId="2957" xr:uid="{A0DDFC0C-4075-4306-9FA3-9575D838442D}"/>
    <cellStyle name="20% - Accent2 2 2 3 6" xfId="11225" xr:uid="{B53720A3-0B86-40D9-9550-1DDB5F8F1188}"/>
    <cellStyle name="20% - Accent2 2 2 3 7" xfId="13981" xr:uid="{6778275F-F09B-4298-9CEE-E63238D29969}"/>
    <cellStyle name="20% - Accent2 2 2 3 8" xfId="18115" xr:uid="{87C6771D-0A09-43BC-B9D4-1455EEB43BAC}"/>
    <cellStyle name="20% - Accent2 2 2 4" xfId="1063" xr:uid="{690EBDB7-7F0F-4B18-8639-A3E9C9E54B0B}"/>
    <cellStyle name="20% - Accent2 2 2 4 2" xfId="3891" xr:uid="{45B26FFF-0E7B-4974-A3E9-E21BBEDACB05}"/>
    <cellStyle name="20% - Accent2 2 2 4 2 2" xfId="8025" xr:uid="{3A6A5FD3-A924-48B7-BC4C-F6B624D565CB}"/>
    <cellStyle name="20% - Accent2 2 2 4 2 2 2" xfId="23183" xr:uid="{59DF46D6-2186-465F-B982-BD5D4CDF9361}"/>
    <cellStyle name="20% - Accent2 2 2 4 2 3" xfId="12159" xr:uid="{519E92D8-FA47-45BA-BEFC-59A4EAEF5B08}"/>
    <cellStyle name="20% - Accent2 2 2 4 2 4" xfId="14915" xr:uid="{66B1998F-727B-4EC0-AAB1-E2537AAF4A6B}"/>
    <cellStyle name="20% - Accent2 2 2 4 2 5" xfId="19049" xr:uid="{D85D4AB9-8CBB-4EF0-ADCF-272939C92D54}"/>
    <cellStyle name="20% - Accent2 2 2 4 3" xfId="5269" xr:uid="{D20DC2B8-5380-4056-8327-FBEE38A5585D}"/>
    <cellStyle name="20% - Accent2 2 2 4 3 2" xfId="9403" xr:uid="{0E15099B-36D6-4C5D-A8D4-015754CC4213}"/>
    <cellStyle name="20% - Accent2 2 2 4 3 2 2" xfId="24561" xr:uid="{6D261C76-2B14-444E-B634-DFF05328ECF5}"/>
    <cellStyle name="20% - Accent2 2 2 4 3 3" xfId="16293" xr:uid="{21C84555-F013-4C8B-98AF-C1810C441445}"/>
    <cellStyle name="20% - Accent2 2 2 4 3 4" xfId="20427" xr:uid="{DA4CDFE4-A286-4556-93E9-D93F2B3DE24E}"/>
    <cellStyle name="20% - Accent2 2 2 4 4" xfId="6647" xr:uid="{9E617680-3C2A-4600-BE5F-86A64A6CADF4}"/>
    <cellStyle name="20% - Accent2 2 2 4 4 2" xfId="21805" xr:uid="{3A2428DD-7B47-49DB-9522-CA33283187A2}"/>
    <cellStyle name="20% - Accent2 2 2 4 5" xfId="2513" xr:uid="{BAC42DF1-22C1-4646-BF51-65164C76A55E}"/>
    <cellStyle name="20% - Accent2 2 2 4 6" xfId="10781" xr:uid="{8FF19D20-872D-47BB-B9E2-05DC24C0B732}"/>
    <cellStyle name="20% - Accent2 2 2 4 7" xfId="13537" xr:uid="{1581BBB5-EC75-4721-96DD-0BA08B9BC7B9}"/>
    <cellStyle name="20% - Accent2 2 2 4 8" xfId="17671" xr:uid="{EB1686D0-014B-4EB4-9879-EFFE51CC6449}"/>
    <cellStyle name="20% - Accent2 2 2 5" xfId="3433" xr:uid="{077032D8-31AE-4B91-A85A-CE70F597EDE6}"/>
    <cellStyle name="20% - Accent2 2 2 5 2" xfId="7567" xr:uid="{2A5532DE-4038-4C5A-AC30-2F68D2186C2B}"/>
    <cellStyle name="20% - Accent2 2 2 5 2 2" xfId="22725" xr:uid="{B445F776-7A4F-430B-80E9-5410ED8EB4D4}"/>
    <cellStyle name="20% - Accent2 2 2 5 3" xfId="11701" xr:uid="{8AA43B50-8B5D-4F40-9CF4-7F4141D25107}"/>
    <cellStyle name="20% - Accent2 2 2 5 4" xfId="14457" xr:uid="{FC2AB358-081E-4EBB-A87F-3AF251D6D129}"/>
    <cellStyle name="20% - Accent2 2 2 5 5" xfId="18591" xr:uid="{E570260C-DDB6-445C-9E03-9E267D75B9B8}"/>
    <cellStyle name="20% - Accent2 2 2 6" xfId="4811" xr:uid="{C396702E-D845-4025-8787-038790B784BC}"/>
    <cellStyle name="20% - Accent2 2 2 6 2" xfId="8945" xr:uid="{23939F32-2532-4EDB-A48C-83735AF41AA6}"/>
    <cellStyle name="20% - Accent2 2 2 6 2 2" xfId="24103" xr:uid="{6F538706-F4FE-4A2D-AA47-E99542C3AB2C}"/>
    <cellStyle name="20% - Accent2 2 2 6 3" xfId="15835" xr:uid="{6254D796-B435-4372-8FCA-AAE0383DBE4B}"/>
    <cellStyle name="20% - Accent2 2 2 6 4" xfId="19969" xr:uid="{72E5BCA4-804F-4475-ABB9-046C6B1E944E}"/>
    <cellStyle name="20% - Accent2 2 2 7" xfId="6189" xr:uid="{CA5D83DB-BBE7-4ED9-90B3-C233168B017A}"/>
    <cellStyle name="20% - Accent2 2 2 7 2" xfId="21347" xr:uid="{A9F596A3-784F-4234-B506-EC08438912D8}"/>
    <cellStyle name="20% - Accent2 2 2 8" xfId="2055" xr:uid="{1EFCBF85-09EC-47CA-8EF4-F8E341D881EF}"/>
    <cellStyle name="20% - Accent2 2 2 9" xfId="10323" xr:uid="{E55B0864-1507-40B2-A5C9-9870853D4178}"/>
    <cellStyle name="20% - Accent2 2 3" xfId="572" xr:uid="{00000000-0005-0000-0000-00000F000000}"/>
    <cellStyle name="20% - Accent2 2 3 10" xfId="17289" xr:uid="{A079201C-0E5A-4CBC-A223-1EC834D4D881}"/>
    <cellStyle name="20% - Accent2 2 3 2" xfId="1644" xr:uid="{8FD6679B-4171-431A-8CC1-739845F4BEC5}"/>
    <cellStyle name="20% - Accent2 2 3 2 2" xfId="4411" xr:uid="{29078BA1-6B07-4B09-8E4C-4F7B0349751B}"/>
    <cellStyle name="20% - Accent2 2 3 2 2 2" xfId="8545" xr:uid="{DBAAF54C-39EE-4E6B-8721-05F177AD2B4B}"/>
    <cellStyle name="20% - Accent2 2 3 2 2 2 2" xfId="23703" xr:uid="{6F46B2B2-7A0D-4EF0-BBFB-2E7F1F693E05}"/>
    <cellStyle name="20% - Accent2 2 3 2 2 3" xfId="12679" xr:uid="{A4890B1B-BB1F-4B34-860A-72C69BD84B5A}"/>
    <cellStyle name="20% - Accent2 2 3 2 2 4" xfId="15435" xr:uid="{0E4D9F41-C84F-46AF-A89E-53FB640DFF55}"/>
    <cellStyle name="20% - Accent2 2 3 2 2 5" xfId="19569" xr:uid="{35066E2E-4488-4591-9282-D5F1E0A4B557}"/>
    <cellStyle name="20% - Accent2 2 3 2 3" xfId="5789" xr:uid="{287B13CD-C147-4E81-A2AE-7E445F304A56}"/>
    <cellStyle name="20% - Accent2 2 3 2 3 2" xfId="9923" xr:uid="{8C2DE6BC-16D4-4336-A199-9A67054AAFB0}"/>
    <cellStyle name="20% - Accent2 2 3 2 3 2 2" xfId="25081" xr:uid="{76BDF29F-8AFE-4772-B63A-AA424CCBE760}"/>
    <cellStyle name="20% - Accent2 2 3 2 3 3" xfId="16813" xr:uid="{5FBF3B4D-D520-4FE1-BEAE-45D1DEEE6879}"/>
    <cellStyle name="20% - Accent2 2 3 2 3 4" xfId="20947" xr:uid="{9C6ECC97-7731-4EE4-880B-98F314499FAA}"/>
    <cellStyle name="20% - Accent2 2 3 2 4" xfId="7167" xr:uid="{95554DEF-5801-46B4-A033-C577F6D85064}"/>
    <cellStyle name="20% - Accent2 2 3 2 4 2" xfId="22325" xr:uid="{CD47A654-F749-41CE-A0FA-73F72B1C95C5}"/>
    <cellStyle name="20% - Accent2 2 3 2 5" xfId="3033" xr:uid="{D70DC6D2-6F67-47CB-86F8-309E561CF0AF}"/>
    <cellStyle name="20% - Accent2 2 3 2 6" xfId="11301" xr:uid="{8C76D86E-B68D-43C4-8DF9-F1EC4333BBA2}"/>
    <cellStyle name="20% - Accent2 2 3 2 7" xfId="14057" xr:uid="{20DDC74C-BB23-4D68-910A-F98DB6BC000A}"/>
    <cellStyle name="20% - Accent2 2 3 2 8" xfId="18191" xr:uid="{06A2DCA5-8CF3-49F7-9F16-9DC3F01E1397}"/>
    <cellStyle name="20% - Accent2 2 3 3" xfId="1139" xr:uid="{B8B80499-EE0B-4627-9178-2844B9ACE378}"/>
    <cellStyle name="20% - Accent2 2 3 3 2" xfId="3967" xr:uid="{836FB429-4054-4671-BA5A-DAC3E3845F26}"/>
    <cellStyle name="20% - Accent2 2 3 3 2 2" xfId="8101" xr:uid="{ABD16D42-1776-465A-BCEC-7A4C4F74F51F}"/>
    <cellStyle name="20% - Accent2 2 3 3 2 2 2" xfId="23259" xr:uid="{322D2015-95BA-4F16-8767-4DF5D5F0F7CA}"/>
    <cellStyle name="20% - Accent2 2 3 3 2 3" xfId="12235" xr:uid="{D19B1B36-9B3D-424F-8AB4-F01E495AB704}"/>
    <cellStyle name="20% - Accent2 2 3 3 2 4" xfId="14991" xr:uid="{57480640-4315-49CA-AE6C-962C96C968AC}"/>
    <cellStyle name="20% - Accent2 2 3 3 2 5" xfId="19125" xr:uid="{557DA696-8C6D-4B35-8653-FB07316EA368}"/>
    <cellStyle name="20% - Accent2 2 3 3 3" xfId="5345" xr:uid="{E57B7E6C-F850-4621-A00F-6DFA2B1F7EB7}"/>
    <cellStyle name="20% - Accent2 2 3 3 3 2" xfId="9479" xr:uid="{4AB7545E-6B44-4255-B846-9A768A33825B}"/>
    <cellStyle name="20% - Accent2 2 3 3 3 2 2" xfId="24637" xr:uid="{47E4E684-6D25-4E83-89D5-FF8C0D7DC9F1}"/>
    <cellStyle name="20% - Accent2 2 3 3 3 3" xfId="16369" xr:uid="{14444857-8C36-456B-AE3C-ACB553C84D84}"/>
    <cellStyle name="20% - Accent2 2 3 3 3 4" xfId="20503" xr:uid="{87691541-C114-4E9D-83E0-F4E62C17560D}"/>
    <cellStyle name="20% - Accent2 2 3 3 4" xfId="6723" xr:uid="{754C3E72-0746-4B46-8547-FE93582EF450}"/>
    <cellStyle name="20% - Accent2 2 3 3 4 2" xfId="21881" xr:uid="{4111995B-A922-4FE9-9717-108DB662E717}"/>
    <cellStyle name="20% - Accent2 2 3 3 5" xfId="2589" xr:uid="{A0697E4A-B3A9-4157-8D1B-17EF4A695806}"/>
    <cellStyle name="20% - Accent2 2 3 3 6" xfId="10857" xr:uid="{58F37E9E-23C4-45D7-B8AC-1B003BE248C9}"/>
    <cellStyle name="20% - Accent2 2 3 3 7" xfId="13613" xr:uid="{D029CAEF-9736-42C1-B963-A87371782E77}"/>
    <cellStyle name="20% - Accent2 2 3 3 8" xfId="17747" xr:uid="{7C05A652-C8E8-46F1-A274-B10ECE528D6C}"/>
    <cellStyle name="20% - Accent2 2 3 4" xfId="3509" xr:uid="{D356F4EF-B82F-40EE-8E4F-78EA672BB980}"/>
    <cellStyle name="20% - Accent2 2 3 4 2" xfId="7643" xr:uid="{ADDD645D-AFDE-41B7-B88F-B8D46CE53233}"/>
    <cellStyle name="20% - Accent2 2 3 4 2 2" xfId="22801" xr:uid="{0171010A-4910-4FE7-8C38-2842B61FB0D4}"/>
    <cellStyle name="20% - Accent2 2 3 4 3" xfId="11777" xr:uid="{6469212E-D949-48E4-B95C-2239C226F4C2}"/>
    <cellStyle name="20% - Accent2 2 3 4 4" xfId="14533" xr:uid="{F081A2A4-26AA-4FB7-A222-5D01EF62EF6A}"/>
    <cellStyle name="20% - Accent2 2 3 4 5" xfId="18667" xr:uid="{D3BF9A0D-4DC6-4AF9-93CD-276AC1C0B409}"/>
    <cellStyle name="20% - Accent2 2 3 5" xfId="4887" xr:uid="{CF06E48F-7385-4C2A-ADE9-A0EBA57014A7}"/>
    <cellStyle name="20% - Accent2 2 3 5 2" xfId="9021" xr:uid="{A38F8307-0649-40C7-9036-E04CEF5581FC}"/>
    <cellStyle name="20% - Accent2 2 3 5 2 2" xfId="24179" xr:uid="{5B6C63C3-B221-4D73-AEB2-422C84D3AAFD}"/>
    <cellStyle name="20% - Accent2 2 3 5 3" xfId="15911" xr:uid="{D36AA3F1-1400-4448-885E-697AC54976B7}"/>
    <cellStyle name="20% - Accent2 2 3 5 4" xfId="20045" xr:uid="{4B074BE6-995B-4B23-B6BC-EB290D89E129}"/>
    <cellStyle name="20% - Accent2 2 3 6" xfId="6265" xr:uid="{D6B635F8-7B7E-4767-B040-588BC5EAF709}"/>
    <cellStyle name="20% - Accent2 2 3 6 2" xfId="21423" xr:uid="{149AFFB4-7343-42E3-A3D9-07D77AC897B6}"/>
    <cellStyle name="20% - Accent2 2 3 7" xfId="2131" xr:uid="{5B293F8E-8CB3-4E6D-88D9-E42B75C8A0DC}"/>
    <cellStyle name="20% - Accent2 2 3 8" xfId="10399" xr:uid="{063A949E-8855-4CD8-B0BA-DF9CBB822D6D}"/>
    <cellStyle name="20% - Accent2 2 3 9" xfId="13155" xr:uid="{70033985-00DE-42E5-8BED-8D0C36E97019}"/>
    <cellStyle name="20% - Accent2 2 4" xfId="812" xr:uid="{00000000-0005-0000-0000-000010000000}"/>
    <cellStyle name="20% - Accent2 2 4 2" xfId="1329" xr:uid="{6C86EA5B-A87C-4EE5-B0E9-3DC1C076CAE2}"/>
    <cellStyle name="20% - Accent2 2 5" xfId="1481" xr:uid="{20E7D851-FF5E-4991-9BA7-9B3369D55CA4}"/>
    <cellStyle name="20% - Accent2 2 5 2" xfId="4248" xr:uid="{F80028C6-22EC-4B79-ADB9-B76985AFB265}"/>
    <cellStyle name="20% - Accent2 2 5 2 2" xfId="8382" xr:uid="{5209CB1F-3DEE-4A92-A70C-AE0EB87DA25C}"/>
    <cellStyle name="20% - Accent2 2 5 2 2 2" xfId="23540" xr:uid="{69C4832C-25C5-42A0-B188-63B3A7EB8387}"/>
    <cellStyle name="20% - Accent2 2 5 2 3" xfId="12516" xr:uid="{91C412F3-85B9-4A70-B04D-56473CAB75EA}"/>
    <cellStyle name="20% - Accent2 2 5 2 4" xfId="15272" xr:uid="{9FEDF163-D724-43BC-B2D5-71BBB614E76E}"/>
    <cellStyle name="20% - Accent2 2 5 2 5" xfId="19406" xr:uid="{FB03930B-B9B2-42EC-BC83-FBA7D4F02880}"/>
    <cellStyle name="20% - Accent2 2 5 3" xfId="5626" xr:uid="{27EFDAB9-16BE-4A56-A4BB-92A67597F3AF}"/>
    <cellStyle name="20% - Accent2 2 5 3 2" xfId="9760" xr:uid="{F62759DF-0275-45BB-BE65-856954B5F2E8}"/>
    <cellStyle name="20% - Accent2 2 5 3 2 2" xfId="24918" xr:uid="{4828BE62-EC81-4992-A8E4-CD778D6FF645}"/>
    <cellStyle name="20% - Accent2 2 5 3 3" xfId="16650" xr:uid="{99920DD4-814C-44FD-9F22-EA3E49785CA1}"/>
    <cellStyle name="20% - Accent2 2 5 3 4" xfId="20784" xr:uid="{90C69523-0B67-4D67-87D1-F6B505FB33BB}"/>
    <cellStyle name="20% - Accent2 2 5 4" xfId="7004" xr:uid="{8510A569-27A8-49D6-9ADD-F714F0BDFD05}"/>
    <cellStyle name="20% - Accent2 2 5 4 2" xfId="22162" xr:uid="{94ACD4FD-9F74-4DA6-95CA-C8EFE50BE0D0}"/>
    <cellStyle name="20% - Accent2 2 5 5" xfId="2870" xr:uid="{035D83AE-C584-4BAB-ADB9-C1ACCA657D2E}"/>
    <cellStyle name="20% - Accent2 2 5 6" xfId="11138" xr:uid="{221183AE-E43D-4FD2-8F3D-011C47AC45FD}"/>
    <cellStyle name="20% - Accent2 2 5 7" xfId="13894" xr:uid="{30A84172-7145-41D3-A66A-AEC73D6E59A4}"/>
    <cellStyle name="20% - Accent2 2 5 8" xfId="18028" xr:uid="{3818D7F1-1D29-4FD7-8778-414990B13EEC}"/>
    <cellStyle name="20% - Accent2 2 6" xfId="976" xr:uid="{A9B07D9C-7FEA-450A-B325-ABB770180EFA}"/>
    <cellStyle name="20% - Accent2 2 6 2" xfId="3804" xr:uid="{F3D66125-126C-4FF1-9C3C-FA04CBBBAADA}"/>
    <cellStyle name="20% - Accent2 2 6 2 2" xfId="7938" xr:uid="{7276B938-172A-4F72-8B06-3F181CD13444}"/>
    <cellStyle name="20% - Accent2 2 6 2 2 2" xfId="23096" xr:uid="{ACCF2C10-710B-4F01-BBA6-382FC996004F}"/>
    <cellStyle name="20% - Accent2 2 6 2 3" xfId="12072" xr:uid="{9C30EC5C-610A-4A9F-957D-4446DCC7D2CE}"/>
    <cellStyle name="20% - Accent2 2 6 2 4" xfId="14828" xr:uid="{DF9799C7-CCCA-4682-A181-BEB7D113D73F}"/>
    <cellStyle name="20% - Accent2 2 6 2 5" xfId="18962" xr:uid="{4756C806-A13F-4252-84A0-86BCF39DF6D5}"/>
    <cellStyle name="20% - Accent2 2 6 3" xfId="5182" xr:uid="{C10CB451-7EB8-4924-9460-F1D4F9AA139F}"/>
    <cellStyle name="20% - Accent2 2 6 3 2" xfId="9316" xr:uid="{4163DDB3-1858-4335-92D2-A7526044AD47}"/>
    <cellStyle name="20% - Accent2 2 6 3 2 2" xfId="24474" xr:uid="{16105700-5D48-427C-8EEC-A3BFABF26028}"/>
    <cellStyle name="20% - Accent2 2 6 3 3" xfId="16206" xr:uid="{93FBA1E0-A31D-419F-AD04-0A3745738EA9}"/>
    <cellStyle name="20% - Accent2 2 6 3 4" xfId="20340" xr:uid="{3369E577-BA6C-4C6C-9AEF-F4311C9CC5E5}"/>
    <cellStyle name="20% - Accent2 2 6 4" xfId="6560" xr:uid="{7992825C-3DA9-488F-B841-5BD26BFABE3C}"/>
    <cellStyle name="20% - Accent2 2 6 4 2" xfId="21718" xr:uid="{79F58359-5F68-4DF0-B8FE-279CCDB4716A}"/>
    <cellStyle name="20% - Accent2 2 6 5" xfId="2426" xr:uid="{E4E770D0-F212-44F8-9B09-9DCC2BEA282F}"/>
    <cellStyle name="20% - Accent2 2 6 6" xfId="10694" xr:uid="{2FF7233D-A651-49B9-851B-C50905EEFC90}"/>
    <cellStyle name="20% - Accent2 2 6 7" xfId="13450" xr:uid="{E38E5289-7C2A-4DA0-8B18-B9307E4F6FFA}"/>
    <cellStyle name="20% - Accent2 2 6 8" xfId="17584" xr:uid="{70736DFF-3458-405C-B5CB-72079FC13BD5}"/>
    <cellStyle name="20% - Accent2 2 7" xfId="3346" xr:uid="{8BB6DC0F-25EE-458C-BABF-C1BFCA172CB5}"/>
    <cellStyle name="20% - Accent2 2 7 2" xfId="7480" xr:uid="{75C4788C-6EFC-4BED-9941-DF0CF0855B01}"/>
    <cellStyle name="20% - Accent2 2 7 2 2" xfId="22638" xr:uid="{6B9434EF-54D0-4B99-9B5A-A4F38966031A}"/>
    <cellStyle name="20% - Accent2 2 7 3" xfId="11614" xr:uid="{F1DA08D8-9C77-42B1-84DD-0D8D7E713231}"/>
    <cellStyle name="20% - Accent2 2 7 4" xfId="14370" xr:uid="{B83B8E44-9EF7-43F0-B7CD-3164E1F78FE1}"/>
    <cellStyle name="20% - Accent2 2 7 5" xfId="18504" xr:uid="{C600BA39-00B9-4588-BB79-8637AE33B616}"/>
    <cellStyle name="20% - Accent2 2 8" xfId="4724" xr:uid="{F8FC6849-FB5E-4437-8DFB-F74159209846}"/>
    <cellStyle name="20% - Accent2 2 8 2" xfId="8858" xr:uid="{E4250427-1DAB-4853-BADA-C910DD9CF3F6}"/>
    <cellStyle name="20% - Accent2 2 8 2 2" xfId="24016" xr:uid="{E6E0C32D-092C-4298-919B-64C53DE67EAA}"/>
    <cellStyle name="20% - Accent2 2 8 3" xfId="15748" xr:uid="{FC5A847B-3776-4FF4-A815-A7E1441E5B24}"/>
    <cellStyle name="20% - Accent2 2 8 4" xfId="19882" xr:uid="{FAC1DF27-639B-4726-B2F1-C1D3C9197FB2}"/>
    <cellStyle name="20% - Accent2 2 9" xfId="6102" xr:uid="{1BFA3AE9-7EF8-4254-A369-FF3F6FA9A269}"/>
    <cellStyle name="20% - Accent2 2 9 2" xfId="21260" xr:uid="{451BF116-A198-4C6B-AEC9-F5F915D729CE}"/>
    <cellStyle name="20% - Accent2 3" xfId="441" xr:uid="{00000000-0005-0000-0000-000011000000}"/>
    <cellStyle name="20% - Accent2 3 10" xfId="13026" xr:uid="{A08A7442-7FAF-4AE0-8665-FD552C392974}"/>
    <cellStyle name="20% - Accent2 3 11" xfId="17160" xr:uid="{ABE3C1B3-A4A0-4B3B-BBC6-EF767A26E503}"/>
    <cellStyle name="20% - Accent2 3 2" xfId="606" xr:uid="{00000000-0005-0000-0000-000012000000}"/>
    <cellStyle name="20% - Accent2 3 2 10" xfId="17323" xr:uid="{78293BB8-B602-47A3-AF13-925E32540DAA}"/>
    <cellStyle name="20% - Accent2 3 2 2" xfId="1678" xr:uid="{4F86BDFC-2237-48DF-AAE8-02701F39334A}"/>
    <cellStyle name="20% - Accent2 3 2 2 2" xfId="4445" xr:uid="{B98B02F9-C9BB-4645-B5C2-5CC65ACAC24F}"/>
    <cellStyle name="20% - Accent2 3 2 2 2 2" xfId="8579" xr:uid="{80F3F7AC-E55A-4F27-8574-83CD108C6301}"/>
    <cellStyle name="20% - Accent2 3 2 2 2 2 2" xfId="23737" xr:uid="{E7C3471D-6720-4910-90A5-DC5E0FBAB5BA}"/>
    <cellStyle name="20% - Accent2 3 2 2 2 3" xfId="12713" xr:uid="{64676EA9-D367-4AD6-920E-EDB9C210A17C}"/>
    <cellStyle name="20% - Accent2 3 2 2 2 4" xfId="15469" xr:uid="{C3D19F85-071E-4923-99E0-BCEEA8B832A3}"/>
    <cellStyle name="20% - Accent2 3 2 2 2 5" xfId="19603" xr:uid="{60B27B87-F41C-4574-8228-7F71AAC9CAB6}"/>
    <cellStyle name="20% - Accent2 3 2 2 3" xfId="5823" xr:uid="{5DD94E17-BE3D-4F41-9DA9-6131C604CE32}"/>
    <cellStyle name="20% - Accent2 3 2 2 3 2" xfId="9957" xr:uid="{89A86549-E8FD-4B4D-92E7-82C587DCC9AE}"/>
    <cellStyle name="20% - Accent2 3 2 2 3 2 2" xfId="25115" xr:uid="{3EDBD7EF-71B9-4DFF-B429-4790A6D35833}"/>
    <cellStyle name="20% - Accent2 3 2 2 3 3" xfId="16847" xr:uid="{2BCD7288-BA53-4BA8-97EC-989993C62C1B}"/>
    <cellStyle name="20% - Accent2 3 2 2 3 4" xfId="20981" xr:uid="{6D67F136-A017-4A72-8EC9-FE34102D7FB4}"/>
    <cellStyle name="20% - Accent2 3 2 2 4" xfId="7201" xr:uid="{5269DA9C-5237-4D02-AD6D-56027D1781A5}"/>
    <cellStyle name="20% - Accent2 3 2 2 4 2" xfId="22359" xr:uid="{F7C1E65D-8D9E-4D2E-BCD4-0C5BA505056D}"/>
    <cellStyle name="20% - Accent2 3 2 2 5" xfId="3067" xr:uid="{EE13FDB4-338C-42CA-8423-2058D74B2BAB}"/>
    <cellStyle name="20% - Accent2 3 2 2 6" xfId="11335" xr:uid="{6EC19294-34E9-454E-A0BB-03F9EFE84B95}"/>
    <cellStyle name="20% - Accent2 3 2 2 7" xfId="14091" xr:uid="{9CCD1586-6208-4BD1-9DA8-36ACE2490191}"/>
    <cellStyle name="20% - Accent2 3 2 2 8" xfId="18225" xr:uid="{E07853BB-761B-42A6-877A-3D8398D06044}"/>
    <cellStyle name="20% - Accent2 3 2 3" xfId="1173" xr:uid="{0D8932B2-496C-4256-A90A-6BCA25AA74A1}"/>
    <cellStyle name="20% - Accent2 3 2 3 2" xfId="4001" xr:uid="{A83685CF-C577-4E9E-AAB0-BAD81EF8A9EE}"/>
    <cellStyle name="20% - Accent2 3 2 3 2 2" xfId="8135" xr:uid="{A68449F5-41E6-477B-91C0-E246492E7C98}"/>
    <cellStyle name="20% - Accent2 3 2 3 2 2 2" xfId="23293" xr:uid="{2E3CF5D1-375A-43D1-8C23-9F756E4152E9}"/>
    <cellStyle name="20% - Accent2 3 2 3 2 3" xfId="12269" xr:uid="{6C874402-4CAD-4F90-BDB6-AA2E75A42D44}"/>
    <cellStyle name="20% - Accent2 3 2 3 2 4" xfId="15025" xr:uid="{C24BFDE6-35C7-4B84-98A2-60CF7E35368B}"/>
    <cellStyle name="20% - Accent2 3 2 3 2 5" xfId="19159" xr:uid="{C3F52589-93B4-4F44-8A7A-0A398A8E75CC}"/>
    <cellStyle name="20% - Accent2 3 2 3 3" xfId="5379" xr:uid="{92203121-5B4F-435B-8617-FE7E1153D438}"/>
    <cellStyle name="20% - Accent2 3 2 3 3 2" xfId="9513" xr:uid="{B5969125-FA0F-4C6F-96BC-E8F10DBC214C}"/>
    <cellStyle name="20% - Accent2 3 2 3 3 2 2" xfId="24671" xr:uid="{5722A68B-144D-4339-B77D-9EFBA01C397E}"/>
    <cellStyle name="20% - Accent2 3 2 3 3 3" xfId="16403" xr:uid="{B9F80447-3703-465A-99ED-C5D590A897A8}"/>
    <cellStyle name="20% - Accent2 3 2 3 3 4" xfId="20537" xr:uid="{520F0A9C-0351-40F7-B1D5-84D73BE14E31}"/>
    <cellStyle name="20% - Accent2 3 2 3 4" xfId="6757" xr:uid="{C87B8DB2-521B-4B88-AC7F-4D91A5D573F8}"/>
    <cellStyle name="20% - Accent2 3 2 3 4 2" xfId="21915" xr:uid="{F75152AB-ACAF-4866-823A-1182CB7A0494}"/>
    <cellStyle name="20% - Accent2 3 2 3 5" xfId="2623" xr:uid="{5DD7B9FD-B545-4E5A-BF69-D97DA0332DD0}"/>
    <cellStyle name="20% - Accent2 3 2 3 6" xfId="10891" xr:uid="{7515E197-4180-4A00-9BDF-7DB173045183}"/>
    <cellStyle name="20% - Accent2 3 2 3 7" xfId="13647" xr:uid="{519270DE-AA90-4893-A8B7-CFEDF7B2F618}"/>
    <cellStyle name="20% - Accent2 3 2 3 8" xfId="17781" xr:uid="{3268B7D1-0EA1-42B4-9D25-6860B714997A}"/>
    <cellStyle name="20% - Accent2 3 2 4" xfId="3543" xr:uid="{2D628EDF-3D4E-4E69-85E5-75549BBAE967}"/>
    <cellStyle name="20% - Accent2 3 2 4 2" xfId="7677" xr:uid="{AA9063DC-6ADB-438F-9934-16C6F3FE403A}"/>
    <cellStyle name="20% - Accent2 3 2 4 2 2" xfId="22835" xr:uid="{FF2D865E-8810-4F41-AAA7-7C93AC4A8A37}"/>
    <cellStyle name="20% - Accent2 3 2 4 3" xfId="11811" xr:uid="{CFAC84BC-2CD7-4CB6-A643-0889D889918F}"/>
    <cellStyle name="20% - Accent2 3 2 4 4" xfId="14567" xr:uid="{D51C1285-D878-4747-80F5-17C4033F7102}"/>
    <cellStyle name="20% - Accent2 3 2 4 5" xfId="18701" xr:uid="{15B7F61F-192B-4A1D-97D7-D70798A76C31}"/>
    <cellStyle name="20% - Accent2 3 2 5" xfId="4921" xr:uid="{C07D8AB3-3B15-4046-BA96-9F9D963E7920}"/>
    <cellStyle name="20% - Accent2 3 2 5 2" xfId="9055" xr:uid="{B8A4C734-30A5-4269-A86A-84BA91860BB0}"/>
    <cellStyle name="20% - Accent2 3 2 5 2 2" xfId="24213" xr:uid="{DC7F49B0-F715-465D-9524-1C20ECA4D7BB}"/>
    <cellStyle name="20% - Accent2 3 2 5 3" xfId="15945" xr:uid="{1DC90E74-8020-4696-93F7-560660EDB43B}"/>
    <cellStyle name="20% - Accent2 3 2 5 4" xfId="20079" xr:uid="{9FD7CFED-83ED-444D-AD13-E00AAE77E456}"/>
    <cellStyle name="20% - Accent2 3 2 6" xfId="6299" xr:uid="{B6BFB381-5DE0-4831-ADF6-C1F42634CA8A}"/>
    <cellStyle name="20% - Accent2 3 2 6 2" xfId="21457" xr:uid="{E54985DE-BFEC-4DF1-B5B0-CCABCEB341A8}"/>
    <cellStyle name="20% - Accent2 3 2 7" xfId="2165" xr:uid="{9DA41828-BA00-4280-B1F0-FA85A22110E0}"/>
    <cellStyle name="20% - Accent2 3 2 8" xfId="10433" xr:uid="{E35FB256-178C-472D-924A-6515C1FE6A1E}"/>
    <cellStyle name="20% - Accent2 3 2 9" xfId="13189" xr:uid="{C9356414-068F-4E57-BACB-D17D8BF3F4D2}"/>
    <cellStyle name="20% - Accent2 3 3" xfId="1515" xr:uid="{92718E78-725C-42FA-A96A-DFD6C4219804}"/>
    <cellStyle name="20% - Accent2 3 3 2" xfId="4282" xr:uid="{41C125A9-8C26-41D9-B50A-8D35018F382C}"/>
    <cellStyle name="20% - Accent2 3 3 2 2" xfId="8416" xr:uid="{FE1DCCC8-47A9-4170-AD78-5B33DEF13618}"/>
    <cellStyle name="20% - Accent2 3 3 2 2 2" xfId="23574" xr:uid="{073512A2-469C-405C-8871-1635AD027832}"/>
    <cellStyle name="20% - Accent2 3 3 2 3" xfId="12550" xr:uid="{47A1F770-7519-47D8-986B-1D7CE41FFB92}"/>
    <cellStyle name="20% - Accent2 3 3 2 4" xfId="15306" xr:uid="{01A7E5D9-8EE6-401E-A3AD-A97126C288CF}"/>
    <cellStyle name="20% - Accent2 3 3 2 5" xfId="19440" xr:uid="{C9DF1935-7924-4BD0-9E92-56FE9C18ACA0}"/>
    <cellStyle name="20% - Accent2 3 3 3" xfId="5660" xr:uid="{16BCFF3D-4DD7-4E44-AF28-B6D5172D78F3}"/>
    <cellStyle name="20% - Accent2 3 3 3 2" xfId="9794" xr:uid="{C88E6286-D38D-473B-80B9-3D45001EB119}"/>
    <cellStyle name="20% - Accent2 3 3 3 2 2" xfId="24952" xr:uid="{7DFBA2F9-CCE2-43FA-B4BA-CFA7765C94D0}"/>
    <cellStyle name="20% - Accent2 3 3 3 3" xfId="16684" xr:uid="{CCF85A73-EC74-46F3-BB9C-B8E1BD4B1803}"/>
    <cellStyle name="20% - Accent2 3 3 3 4" xfId="20818" xr:uid="{2C55BCB4-1787-4826-B969-74C31DE40EB0}"/>
    <cellStyle name="20% - Accent2 3 3 4" xfId="7038" xr:uid="{B564629F-9465-4DDE-8E12-98DF9D0AF4FA}"/>
    <cellStyle name="20% - Accent2 3 3 4 2" xfId="22196" xr:uid="{48DF7D3C-3F44-4C32-9437-F38F2D96AA78}"/>
    <cellStyle name="20% - Accent2 3 3 5" xfId="2904" xr:uid="{C503D801-C184-4984-B281-C11B0CE3AAED}"/>
    <cellStyle name="20% - Accent2 3 3 6" xfId="11172" xr:uid="{A4E1AADD-6751-4C97-8297-869FD499BBD9}"/>
    <cellStyle name="20% - Accent2 3 3 7" xfId="13928" xr:uid="{3DE50901-6CF2-4FEC-9364-8BF5EE6FB544}"/>
    <cellStyle name="20% - Accent2 3 3 8" xfId="18062" xr:uid="{922D9B34-4583-4DE2-8BD1-8DA764641AC0}"/>
    <cellStyle name="20% - Accent2 3 4" xfId="1010" xr:uid="{EA7B4420-5397-4613-B7A3-12A72DD591CF}"/>
    <cellStyle name="20% - Accent2 3 4 2" xfId="3838" xr:uid="{FF676026-C17F-4D91-BF6C-D46170E59A2F}"/>
    <cellStyle name="20% - Accent2 3 4 2 2" xfId="7972" xr:uid="{1B47AF57-D356-47DD-B4A7-96EEA431244B}"/>
    <cellStyle name="20% - Accent2 3 4 2 2 2" xfId="23130" xr:uid="{972373CA-3A76-4FD8-B4E1-6C6AF0B3B549}"/>
    <cellStyle name="20% - Accent2 3 4 2 3" xfId="12106" xr:uid="{223173B3-DEED-4ED2-A319-ED04D6135821}"/>
    <cellStyle name="20% - Accent2 3 4 2 4" xfId="14862" xr:uid="{00781E6C-2340-4FE3-B305-57F9072D1B6F}"/>
    <cellStyle name="20% - Accent2 3 4 2 5" xfId="18996" xr:uid="{DE2A1E0C-2CE4-48AE-BBF2-A09B837FDB3A}"/>
    <cellStyle name="20% - Accent2 3 4 3" xfId="5216" xr:uid="{5D84AB16-84B3-45CE-A383-CC3EF39B170F}"/>
    <cellStyle name="20% - Accent2 3 4 3 2" xfId="9350" xr:uid="{AAEB65F0-AE1C-4118-B881-1C128DC3DAA4}"/>
    <cellStyle name="20% - Accent2 3 4 3 2 2" xfId="24508" xr:uid="{491EA4CC-46BB-41FE-BB7C-33BDA2248C9A}"/>
    <cellStyle name="20% - Accent2 3 4 3 3" xfId="16240" xr:uid="{B0DA8220-B909-4D3B-A9CF-9DC307C9E38B}"/>
    <cellStyle name="20% - Accent2 3 4 3 4" xfId="20374" xr:uid="{C2D53A13-9A86-4520-8618-92F0A2E83F59}"/>
    <cellStyle name="20% - Accent2 3 4 4" xfId="6594" xr:uid="{0B822C9B-D588-401E-8AEB-D23B0BA94EAC}"/>
    <cellStyle name="20% - Accent2 3 4 4 2" xfId="21752" xr:uid="{627415EE-9FB6-44AC-9E64-00D9A0AFF133}"/>
    <cellStyle name="20% - Accent2 3 4 5" xfId="2460" xr:uid="{BC69637A-9994-4E6C-BF9A-3FDC225D1DED}"/>
    <cellStyle name="20% - Accent2 3 4 6" xfId="10728" xr:uid="{A8F9D31C-484D-405A-AFE0-5E73CB3979FA}"/>
    <cellStyle name="20% - Accent2 3 4 7" xfId="13484" xr:uid="{4A59E356-8817-45EF-A6B4-2D0001A89C22}"/>
    <cellStyle name="20% - Accent2 3 4 8" xfId="17618" xr:uid="{7F5A93F3-197D-4E82-8479-3612FB6BBC85}"/>
    <cellStyle name="20% - Accent2 3 5" xfId="3380" xr:uid="{7D3B8AE1-F218-4972-9194-7333E00B20BD}"/>
    <cellStyle name="20% - Accent2 3 5 2" xfId="7514" xr:uid="{202003B0-934A-498F-9269-F290DA27DDCF}"/>
    <cellStyle name="20% - Accent2 3 5 2 2" xfId="22672" xr:uid="{A4D6F4F9-65C7-4684-96FB-663B6F5AB05C}"/>
    <cellStyle name="20% - Accent2 3 5 3" xfId="11648" xr:uid="{0F8447EC-2405-4F17-9401-1B8481881B2A}"/>
    <cellStyle name="20% - Accent2 3 5 4" xfId="14404" xr:uid="{A5D261B0-B006-4B2B-9DC2-B2A1E7275A1D}"/>
    <cellStyle name="20% - Accent2 3 5 5" xfId="18538" xr:uid="{70D8B5DA-A0EF-4E97-9E8D-ED110E4E8ED4}"/>
    <cellStyle name="20% - Accent2 3 6" xfId="4758" xr:uid="{21C2ACBE-451D-4772-A492-8B69AD23208A}"/>
    <cellStyle name="20% - Accent2 3 6 2" xfId="8892" xr:uid="{166F0232-B5C3-4309-8A30-B5C714266069}"/>
    <cellStyle name="20% - Accent2 3 6 2 2" xfId="24050" xr:uid="{50262B73-7531-4AC7-8AE1-6DE9EF4B77A3}"/>
    <cellStyle name="20% - Accent2 3 6 3" xfId="15782" xr:uid="{6B6A274F-C615-45FC-9D3F-2D329B146A33}"/>
    <cellStyle name="20% - Accent2 3 6 4" xfId="19916" xr:uid="{BE01E831-B8C9-4192-83C6-03CBA309AB6B}"/>
    <cellStyle name="20% - Accent2 3 7" xfId="6136" xr:uid="{F1293F08-A7EA-4741-A5FD-DEF74767163B}"/>
    <cellStyle name="20% - Accent2 3 7 2" xfId="21294" xr:uid="{19B426BE-7C58-47A1-9C1F-A800AD8F2CB8}"/>
    <cellStyle name="20% - Accent2 3 8" xfId="2002" xr:uid="{EA0D732D-3BFE-4109-B9DF-303D07F35870}"/>
    <cellStyle name="20% - Accent2 3 9" xfId="10270" xr:uid="{0A780122-3881-4A83-B937-DC79070E696C}"/>
    <cellStyle name="20% - Accent2 4" xfId="530" xr:uid="{00000000-0005-0000-0000-000013000000}"/>
    <cellStyle name="20% - Accent2 4 10" xfId="17247" xr:uid="{4DCBD21D-5D68-4E02-A783-A14A7049FDBA}"/>
    <cellStyle name="20% - Accent2 4 2" xfId="1602" xr:uid="{ABDA1107-A432-490E-92DD-2114564653F2}"/>
    <cellStyle name="20% - Accent2 4 2 2" xfId="4369" xr:uid="{861DB2CC-FC08-4955-A0EA-F7A6E18FD7A7}"/>
    <cellStyle name="20% - Accent2 4 2 2 2" xfId="8503" xr:uid="{25912D5A-3E08-48FA-BFE0-F28813559917}"/>
    <cellStyle name="20% - Accent2 4 2 2 2 2" xfId="23661" xr:uid="{592EA281-97C9-4547-BD9D-8906A9474637}"/>
    <cellStyle name="20% - Accent2 4 2 2 3" xfId="12637" xr:uid="{34729D9F-19CA-4B23-AEE3-42CB6C8D93E1}"/>
    <cellStyle name="20% - Accent2 4 2 2 4" xfId="15393" xr:uid="{87B0EB8D-4A97-44A7-A507-01F4B2E46AE0}"/>
    <cellStyle name="20% - Accent2 4 2 2 5" xfId="19527" xr:uid="{E8E9B8BF-C51C-4084-B125-7E52C5F12D62}"/>
    <cellStyle name="20% - Accent2 4 2 3" xfId="5747" xr:uid="{92B92EF0-425B-4DA6-8665-33420BA20C5A}"/>
    <cellStyle name="20% - Accent2 4 2 3 2" xfId="9881" xr:uid="{92D27F78-AE13-4B21-B5DD-0AB16363E8D5}"/>
    <cellStyle name="20% - Accent2 4 2 3 2 2" xfId="25039" xr:uid="{D09EB8C2-B5ED-403C-9493-5B56147A775E}"/>
    <cellStyle name="20% - Accent2 4 2 3 3" xfId="16771" xr:uid="{D22B22CD-70DF-4EA3-AF97-76873135A03F}"/>
    <cellStyle name="20% - Accent2 4 2 3 4" xfId="20905" xr:uid="{E28EB80D-D482-4970-A294-89E3C943EE70}"/>
    <cellStyle name="20% - Accent2 4 2 4" xfId="7125" xr:uid="{B6BC5F0B-15A8-4C55-857F-0270DC206AA4}"/>
    <cellStyle name="20% - Accent2 4 2 4 2" xfId="22283" xr:uid="{9A52E00E-60F1-4586-9BED-D2ED4B453DA9}"/>
    <cellStyle name="20% - Accent2 4 2 5" xfId="2991" xr:uid="{ADD5D00A-0BB8-4C7F-89E3-8B947EA0F878}"/>
    <cellStyle name="20% - Accent2 4 2 6" xfId="11259" xr:uid="{1EB5E279-3AF4-4554-B034-6C029B28584C}"/>
    <cellStyle name="20% - Accent2 4 2 7" xfId="14015" xr:uid="{C046B5F8-0A2A-4658-80C8-FF027C407548}"/>
    <cellStyle name="20% - Accent2 4 2 8" xfId="18149" xr:uid="{2DE9F667-FFF7-4229-9612-9BB1EB5B64D9}"/>
    <cellStyle name="20% - Accent2 4 3" xfId="1097" xr:uid="{9CDA1A21-110B-4A01-9C5A-985E37E5F78A}"/>
    <cellStyle name="20% - Accent2 4 3 2" xfId="3925" xr:uid="{23003480-053F-40FF-B116-A4A69AFFE528}"/>
    <cellStyle name="20% - Accent2 4 3 2 2" xfId="8059" xr:uid="{7DFD080E-F43D-4718-9CE9-014DBE327574}"/>
    <cellStyle name="20% - Accent2 4 3 2 2 2" xfId="23217" xr:uid="{6604E07F-8253-4B28-990D-E2A51EAF4604}"/>
    <cellStyle name="20% - Accent2 4 3 2 3" xfId="12193" xr:uid="{5C02C3AF-9743-4409-91B4-13575C9D9B18}"/>
    <cellStyle name="20% - Accent2 4 3 2 4" xfId="14949" xr:uid="{7E5759D8-6804-4BC0-B3AA-8F465006B1EA}"/>
    <cellStyle name="20% - Accent2 4 3 2 5" xfId="19083" xr:uid="{D1D1707A-97F0-46A6-AA4B-72E757ED44BC}"/>
    <cellStyle name="20% - Accent2 4 3 3" xfId="5303" xr:uid="{B3EB6731-D8D9-4041-BF25-35035AFC6F18}"/>
    <cellStyle name="20% - Accent2 4 3 3 2" xfId="9437" xr:uid="{03A67844-3A75-4BA0-B5D3-8BEA193DFA54}"/>
    <cellStyle name="20% - Accent2 4 3 3 2 2" xfId="24595" xr:uid="{0EB656B4-2DA0-41C3-A6E0-C94DA180D8CD}"/>
    <cellStyle name="20% - Accent2 4 3 3 3" xfId="16327" xr:uid="{DDD3E033-1B2C-415E-A88A-4A54DB00DEFC}"/>
    <cellStyle name="20% - Accent2 4 3 3 4" xfId="20461" xr:uid="{092B8C24-90CD-4CB7-AA33-598394345D71}"/>
    <cellStyle name="20% - Accent2 4 3 4" xfId="6681" xr:uid="{6D1D2BA2-9FDF-471E-9383-149000207072}"/>
    <cellStyle name="20% - Accent2 4 3 4 2" xfId="21839" xr:uid="{2EBB63E7-ABCF-4C34-ACE5-F4F8C7ED30EE}"/>
    <cellStyle name="20% - Accent2 4 3 5" xfId="2547" xr:uid="{ABF91C19-5E9D-4B28-ADFA-6B4A8839D7C2}"/>
    <cellStyle name="20% - Accent2 4 3 6" xfId="10815" xr:uid="{AF90FF31-9353-4536-8781-6AB8DCB6A9F8}"/>
    <cellStyle name="20% - Accent2 4 3 7" xfId="13571" xr:uid="{4D509CEB-134D-4804-8252-E37037FC0012}"/>
    <cellStyle name="20% - Accent2 4 3 8" xfId="17705" xr:uid="{9D50FFD9-E033-45F2-AF5F-F0D94ED9943A}"/>
    <cellStyle name="20% - Accent2 4 4" xfId="3467" xr:uid="{6C62C7FA-2704-4EDD-9A9B-0B4CC72FE349}"/>
    <cellStyle name="20% - Accent2 4 4 2" xfId="7601" xr:uid="{48A73AAC-A020-4F9A-BC49-A6AA4DC0E886}"/>
    <cellStyle name="20% - Accent2 4 4 2 2" xfId="22759" xr:uid="{B27992E6-CC59-497F-A22D-9002132758C9}"/>
    <cellStyle name="20% - Accent2 4 4 3" xfId="11735" xr:uid="{A9C5A5FE-30C8-4B5D-8234-00BFFC4FA00C}"/>
    <cellStyle name="20% - Accent2 4 4 4" xfId="14491" xr:uid="{E3DB2DD6-5852-4469-858E-217A29C69304}"/>
    <cellStyle name="20% - Accent2 4 4 5" xfId="18625" xr:uid="{37713DDF-ACDD-4C5E-9B05-F6D5FC1631A7}"/>
    <cellStyle name="20% - Accent2 4 5" xfId="4845" xr:uid="{190885E0-2694-4366-92E2-4FBE79B1910B}"/>
    <cellStyle name="20% - Accent2 4 5 2" xfId="8979" xr:uid="{52D1A24F-F33F-477C-A865-4A4E4F19C365}"/>
    <cellStyle name="20% - Accent2 4 5 2 2" xfId="24137" xr:uid="{833ED170-A446-48C4-8286-DC92A759624A}"/>
    <cellStyle name="20% - Accent2 4 5 3" xfId="15869" xr:uid="{7DBCD160-0950-4F31-98E6-06221B0CBACE}"/>
    <cellStyle name="20% - Accent2 4 5 4" xfId="20003" xr:uid="{13A82DA2-2DE5-463C-B2A0-5D6AA185B997}"/>
    <cellStyle name="20% - Accent2 4 6" xfId="6223" xr:uid="{4A05AE52-D2B5-41E2-B2EF-86F3EC33BCE3}"/>
    <cellStyle name="20% - Accent2 4 6 2" xfId="21381" xr:uid="{1F91AA89-95C1-4C53-ABA0-A5E12AA96744}"/>
    <cellStyle name="20% - Accent2 4 7" xfId="2089" xr:uid="{6141F1D2-9D06-4211-AC9F-85AB8F7F6C4A}"/>
    <cellStyle name="20% - Accent2 4 8" xfId="10357" xr:uid="{EB64380F-58CE-449A-893C-42D69F618D03}"/>
    <cellStyle name="20% - Accent2 4 9" xfId="13113" xr:uid="{4846F2EA-679E-41EA-9F5E-FB30A3880E37}"/>
    <cellStyle name="20% - Accent2 5" xfId="716" xr:uid="{00000000-0005-0000-0000-000014000000}"/>
    <cellStyle name="20% - Accent2 5 10" xfId="17416" xr:uid="{4913BE8F-12D2-4DEA-926B-FF2E33E8CFAA}"/>
    <cellStyle name="20% - Accent2 5 2" xfId="1777" xr:uid="{9858B637-8C4D-4853-B95D-F621FA218FFF}"/>
    <cellStyle name="20% - Accent2 5 2 2" xfId="4536" xr:uid="{67BF8907-E79F-4F8A-AAA6-6C8370CDE0B0}"/>
    <cellStyle name="20% - Accent2 5 2 2 2" xfId="8670" xr:uid="{B4215468-49D9-4359-8A3B-2DE7860DEAC1}"/>
    <cellStyle name="20% - Accent2 5 2 2 2 2" xfId="23828" xr:uid="{A79D6D47-1C3B-4B5B-81C1-797081CFDDDB}"/>
    <cellStyle name="20% - Accent2 5 2 2 3" xfId="12804" xr:uid="{6A1482BE-7412-4AF8-8CBD-C2EF0DE3D27A}"/>
    <cellStyle name="20% - Accent2 5 2 2 4" xfId="15560" xr:uid="{5EF59A15-6349-404F-9261-D9EFABB04989}"/>
    <cellStyle name="20% - Accent2 5 2 2 5" xfId="19694" xr:uid="{EB2F82AC-D571-4A92-A7AB-7AD2053B05CE}"/>
    <cellStyle name="20% - Accent2 5 2 3" xfId="5914" xr:uid="{27EEAE36-DC74-4917-A6C0-1BE2D571B922}"/>
    <cellStyle name="20% - Accent2 5 2 3 2" xfId="10048" xr:uid="{C825A366-63A9-468B-8647-D70EB59B4BC9}"/>
    <cellStyle name="20% - Accent2 5 2 3 2 2" xfId="25206" xr:uid="{61D7479F-9232-4F2D-9420-D85ABBB57E0B}"/>
    <cellStyle name="20% - Accent2 5 2 3 3" xfId="16938" xr:uid="{05F73AA1-DE53-44DD-8746-9320293FEA77}"/>
    <cellStyle name="20% - Accent2 5 2 3 4" xfId="21072" xr:uid="{59C4D852-4244-4C28-BDD1-91B7E85699F1}"/>
    <cellStyle name="20% - Accent2 5 2 4" xfId="7292" xr:uid="{FF393C47-99DD-4BC4-BBA8-6D9083384E27}"/>
    <cellStyle name="20% - Accent2 5 2 4 2" xfId="22450" xr:uid="{7181AAFF-5F34-4B92-A948-FA43BD29039A}"/>
    <cellStyle name="20% - Accent2 5 2 5" xfId="3158" xr:uid="{C7239CD1-E142-4DDE-BA49-D181795ECEB5}"/>
    <cellStyle name="20% - Accent2 5 2 6" xfId="11426" xr:uid="{9B86244F-648A-4555-A4F2-8D83D9B5432B}"/>
    <cellStyle name="20% - Accent2 5 2 7" xfId="14182" xr:uid="{E760A738-CCBD-4ECD-AD7F-7A3A672E7F73}"/>
    <cellStyle name="20% - Accent2 5 2 8" xfId="18316" xr:uid="{7C2006FC-5E98-4E6F-AF3A-1A8EE8855E28}"/>
    <cellStyle name="20% - Accent2 5 3" xfId="1265" xr:uid="{4832E3A8-AF12-4F57-B41A-26676DE328D1}"/>
    <cellStyle name="20% - Accent2 5 3 2" xfId="4092" xr:uid="{A8BFA326-53E1-494F-9AAA-013A9CF30CD5}"/>
    <cellStyle name="20% - Accent2 5 3 2 2" xfId="8226" xr:uid="{7D6CB920-58A9-44DE-B0B5-363AEFD9551C}"/>
    <cellStyle name="20% - Accent2 5 3 2 2 2" xfId="23384" xr:uid="{7FC4F097-AD86-444B-8580-599B4FDB80AB}"/>
    <cellStyle name="20% - Accent2 5 3 2 3" xfId="12360" xr:uid="{E0C0C85D-9A14-486E-BA1D-60B8E70DCCAC}"/>
    <cellStyle name="20% - Accent2 5 3 2 4" xfId="15116" xr:uid="{3E14C0EC-AB56-4A1D-A649-555C9DD70D94}"/>
    <cellStyle name="20% - Accent2 5 3 2 5" xfId="19250" xr:uid="{ABD26BA5-04FF-44A9-AAA7-B209D4B984CF}"/>
    <cellStyle name="20% - Accent2 5 3 3" xfId="5470" xr:uid="{43331704-6237-4CB5-A9A2-B14D3C0A47F0}"/>
    <cellStyle name="20% - Accent2 5 3 3 2" xfId="9604" xr:uid="{A576A0FD-C1B4-4501-8316-6A1FE8126128}"/>
    <cellStyle name="20% - Accent2 5 3 3 2 2" xfId="24762" xr:uid="{D11A8AC0-C5F8-46A5-9EED-1969CF4C5BAB}"/>
    <cellStyle name="20% - Accent2 5 3 3 3" xfId="16494" xr:uid="{4434D659-31E1-4803-96E1-E05E5640A86D}"/>
    <cellStyle name="20% - Accent2 5 3 3 4" xfId="20628" xr:uid="{8D1F28AE-4734-4B51-B87B-1C5537290213}"/>
    <cellStyle name="20% - Accent2 5 3 4" xfId="6848" xr:uid="{27081F52-5A28-4BCC-A547-456F8E885E7A}"/>
    <cellStyle name="20% - Accent2 5 3 4 2" xfId="22006" xr:uid="{EF3CAFF6-913F-4A47-9FA9-612BD7D7C004}"/>
    <cellStyle name="20% - Accent2 5 3 5" xfId="2714" xr:uid="{CA9605B9-1DAE-4C78-A897-DC48AF9F770B}"/>
    <cellStyle name="20% - Accent2 5 3 6" xfId="10982" xr:uid="{5A66F8EF-D9D7-49B3-AD04-54AE7D5F1927}"/>
    <cellStyle name="20% - Accent2 5 3 7" xfId="13738" xr:uid="{2AD06A49-B4C8-4892-8EED-33DF6550274E}"/>
    <cellStyle name="20% - Accent2 5 3 8" xfId="17872" xr:uid="{9C2EEE8C-5B63-4356-835B-D92128738820}"/>
    <cellStyle name="20% - Accent2 5 4" xfId="3636" xr:uid="{3E3E4E82-4799-442C-851D-03D28A1DB597}"/>
    <cellStyle name="20% - Accent2 5 4 2" xfId="7770" xr:uid="{FF074030-6571-4EC4-862F-3001CCF68488}"/>
    <cellStyle name="20% - Accent2 5 4 2 2" xfId="22928" xr:uid="{DBC61AFE-DAEB-4FAC-9709-7023F321BAD0}"/>
    <cellStyle name="20% - Accent2 5 4 3" xfId="11904" xr:uid="{1C1C0ED0-D918-40BE-AC02-E33D64E0C7A1}"/>
    <cellStyle name="20% - Accent2 5 4 4" xfId="14660" xr:uid="{4003F094-8DFD-4A59-AACB-B91B89D2460B}"/>
    <cellStyle name="20% - Accent2 5 4 5" xfId="18794" xr:uid="{127BA9EF-18D9-4570-BA7D-3D894DBAA85B}"/>
    <cellStyle name="20% - Accent2 5 5" xfId="5014" xr:uid="{4D4D3082-BD42-4E1B-BE2F-88D084EC5053}"/>
    <cellStyle name="20% - Accent2 5 5 2" xfId="9148" xr:uid="{F7384F00-5E88-4635-9118-7FD5F0950DB0}"/>
    <cellStyle name="20% - Accent2 5 5 2 2" xfId="24306" xr:uid="{5BE79E5A-36B8-4138-985E-F00D68968FFA}"/>
    <cellStyle name="20% - Accent2 5 5 3" xfId="16038" xr:uid="{22F12A1C-51E2-461F-B7B3-438E804E99E9}"/>
    <cellStyle name="20% - Accent2 5 5 4" xfId="20172" xr:uid="{92C8A911-58CA-48F6-B4F1-E394C6AFC638}"/>
    <cellStyle name="20% - Accent2 5 6" xfId="6392" xr:uid="{3D119E8B-76F3-4AB6-829C-EE0D9B2800F1}"/>
    <cellStyle name="20% - Accent2 5 6 2" xfId="21550" xr:uid="{86F66D76-D04F-48A8-9A63-E5FB0B7FDC20}"/>
    <cellStyle name="20% - Accent2 5 7" xfId="2258" xr:uid="{0E82E4C4-8E70-4EC2-93FD-BA21467080B5}"/>
    <cellStyle name="20% - Accent2 5 8" xfId="10526" xr:uid="{A33D4465-EA4D-474F-B111-FE414D81F83E}"/>
    <cellStyle name="20% - Accent2 5 9" xfId="13282" xr:uid="{7DC9E4F5-D99E-4B69-A137-1BF21913B4E4}"/>
    <cellStyle name="20% - Accent2 6" xfId="345" xr:uid="{00000000-0005-0000-0000-000015000000}"/>
    <cellStyle name="20% - Accent2 6 10" xfId="17081" xr:uid="{DE1D0203-F1AE-4B54-860A-F1D7A6A09079}"/>
    <cellStyle name="20% - Accent2 6 2" xfId="1436" xr:uid="{D68571BE-5510-4817-B50B-1CEF796E2328}"/>
    <cellStyle name="20% - Accent2 6 2 2" xfId="4204" xr:uid="{9249AD92-C430-452F-B601-39767DF53924}"/>
    <cellStyle name="20% - Accent2 6 2 2 2" xfId="8338" xr:uid="{8295C672-0F7D-4DCC-B180-552185349003}"/>
    <cellStyle name="20% - Accent2 6 2 2 2 2" xfId="23496" xr:uid="{B12ECE8B-328C-4AEB-A8AD-C2A04A9FC3A8}"/>
    <cellStyle name="20% - Accent2 6 2 2 3" xfId="12472" xr:uid="{D9B4B221-74D5-4C19-978C-4F5FDBC84BE3}"/>
    <cellStyle name="20% - Accent2 6 2 2 4" xfId="15228" xr:uid="{9876DDFE-4FFA-41DD-B35A-C25F04908B63}"/>
    <cellStyle name="20% - Accent2 6 2 2 5" xfId="19362" xr:uid="{2EF32552-6EAC-4C30-AAA2-66A61CAF0464}"/>
    <cellStyle name="20% - Accent2 6 2 3" xfId="5582" xr:uid="{9089B4D6-FF22-4878-80F3-DBABBFD8AE2A}"/>
    <cellStyle name="20% - Accent2 6 2 3 2" xfId="9716" xr:uid="{57D222CA-CBBF-4D9C-A717-006F58D3C2D2}"/>
    <cellStyle name="20% - Accent2 6 2 3 2 2" xfId="24874" xr:uid="{4FA67C51-0A87-4BC8-A955-94ED407E26B4}"/>
    <cellStyle name="20% - Accent2 6 2 3 3" xfId="16606" xr:uid="{80BAF7F8-FD9D-4C35-A6DA-F5639FCA19BF}"/>
    <cellStyle name="20% - Accent2 6 2 3 4" xfId="20740" xr:uid="{91603366-1C9A-4B33-A299-3617AD4AD7F1}"/>
    <cellStyle name="20% - Accent2 6 2 4" xfId="6960" xr:uid="{CB972113-1C66-40E2-87E6-4286BE580F24}"/>
    <cellStyle name="20% - Accent2 6 2 4 2" xfId="22118" xr:uid="{C0365E6F-B8BA-46EB-BF05-97299F3BE142}"/>
    <cellStyle name="20% - Accent2 6 2 5" xfId="2826" xr:uid="{BA7CED36-FEC8-4F12-A7B3-67F7932FD8D1}"/>
    <cellStyle name="20% - Accent2 6 2 6" xfId="11094" xr:uid="{7E8E8456-C7E8-414E-AC11-7EFEE68A2016}"/>
    <cellStyle name="20% - Accent2 6 2 7" xfId="13850" xr:uid="{897E5651-F812-4551-9BEE-3E4F9D5ACCE5}"/>
    <cellStyle name="20% - Accent2 6 2 8" xfId="17984" xr:uid="{CBAC23B7-81F9-4D96-A0D3-3A4A463B0EC4}"/>
    <cellStyle name="20% - Accent2 6 3" xfId="928" xr:uid="{547F6E14-6622-4D3C-A159-1E8A759E03E5}"/>
    <cellStyle name="20% - Accent2 6 3 2" xfId="3760" xr:uid="{1E5D9A4D-7D7F-421A-BFB9-FBC1CD824EE4}"/>
    <cellStyle name="20% - Accent2 6 3 2 2" xfId="7894" xr:uid="{6966E419-40F6-4723-9D6F-4BBE9B210D53}"/>
    <cellStyle name="20% - Accent2 6 3 2 2 2" xfId="23052" xr:uid="{C010BB58-1B58-4DB6-85F7-B9220FAB858F}"/>
    <cellStyle name="20% - Accent2 6 3 2 3" xfId="12028" xr:uid="{C66EA98D-62CE-4B40-BE29-4927E9467BD9}"/>
    <cellStyle name="20% - Accent2 6 3 2 4" xfId="14784" xr:uid="{B4953165-BD33-4503-BF12-4AF523A38B31}"/>
    <cellStyle name="20% - Accent2 6 3 2 5" xfId="18918" xr:uid="{2D177713-C018-4979-8FA0-3171082B94A1}"/>
    <cellStyle name="20% - Accent2 6 3 3" xfId="5138" xr:uid="{4CE65BE2-A415-48E3-BAB4-A10F325D5C07}"/>
    <cellStyle name="20% - Accent2 6 3 3 2" xfId="9272" xr:uid="{9E054D94-4D92-4133-8BA7-BBB35F2F8CEF}"/>
    <cellStyle name="20% - Accent2 6 3 3 2 2" xfId="24430" xr:uid="{5FC2D694-AAB3-4093-86EE-A90783F11AA5}"/>
    <cellStyle name="20% - Accent2 6 3 3 3" xfId="16162" xr:uid="{E24BC81F-8706-46F7-961F-AD97100F9AD5}"/>
    <cellStyle name="20% - Accent2 6 3 3 4" xfId="20296" xr:uid="{19148743-FE28-41C9-AF42-AD102A93AAFA}"/>
    <cellStyle name="20% - Accent2 6 3 4" xfId="6516" xr:uid="{DF8BAE10-8B53-4D76-869F-01605774FB24}"/>
    <cellStyle name="20% - Accent2 6 3 4 2" xfId="21674" xr:uid="{28A3003C-D9A7-42F9-9A5E-BD62E184D089}"/>
    <cellStyle name="20% - Accent2 6 3 5" xfId="2382" xr:uid="{B98210DB-1443-47C2-B16F-65F937CB784E}"/>
    <cellStyle name="20% - Accent2 6 3 6" xfId="10650" xr:uid="{90F28C27-2964-4389-9A8E-D54BD0A1C8AF}"/>
    <cellStyle name="20% - Accent2 6 3 7" xfId="13406" xr:uid="{4C327053-1F6A-4600-962B-0D45B0E338A3}"/>
    <cellStyle name="20% - Accent2 6 3 8" xfId="17540" xr:uid="{FFD89C2B-B781-49DD-80E4-AA43531E06D6}"/>
    <cellStyle name="20% - Accent2 6 4" xfId="3301" xr:uid="{A3C31F48-AFF9-4D65-AAB0-A166FC4B360A}"/>
    <cellStyle name="20% - Accent2 6 4 2" xfId="7435" xr:uid="{49CFE6EA-D6D0-4DF5-848F-1FC2FA166E3F}"/>
    <cellStyle name="20% - Accent2 6 4 2 2" xfId="22593" xr:uid="{AC3405F5-5E65-491B-847C-0812F3E5D667}"/>
    <cellStyle name="20% - Accent2 6 4 3" xfId="11569" xr:uid="{6EC08C92-75E3-446F-AD45-2B4E656C874C}"/>
    <cellStyle name="20% - Accent2 6 4 4" xfId="14325" xr:uid="{F11FF43F-43C2-4CC5-A99F-3A1AA6552527}"/>
    <cellStyle name="20% - Accent2 6 4 5" xfId="18459" xr:uid="{D75AA8A4-570C-4558-875E-A796A40A1E40}"/>
    <cellStyle name="20% - Accent2 6 5" xfId="4679" xr:uid="{6C2B1768-7CDE-4944-8BC4-3A9C6F2B57CC}"/>
    <cellStyle name="20% - Accent2 6 5 2" xfId="8813" xr:uid="{17529745-030C-477C-837F-45B241ECD94F}"/>
    <cellStyle name="20% - Accent2 6 5 2 2" xfId="23971" xr:uid="{4A39854B-174B-4B6B-9696-A858F4D4C930}"/>
    <cellStyle name="20% - Accent2 6 5 3" xfId="15703" xr:uid="{D17FB168-8D77-4F29-9E22-52C259BA7891}"/>
    <cellStyle name="20% - Accent2 6 5 4" xfId="19837" xr:uid="{2D1F0EAA-2518-40C3-914E-817F088A7097}"/>
    <cellStyle name="20% - Accent2 6 6" xfId="6057" xr:uid="{955DA362-456A-40D5-8892-870746576A57}"/>
    <cellStyle name="20% - Accent2 6 6 2" xfId="21215" xr:uid="{A3264D4E-2E7D-4815-BD0C-4E40B3DF3BE0}"/>
    <cellStyle name="20% - Accent2 6 7" xfId="1923" xr:uid="{CBCE2466-0653-4A27-A26E-1D768C44A10B}"/>
    <cellStyle name="20% - Accent2 6 8" xfId="10191" xr:uid="{1F42C784-524A-47C0-B4E4-B0BC6971262A}"/>
    <cellStyle name="20% - Accent2 6 9" xfId="12947" xr:uid="{A235D007-DE61-48D8-99F9-77E029D6FEE2}"/>
    <cellStyle name="20% - Accent2 7" xfId="1415" xr:uid="{2D3421B4-DA05-486F-B2C1-7A00CC382053}"/>
    <cellStyle name="20% - Accent2 7 2" xfId="4183" xr:uid="{5BFD9EB8-3053-45FD-8EB9-981097BD90AB}"/>
    <cellStyle name="20% - Accent2 7 2 2" xfId="8317" xr:uid="{C56B2456-1491-4B88-8139-72CC808B96B0}"/>
    <cellStyle name="20% - Accent2 7 2 2 2" xfId="23475" xr:uid="{CBE18999-130A-4273-BBCE-846FF09A713E}"/>
    <cellStyle name="20% - Accent2 7 2 3" xfId="12451" xr:uid="{209863F7-A68C-4F68-957A-3DD9EC6FBCBD}"/>
    <cellStyle name="20% - Accent2 7 2 4" xfId="15207" xr:uid="{2DE5FD58-0C65-40D2-B855-E0AADA3B38AF}"/>
    <cellStyle name="20% - Accent2 7 2 5" xfId="19341" xr:uid="{5A35DDE0-E22C-4DBC-98A9-D28BB8B51F6F}"/>
    <cellStyle name="20% - Accent2 7 3" xfId="5561" xr:uid="{AAE428B3-3015-4398-9C37-0DBCDC03CF86}"/>
    <cellStyle name="20% - Accent2 7 3 2" xfId="9695" xr:uid="{EC2C2EE3-BF54-4906-A0DE-1B75D38F8C2E}"/>
    <cellStyle name="20% - Accent2 7 3 2 2" xfId="24853" xr:uid="{08DD22C3-1875-4F26-8598-2EDA6C66B559}"/>
    <cellStyle name="20% - Accent2 7 3 3" xfId="16585" xr:uid="{7EE863DE-5AAF-476B-B795-6D43077CA0D6}"/>
    <cellStyle name="20% - Accent2 7 3 4" xfId="20719" xr:uid="{B398514A-35FB-4FDC-AA22-9BF218C4CA7F}"/>
    <cellStyle name="20% - Accent2 7 4" xfId="6939" xr:uid="{6912D7A6-6CC3-490B-9066-54AE7C9048E8}"/>
    <cellStyle name="20% - Accent2 7 4 2" xfId="22097" xr:uid="{529D413F-0792-45FF-8EBF-F8FFF8853FE2}"/>
    <cellStyle name="20% - Accent2 7 5" xfId="2805" xr:uid="{33CA980A-FDAD-4C49-BEE8-C2513AF1F3C7}"/>
    <cellStyle name="20% - Accent2 7 6" xfId="11073" xr:uid="{9991F0CC-35A7-452E-8C15-557D5ED1D074}"/>
    <cellStyle name="20% - Accent2 7 7" xfId="13829" xr:uid="{F4D5CFF2-EB39-4249-B607-1AE86C042474}"/>
    <cellStyle name="20% - Accent2 7 8" xfId="17963" xr:uid="{83540EF7-BE84-496A-A17D-E1EB73500D2E}"/>
    <cellStyle name="20% - Accent2 8" xfId="861" xr:uid="{16998987-0012-44AE-A443-C388FCAF5E83}"/>
    <cellStyle name="20% - Accent2 8 2" xfId="3716" xr:uid="{676D87C2-AF4C-4CC3-A3B4-B2FDE6A239C4}"/>
    <cellStyle name="20% - Accent2 8 2 2" xfId="7850" xr:uid="{9776F054-2590-4C17-B33C-D1904262B7E7}"/>
    <cellStyle name="20% - Accent2 8 2 2 2" xfId="23008" xr:uid="{DC86FF09-E52A-4350-9F8B-9BFD3C1D20AC}"/>
    <cellStyle name="20% - Accent2 8 2 3" xfId="11984" xr:uid="{CE92CE42-0E99-43B0-A8B0-81429E130A0F}"/>
    <cellStyle name="20% - Accent2 8 2 4" xfId="14740" xr:uid="{64D243AB-AFE7-4C5C-BBCE-A24E072722A9}"/>
    <cellStyle name="20% - Accent2 8 2 5" xfId="18874" xr:uid="{23236BDC-D245-41AB-8A94-88B96EB04D1C}"/>
    <cellStyle name="20% - Accent2 8 3" xfId="5094" xr:uid="{D1D37E3D-FED3-4425-A976-E8A674074424}"/>
    <cellStyle name="20% - Accent2 8 3 2" xfId="9228" xr:uid="{D67C22AB-AC6E-487D-BF10-70CA0535A7BC}"/>
    <cellStyle name="20% - Accent2 8 3 2 2" xfId="24386" xr:uid="{74B27FE9-7C22-4BDE-AF1A-79F64EDB8B99}"/>
    <cellStyle name="20% - Accent2 8 3 3" xfId="16118" xr:uid="{27AC6622-4E16-4E6D-A819-09F88C0E0C16}"/>
    <cellStyle name="20% - Accent2 8 3 4" xfId="20252" xr:uid="{7F91DB21-6073-4841-B372-59EC47EC4904}"/>
    <cellStyle name="20% - Accent2 8 4" xfId="6472" xr:uid="{DA3C6FF9-4132-4136-8439-F68558E297E9}"/>
    <cellStyle name="20% - Accent2 8 4 2" xfId="21630" xr:uid="{67E5EDF4-1484-4403-99A3-F1A6B11DA04A}"/>
    <cellStyle name="20% - Accent2 8 5" xfId="2338" xr:uid="{85BB7FF3-5D91-455E-8F58-872554EEE004}"/>
    <cellStyle name="20% - Accent2 8 6" xfId="10606" xr:uid="{7D742D40-E9BF-472E-AD0A-1925F3826E04}"/>
    <cellStyle name="20% - Accent2 8 7" xfId="13362" xr:uid="{0A4C9D08-FC45-40D8-94E1-FAA7D2E53984}"/>
    <cellStyle name="20% - Accent2 8 8" xfId="17496" xr:uid="{FEF5BCFA-84F7-41C7-98C8-22E11691E870}"/>
    <cellStyle name="20% - Accent2 9" xfId="3233" xr:uid="{D0356C69-5906-444C-B730-6E122A24C146}"/>
    <cellStyle name="20% - Accent2 9 2" xfId="7367" xr:uid="{4D5F00C5-8A7E-412F-9AEB-F3AE222B8318}"/>
    <cellStyle name="20% - Accent2 9 2 2" xfId="22525" xr:uid="{BA030F59-58B0-4B9B-ADAA-D086A22AAC32}"/>
    <cellStyle name="20% - Accent2 9 3" xfId="11501" xr:uid="{BCB5166E-48DB-40EB-9C62-2B8B2BBEBA7C}"/>
    <cellStyle name="20% - Accent2 9 4" xfId="14257" xr:uid="{6F1BE564-0781-460C-9AF1-C811E86B3EA8}"/>
    <cellStyle name="20% - Accent2 9 5" xfId="18391" xr:uid="{9422DE45-9285-4047-9803-A49EFF01D352}"/>
    <cellStyle name="20% - Accent3" xfId="75" builtinId="38" customBuiltin="1"/>
    <cellStyle name="20% - Accent3 10" xfId="4613" xr:uid="{483602DC-715E-4F32-9626-97F033E9A153}"/>
    <cellStyle name="20% - Accent3 10 2" xfId="8747" xr:uid="{F10199D8-82C2-4EB7-9CFA-ED214C2568DD}"/>
    <cellStyle name="20% - Accent3 10 2 2" xfId="23905" xr:uid="{2CDD038C-712D-4110-B80E-F32DA8F9475C}"/>
    <cellStyle name="20% - Accent3 10 3" xfId="15637" xr:uid="{B928E5D9-BFA0-4EB7-89F6-B5E4F77FBD9E}"/>
    <cellStyle name="20% - Accent3 10 4" xfId="19771" xr:uid="{12908680-D2B4-46FC-962B-94445A43A27B}"/>
    <cellStyle name="20% - Accent3 11" xfId="5991" xr:uid="{5B421FFC-9F19-480A-974D-D019F2C81E76}"/>
    <cellStyle name="20% - Accent3 11 2" xfId="21149" xr:uid="{15B2473D-676D-4680-AE0A-94BBE1120C5A}"/>
    <cellStyle name="20% - Accent3 12" xfId="1857" xr:uid="{7587AB28-506B-4297-9B2F-E5793599B46E}"/>
    <cellStyle name="20% - Accent3 13" xfId="10125" xr:uid="{C1062400-98B9-45FE-A10F-1749D107C4A0}"/>
    <cellStyle name="20% - Accent3 14" xfId="12881" xr:uid="{17F229DF-D504-44F7-9059-2A1F7A9008DF}"/>
    <cellStyle name="20% - Accent3 15" xfId="17015" xr:uid="{55C5BF5D-07CA-4231-87EF-955F4E6F8E15}"/>
    <cellStyle name="20% - Accent3 2" xfId="408" xr:uid="{00000000-0005-0000-0000-000017000000}"/>
    <cellStyle name="20% - Accent3 2 10" xfId="1970" xr:uid="{C1EEA657-E6FB-4E69-BDEC-2D552B4E99C3}"/>
    <cellStyle name="20% - Accent3 2 11" xfId="10238" xr:uid="{DFAC2A2A-45AA-4776-8FF5-B0E952384C18}"/>
    <cellStyle name="20% - Accent3 2 12" xfId="12994" xr:uid="{92C6A6AA-EB2A-47AC-A759-54EBB66E48E1}"/>
    <cellStyle name="20% - Accent3 2 13" xfId="17128" xr:uid="{7EA67304-DACD-47F0-9E0A-A19FF492C006}"/>
    <cellStyle name="20% - Accent3 2 2" xfId="497" xr:uid="{00000000-0005-0000-0000-000018000000}"/>
    <cellStyle name="20% - Accent3 2 2 10" xfId="13081" xr:uid="{2391DE98-7439-4031-89F3-78F762E4082D}"/>
    <cellStyle name="20% - Accent3 2 2 11" xfId="17215" xr:uid="{E7E46E6D-D78D-49F1-87CD-E9FEB3D875C2}"/>
    <cellStyle name="20% - Accent3 2 2 2" xfId="661" xr:uid="{00000000-0005-0000-0000-000019000000}"/>
    <cellStyle name="20% - Accent3 2 2 2 10" xfId="17378" xr:uid="{CC8C38ED-8807-4189-AA36-DC28E8662B40}"/>
    <cellStyle name="20% - Accent3 2 2 2 2" xfId="1733" xr:uid="{9D79792E-54C7-41DA-9EB9-5F420231374B}"/>
    <cellStyle name="20% - Accent3 2 2 2 2 2" xfId="4500" xr:uid="{96C0AB2C-68AF-466D-932A-6F156C9739AB}"/>
    <cellStyle name="20% - Accent3 2 2 2 2 2 2" xfId="8634" xr:uid="{0EF53D45-49B8-4078-ADCB-0F7CA498F4B2}"/>
    <cellStyle name="20% - Accent3 2 2 2 2 2 2 2" xfId="23792" xr:uid="{DC3016F6-2F6D-482B-AE91-2E15C233967F}"/>
    <cellStyle name="20% - Accent3 2 2 2 2 2 3" xfId="12768" xr:uid="{07846EFA-8714-4D92-864D-F6C50FCB6F6B}"/>
    <cellStyle name="20% - Accent3 2 2 2 2 2 4" xfId="15524" xr:uid="{AD5B4160-2D46-430D-B5A1-7FC01404C4BB}"/>
    <cellStyle name="20% - Accent3 2 2 2 2 2 5" xfId="19658" xr:uid="{EBA40888-567A-40F9-9093-2E2A4F862F8F}"/>
    <cellStyle name="20% - Accent3 2 2 2 2 3" xfId="5878" xr:uid="{13B9C67C-E02A-499C-B5DC-3C023B3CC0A3}"/>
    <cellStyle name="20% - Accent3 2 2 2 2 3 2" xfId="10012" xr:uid="{9FF6C247-9F54-46B9-B5C8-4E145DC9E395}"/>
    <cellStyle name="20% - Accent3 2 2 2 2 3 2 2" xfId="25170" xr:uid="{28910339-4C6D-4DF9-811F-EA5E07641804}"/>
    <cellStyle name="20% - Accent3 2 2 2 2 3 3" xfId="16902" xr:uid="{5A84D573-04C0-49B8-B22F-1DBFD1BE713C}"/>
    <cellStyle name="20% - Accent3 2 2 2 2 3 4" xfId="21036" xr:uid="{34DE3ADE-FF5A-4837-9C29-01C0E515AE4B}"/>
    <cellStyle name="20% - Accent3 2 2 2 2 4" xfId="7256" xr:uid="{04FC4B41-EF71-4B64-86D2-05BA3A580F4C}"/>
    <cellStyle name="20% - Accent3 2 2 2 2 4 2" xfId="22414" xr:uid="{6DEB322E-2D6A-4258-B636-007C52668368}"/>
    <cellStyle name="20% - Accent3 2 2 2 2 5" xfId="3122" xr:uid="{F6A1F876-7C71-4321-9426-EF36E01A0CC0}"/>
    <cellStyle name="20% - Accent3 2 2 2 2 6" xfId="11390" xr:uid="{537366B5-568C-4D0C-A825-9B7FE1898683}"/>
    <cellStyle name="20% - Accent3 2 2 2 2 7" xfId="14146" xr:uid="{111D6631-972B-4CF6-80FA-C1E4ACF314B9}"/>
    <cellStyle name="20% - Accent3 2 2 2 2 8" xfId="18280" xr:uid="{262E6FAA-86D2-46FF-B90C-D71CC682F862}"/>
    <cellStyle name="20% - Accent3 2 2 2 3" xfId="1228" xr:uid="{EACBEFAB-6527-4322-9BE5-16C1EE4D542A}"/>
    <cellStyle name="20% - Accent3 2 2 2 3 2" xfId="4056" xr:uid="{2DFC71CC-2B63-4CA6-B1A8-B7243D67D815}"/>
    <cellStyle name="20% - Accent3 2 2 2 3 2 2" xfId="8190" xr:uid="{63BE35D0-AE36-4EA5-98A2-235D9F9E0236}"/>
    <cellStyle name="20% - Accent3 2 2 2 3 2 2 2" xfId="23348" xr:uid="{F5FACE0F-D5A5-4F12-AA0C-10EB2789DBE0}"/>
    <cellStyle name="20% - Accent3 2 2 2 3 2 3" xfId="12324" xr:uid="{7EAB9F32-0AD3-4C7B-BB56-42B2AB201F5D}"/>
    <cellStyle name="20% - Accent3 2 2 2 3 2 4" xfId="15080" xr:uid="{8AFC98C7-04FE-46C6-AEBF-7BC00FD03A0F}"/>
    <cellStyle name="20% - Accent3 2 2 2 3 2 5" xfId="19214" xr:uid="{26533444-1E80-48B6-AAC6-C039C6243951}"/>
    <cellStyle name="20% - Accent3 2 2 2 3 3" xfId="5434" xr:uid="{297B1668-D988-49D2-B335-7EE1A8F7D237}"/>
    <cellStyle name="20% - Accent3 2 2 2 3 3 2" xfId="9568" xr:uid="{CFE968C3-95DC-41C4-A721-077D39ECE6BF}"/>
    <cellStyle name="20% - Accent3 2 2 2 3 3 2 2" xfId="24726" xr:uid="{29DF893D-594D-4C31-BD97-26ACDAA29236}"/>
    <cellStyle name="20% - Accent3 2 2 2 3 3 3" xfId="16458" xr:uid="{D6FEDA61-1D5F-4728-A5C7-CD510865C5BF}"/>
    <cellStyle name="20% - Accent3 2 2 2 3 3 4" xfId="20592" xr:uid="{E8854F30-CEC8-440B-9420-3A91E27EA120}"/>
    <cellStyle name="20% - Accent3 2 2 2 3 4" xfId="6812" xr:uid="{B216C9F8-1292-46FF-BA7A-05E39739B382}"/>
    <cellStyle name="20% - Accent3 2 2 2 3 4 2" xfId="21970" xr:uid="{449C3FB2-092C-4E4F-9E8D-703ABD00EEE4}"/>
    <cellStyle name="20% - Accent3 2 2 2 3 5" xfId="2678" xr:uid="{4ED346AD-6463-44EA-9045-34FDF7902B6B}"/>
    <cellStyle name="20% - Accent3 2 2 2 3 6" xfId="10946" xr:uid="{2605BD50-0081-4A50-8D25-2F93EC098DA7}"/>
    <cellStyle name="20% - Accent3 2 2 2 3 7" xfId="13702" xr:uid="{A5F7413D-9BD1-4AED-8A81-230E963EDDE0}"/>
    <cellStyle name="20% - Accent3 2 2 2 3 8" xfId="17836" xr:uid="{29333F0A-B321-4A26-B1B4-8A3433F8D0F8}"/>
    <cellStyle name="20% - Accent3 2 2 2 4" xfId="3598" xr:uid="{3E2637B1-563D-4082-AD82-21E8DC1AC037}"/>
    <cellStyle name="20% - Accent3 2 2 2 4 2" xfId="7732" xr:uid="{16EC58DA-6E94-442E-BB66-597CFAA7034D}"/>
    <cellStyle name="20% - Accent3 2 2 2 4 2 2" xfId="22890" xr:uid="{B4925729-E826-4713-80F8-5377D21156CE}"/>
    <cellStyle name="20% - Accent3 2 2 2 4 3" xfId="11866" xr:uid="{D106FA82-CED1-41AD-B731-4D01246CC0D2}"/>
    <cellStyle name="20% - Accent3 2 2 2 4 4" xfId="14622" xr:uid="{09165294-044E-4C19-B979-BB3E7EA65C15}"/>
    <cellStyle name="20% - Accent3 2 2 2 4 5" xfId="18756" xr:uid="{D7A4D31A-CB1E-437F-8D20-F4D190BBB55C}"/>
    <cellStyle name="20% - Accent3 2 2 2 5" xfId="4976" xr:uid="{C9C135F0-DF23-4AA4-BFBA-C0F2E8FF5D3D}"/>
    <cellStyle name="20% - Accent3 2 2 2 5 2" xfId="9110" xr:uid="{7ACFB2AF-0913-46B1-8C60-3E5D90E98151}"/>
    <cellStyle name="20% - Accent3 2 2 2 5 2 2" xfId="24268" xr:uid="{FFACFA72-41E9-4D7B-83EF-A551D068806B}"/>
    <cellStyle name="20% - Accent3 2 2 2 5 3" xfId="16000" xr:uid="{83D32C4B-815B-4788-A35C-3BE5E6826957}"/>
    <cellStyle name="20% - Accent3 2 2 2 5 4" xfId="20134" xr:uid="{6291BF74-4987-4EC4-B205-3C7BAB61DCF1}"/>
    <cellStyle name="20% - Accent3 2 2 2 6" xfId="6354" xr:uid="{2A8D87C0-D988-474D-B7E3-6F8966CF1B3B}"/>
    <cellStyle name="20% - Accent3 2 2 2 6 2" xfId="21512" xr:uid="{13449C5C-0EFF-4FD5-BD4F-64FE736FF206}"/>
    <cellStyle name="20% - Accent3 2 2 2 7" xfId="2220" xr:uid="{067C1C05-E708-494A-AD6F-1660B2A61F9E}"/>
    <cellStyle name="20% - Accent3 2 2 2 8" xfId="10488" xr:uid="{F0CC157F-83B7-4EEF-B43D-9FE59B4EF38B}"/>
    <cellStyle name="20% - Accent3 2 2 2 9" xfId="13244" xr:uid="{AA01621C-08CD-4A52-A076-8CD67B803A11}"/>
    <cellStyle name="20% - Accent3 2 2 3" xfId="1570" xr:uid="{431B4FC8-2340-4D70-B2BC-DA01F643134B}"/>
    <cellStyle name="20% - Accent3 2 2 3 2" xfId="4337" xr:uid="{F691D42B-AD2E-4EC2-92A5-69D6BC4E2CFD}"/>
    <cellStyle name="20% - Accent3 2 2 3 2 2" xfId="8471" xr:uid="{B91C4943-003F-47DF-8557-6BFD57F6E238}"/>
    <cellStyle name="20% - Accent3 2 2 3 2 2 2" xfId="23629" xr:uid="{0B153821-7791-4205-A353-F48314E04F88}"/>
    <cellStyle name="20% - Accent3 2 2 3 2 3" xfId="12605" xr:uid="{FC904F39-AEB7-454C-AFF3-D50102C4A80F}"/>
    <cellStyle name="20% - Accent3 2 2 3 2 4" xfId="15361" xr:uid="{0E7E8271-39BC-4629-A39B-DD1E74918DAB}"/>
    <cellStyle name="20% - Accent3 2 2 3 2 5" xfId="19495" xr:uid="{6051BCD0-C43D-4511-825B-08A0159E5A8B}"/>
    <cellStyle name="20% - Accent3 2 2 3 3" xfId="5715" xr:uid="{60904F2F-45DA-436A-86D7-5C30957A57F8}"/>
    <cellStyle name="20% - Accent3 2 2 3 3 2" xfId="9849" xr:uid="{B15340F0-7E4B-4D68-B198-A4748F139684}"/>
    <cellStyle name="20% - Accent3 2 2 3 3 2 2" xfId="25007" xr:uid="{7B5EC9E1-3842-4E79-8FFF-55AE6A79352D}"/>
    <cellStyle name="20% - Accent3 2 2 3 3 3" xfId="16739" xr:uid="{53328F28-9DC9-43EC-905C-7FF8ECAED11A}"/>
    <cellStyle name="20% - Accent3 2 2 3 3 4" xfId="20873" xr:uid="{FF8BA1D3-7D46-478D-A1E2-B699187FED67}"/>
    <cellStyle name="20% - Accent3 2 2 3 4" xfId="7093" xr:uid="{FF9D1D9E-49C4-480B-90E0-EF0BCA5F30E3}"/>
    <cellStyle name="20% - Accent3 2 2 3 4 2" xfId="22251" xr:uid="{253CCFD4-168F-4BC3-87E0-517CA16C47F1}"/>
    <cellStyle name="20% - Accent3 2 2 3 5" xfId="2959" xr:uid="{BDD37AA0-1310-40CB-B1C8-389DF66CD301}"/>
    <cellStyle name="20% - Accent3 2 2 3 6" xfId="11227" xr:uid="{B36EE05A-38EF-49C8-987D-510966BDA291}"/>
    <cellStyle name="20% - Accent3 2 2 3 7" xfId="13983" xr:uid="{13E1F7A9-4E5C-49C2-B0BF-1029A229D754}"/>
    <cellStyle name="20% - Accent3 2 2 3 8" xfId="18117" xr:uid="{FC108E13-A7AC-4BBC-9D4E-886DD532BC3B}"/>
    <cellStyle name="20% - Accent3 2 2 4" xfId="1065" xr:uid="{78271956-4666-4518-8204-21397CE6526A}"/>
    <cellStyle name="20% - Accent3 2 2 4 2" xfId="3893" xr:uid="{0F1552B9-96E6-409B-AAEC-4909759011B9}"/>
    <cellStyle name="20% - Accent3 2 2 4 2 2" xfId="8027" xr:uid="{051C92DE-1246-497C-821C-C68BABEC8EF0}"/>
    <cellStyle name="20% - Accent3 2 2 4 2 2 2" xfId="23185" xr:uid="{F3F3EAAE-D34B-4CD0-978C-1F42293F3705}"/>
    <cellStyle name="20% - Accent3 2 2 4 2 3" xfId="12161" xr:uid="{6AA9DBCF-8E04-495D-B17F-46FE84A4790E}"/>
    <cellStyle name="20% - Accent3 2 2 4 2 4" xfId="14917" xr:uid="{00B529F3-EDAB-449D-A8B4-D2841FDD3638}"/>
    <cellStyle name="20% - Accent3 2 2 4 2 5" xfId="19051" xr:uid="{53D996EE-7EAE-401F-891D-E01A084132F0}"/>
    <cellStyle name="20% - Accent3 2 2 4 3" xfId="5271" xr:uid="{F287B1FD-4522-498D-9AE4-084A0782FB6F}"/>
    <cellStyle name="20% - Accent3 2 2 4 3 2" xfId="9405" xr:uid="{7EB8BC94-66D2-4450-A908-43E011DF251D}"/>
    <cellStyle name="20% - Accent3 2 2 4 3 2 2" xfId="24563" xr:uid="{F3174AC4-3166-4270-9DB1-1833C804528F}"/>
    <cellStyle name="20% - Accent3 2 2 4 3 3" xfId="16295" xr:uid="{E9CA11A2-A063-40D6-8935-3B7822EAE6B6}"/>
    <cellStyle name="20% - Accent3 2 2 4 3 4" xfId="20429" xr:uid="{BB152E0E-3613-4163-94B6-CFB7E09298F9}"/>
    <cellStyle name="20% - Accent3 2 2 4 4" xfId="6649" xr:uid="{FD912165-58EB-47F1-B4BA-1D44CB6A75B3}"/>
    <cellStyle name="20% - Accent3 2 2 4 4 2" xfId="21807" xr:uid="{1F5EE6CB-16D1-48CC-AF33-4374A4E5D9F5}"/>
    <cellStyle name="20% - Accent3 2 2 4 5" xfId="2515" xr:uid="{FF848FD9-19B1-4429-976C-494070F5C519}"/>
    <cellStyle name="20% - Accent3 2 2 4 6" xfId="10783" xr:uid="{0D3C6AF7-96DD-414C-BE02-002AEF68FEE6}"/>
    <cellStyle name="20% - Accent3 2 2 4 7" xfId="13539" xr:uid="{AB2CC41F-D847-40FC-A46C-03355E71574E}"/>
    <cellStyle name="20% - Accent3 2 2 4 8" xfId="17673" xr:uid="{75D86969-CFA0-4F01-89A8-4585954F08CA}"/>
    <cellStyle name="20% - Accent3 2 2 5" xfId="3435" xr:uid="{58579B20-5575-4582-9B55-CBDE46441D26}"/>
    <cellStyle name="20% - Accent3 2 2 5 2" xfId="7569" xr:uid="{339E6DF8-D7B1-45BC-9E1A-EF2432136443}"/>
    <cellStyle name="20% - Accent3 2 2 5 2 2" xfId="22727" xr:uid="{22F15DF4-BA5F-4B23-B870-847DC0E8AB0F}"/>
    <cellStyle name="20% - Accent3 2 2 5 3" xfId="11703" xr:uid="{E7E47630-F836-4499-8731-8E1677E30B31}"/>
    <cellStyle name="20% - Accent3 2 2 5 4" xfId="14459" xr:uid="{BFCA8036-4205-48BD-A9FB-0377B354FBD0}"/>
    <cellStyle name="20% - Accent3 2 2 5 5" xfId="18593" xr:uid="{66ED03CE-4D20-4185-A9C1-7A20D936E499}"/>
    <cellStyle name="20% - Accent3 2 2 6" xfId="4813" xr:uid="{D887C7D3-1204-4626-9E8D-CD03EA3CDBFB}"/>
    <cellStyle name="20% - Accent3 2 2 6 2" xfId="8947" xr:uid="{BEEC2477-BF0B-4632-873E-401981F5B5B5}"/>
    <cellStyle name="20% - Accent3 2 2 6 2 2" xfId="24105" xr:uid="{7AE5FE64-147B-47AE-8DB4-C1310E966D53}"/>
    <cellStyle name="20% - Accent3 2 2 6 3" xfId="15837" xr:uid="{B80D52D0-86CA-435E-8991-CE615BBDCFBD}"/>
    <cellStyle name="20% - Accent3 2 2 6 4" xfId="19971" xr:uid="{3A7E41D2-9F33-4C4D-9BDB-DACE855E65AA}"/>
    <cellStyle name="20% - Accent3 2 2 7" xfId="6191" xr:uid="{CFF7C87C-651F-44F7-A0BA-3E50D5A89F38}"/>
    <cellStyle name="20% - Accent3 2 2 7 2" xfId="21349" xr:uid="{9D25EB8C-D1E0-413D-9C0B-706D80DFC3D0}"/>
    <cellStyle name="20% - Accent3 2 2 8" xfId="2057" xr:uid="{E3BB26EF-3D0F-4E19-B5C3-34C09896B786}"/>
    <cellStyle name="20% - Accent3 2 2 9" xfId="10325" xr:uid="{62784A46-23D3-408B-8AF3-47D7C6D6D845}"/>
    <cellStyle name="20% - Accent3 2 3" xfId="574" xr:uid="{00000000-0005-0000-0000-00001A000000}"/>
    <cellStyle name="20% - Accent3 2 3 10" xfId="17291" xr:uid="{0CAB8A27-D7FF-46DD-ADD8-A54886579476}"/>
    <cellStyle name="20% - Accent3 2 3 2" xfId="1646" xr:uid="{E8CE6C5C-5100-4A4C-9F0C-0801B0AB0A2E}"/>
    <cellStyle name="20% - Accent3 2 3 2 2" xfId="4413" xr:uid="{70F9C76F-D83F-4F51-8EBE-EE12B95E7E6B}"/>
    <cellStyle name="20% - Accent3 2 3 2 2 2" xfId="8547" xr:uid="{06DB6907-11B7-4A58-A02E-92197A9386F2}"/>
    <cellStyle name="20% - Accent3 2 3 2 2 2 2" xfId="23705" xr:uid="{75E24BA9-61A8-4E21-A026-0043E7B6A371}"/>
    <cellStyle name="20% - Accent3 2 3 2 2 3" xfId="12681" xr:uid="{BCD47EC6-3D64-400A-8A71-885331B1292E}"/>
    <cellStyle name="20% - Accent3 2 3 2 2 4" xfId="15437" xr:uid="{EB9BA135-1BD2-4639-91F0-8DE005D066CE}"/>
    <cellStyle name="20% - Accent3 2 3 2 2 5" xfId="19571" xr:uid="{E6907A79-EC9F-4B7A-A19B-4B5FB99EFE2C}"/>
    <cellStyle name="20% - Accent3 2 3 2 3" xfId="5791" xr:uid="{121622FF-2040-449B-9B3F-EF2899E88CA5}"/>
    <cellStyle name="20% - Accent3 2 3 2 3 2" xfId="9925" xr:uid="{93E5E104-EE5F-4D5A-9F75-F817BB2C1D1F}"/>
    <cellStyle name="20% - Accent3 2 3 2 3 2 2" xfId="25083" xr:uid="{2AEA40B8-FD8D-46EF-A1DB-7706236C5A63}"/>
    <cellStyle name="20% - Accent3 2 3 2 3 3" xfId="16815" xr:uid="{0C3CB75C-59E7-49FA-9AB3-68356E917DB7}"/>
    <cellStyle name="20% - Accent3 2 3 2 3 4" xfId="20949" xr:uid="{D64B8D0F-C75E-4AC4-8605-C7CCB53C8B33}"/>
    <cellStyle name="20% - Accent3 2 3 2 4" xfId="7169" xr:uid="{B90D160A-32C9-468D-8BC5-68171382D9CD}"/>
    <cellStyle name="20% - Accent3 2 3 2 4 2" xfId="22327" xr:uid="{1BF0E19F-2A49-4870-B6A0-4AEFA2C506D5}"/>
    <cellStyle name="20% - Accent3 2 3 2 5" xfId="3035" xr:uid="{CEFC0CB8-BB14-4374-BB65-61A5FEF5FA62}"/>
    <cellStyle name="20% - Accent3 2 3 2 6" xfId="11303" xr:uid="{E99CBA78-A9D0-4843-A1DE-747E3B54A56D}"/>
    <cellStyle name="20% - Accent3 2 3 2 7" xfId="14059" xr:uid="{253E3B0D-DD21-4E37-BDA2-81D010BDDAC6}"/>
    <cellStyle name="20% - Accent3 2 3 2 8" xfId="18193" xr:uid="{0D445406-0C95-40F9-92BE-95F44657BA4B}"/>
    <cellStyle name="20% - Accent3 2 3 3" xfId="1141" xr:uid="{7E8971BC-7CE8-42F4-8E3A-35C013480EAD}"/>
    <cellStyle name="20% - Accent3 2 3 3 2" xfId="3969" xr:uid="{E4BD6ABC-64A1-435E-93AE-4D13115859C0}"/>
    <cellStyle name="20% - Accent3 2 3 3 2 2" xfId="8103" xr:uid="{A852F136-8B07-4C3A-B7AC-05E282CB61DB}"/>
    <cellStyle name="20% - Accent3 2 3 3 2 2 2" xfId="23261" xr:uid="{9C867A5C-C198-4BF8-AE1C-E136D2D61C2E}"/>
    <cellStyle name="20% - Accent3 2 3 3 2 3" xfId="12237" xr:uid="{5397880E-76C6-4802-B84D-178E706D7B1B}"/>
    <cellStyle name="20% - Accent3 2 3 3 2 4" xfId="14993" xr:uid="{9C6E9D5D-08EA-4669-889B-3E8B3C940D02}"/>
    <cellStyle name="20% - Accent3 2 3 3 2 5" xfId="19127" xr:uid="{4570644D-1310-4A09-82A4-90CD721CE848}"/>
    <cellStyle name="20% - Accent3 2 3 3 3" xfId="5347" xr:uid="{0E5F7554-550E-4679-9ACE-0D0B86F2DC68}"/>
    <cellStyle name="20% - Accent3 2 3 3 3 2" xfId="9481" xr:uid="{FF4BA32E-4C42-4450-9DD0-BA6BAA86D617}"/>
    <cellStyle name="20% - Accent3 2 3 3 3 2 2" xfId="24639" xr:uid="{48A28E04-129D-405D-8891-0B245D61F2B6}"/>
    <cellStyle name="20% - Accent3 2 3 3 3 3" xfId="16371" xr:uid="{4784143F-AA9C-4834-80F8-977A7DB2B108}"/>
    <cellStyle name="20% - Accent3 2 3 3 3 4" xfId="20505" xr:uid="{A13A41A3-B386-4697-88DB-DC0E7BC80C0A}"/>
    <cellStyle name="20% - Accent3 2 3 3 4" xfId="6725" xr:uid="{00673E19-C7F0-4B4B-A608-26DEDA205570}"/>
    <cellStyle name="20% - Accent3 2 3 3 4 2" xfId="21883" xr:uid="{E7FA540E-10F2-45DF-A607-BA989B2972EA}"/>
    <cellStyle name="20% - Accent3 2 3 3 5" xfId="2591" xr:uid="{6196E538-821A-4A10-A63C-BAEBCD960F3D}"/>
    <cellStyle name="20% - Accent3 2 3 3 6" xfId="10859" xr:uid="{CCC1CAFE-7F54-4098-96DA-E80725110A19}"/>
    <cellStyle name="20% - Accent3 2 3 3 7" xfId="13615" xr:uid="{CB96036A-D246-4B37-8A8E-95E9652C9861}"/>
    <cellStyle name="20% - Accent3 2 3 3 8" xfId="17749" xr:uid="{7C37FB48-E551-4C96-A81F-55A3D052F726}"/>
    <cellStyle name="20% - Accent3 2 3 4" xfId="3511" xr:uid="{FC65BD74-F140-4B42-B075-B3E7C8FCC178}"/>
    <cellStyle name="20% - Accent3 2 3 4 2" xfId="7645" xr:uid="{15493956-A682-4FBC-A895-520732516A16}"/>
    <cellStyle name="20% - Accent3 2 3 4 2 2" xfId="22803" xr:uid="{D125BE19-6492-4836-B939-04B25E016B8C}"/>
    <cellStyle name="20% - Accent3 2 3 4 3" xfId="11779" xr:uid="{F232FA40-0CF7-4470-9FE6-9FE168C84F9C}"/>
    <cellStyle name="20% - Accent3 2 3 4 4" xfId="14535" xr:uid="{7D6703EE-778C-4227-854C-FB301156F9A7}"/>
    <cellStyle name="20% - Accent3 2 3 4 5" xfId="18669" xr:uid="{205C065F-C348-483B-B232-46E08326E7F5}"/>
    <cellStyle name="20% - Accent3 2 3 5" xfId="4889" xr:uid="{501B313D-93D2-482F-A6D1-65858383779C}"/>
    <cellStyle name="20% - Accent3 2 3 5 2" xfId="9023" xr:uid="{1E03055B-E49B-4894-8AEC-DA8000AA5405}"/>
    <cellStyle name="20% - Accent3 2 3 5 2 2" xfId="24181" xr:uid="{F4506F3D-AA35-479F-AB12-1AE37B3677BF}"/>
    <cellStyle name="20% - Accent3 2 3 5 3" xfId="15913" xr:uid="{10BE902A-D7AF-4CF9-8437-081283BDE3B3}"/>
    <cellStyle name="20% - Accent3 2 3 5 4" xfId="20047" xr:uid="{6D3713D7-6424-4AF1-96CD-0E8798E2678D}"/>
    <cellStyle name="20% - Accent3 2 3 6" xfId="6267" xr:uid="{828CC6FC-9814-4457-B8B4-9AC0FD0833EA}"/>
    <cellStyle name="20% - Accent3 2 3 6 2" xfId="21425" xr:uid="{61B94E8B-6820-42DF-B162-2EED13C3F454}"/>
    <cellStyle name="20% - Accent3 2 3 7" xfId="2133" xr:uid="{B20CC800-4E30-4387-954C-A13B453B279A}"/>
    <cellStyle name="20% - Accent3 2 3 8" xfId="10401" xr:uid="{90870776-4C03-4562-B964-77DB19AA6996}"/>
    <cellStyle name="20% - Accent3 2 3 9" xfId="13157" xr:uid="{CB491B5A-E80B-4712-A0AB-DC1C97013EC6}"/>
    <cellStyle name="20% - Accent3 2 4" xfId="816" xr:uid="{00000000-0005-0000-0000-00001B000000}"/>
    <cellStyle name="20% - Accent3 2 4 2" xfId="1332" xr:uid="{2E7226BA-FBB0-485C-A9E1-E32679B087CC}"/>
    <cellStyle name="20% - Accent3 2 5" xfId="1483" xr:uid="{A1F21771-74B7-4A55-93DF-CAD273B05E76}"/>
    <cellStyle name="20% - Accent3 2 5 2" xfId="4250" xr:uid="{4E9CB3D7-21CE-42E6-B8F7-1EBFBB2F398F}"/>
    <cellStyle name="20% - Accent3 2 5 2 2" xfId="8384" xr:uid="{90531A95-EC3C-4A7B-9FC4-BF9F6264EA9A}"/>
    <cellStyle name="20% - Accent3 2 5 2 2 2" xfId="23542" xr:uid="{E6E76003-A5D2-46DF-A824-C2D98718C01D}"/>
    <cellStyle name="20% - Accent3 2 5 2 3" xfId="12518" xr:uid="{1C918D26-07C6-41CA-A582-1EA5CAFB259B}"/>
    <cellStyle name="20% - Accent3 2 5 2 4" xfId="15274" xr:uid="{3C82FFB6-2914-4DCC-BBFE-0C160D5EA190}"/>
    <cellStyle name="20% - Accent3 2 5 2 5" xfId="19408" xr:uid="{E5473939-99B1-408A-A263-49E39E3EBF07}"/>
    <cellStyle name="20% - Accent3 2 5 3" xfId="5628" xr:uid="{BA700DF6-99A2-4EC4-B514-6C7022B48F42}"/>
    <cellStyle name="20% - Accent3 2 5 3 2" xfId="9762" xr:uid="{6A0141E2-6FCC-4B27-903A-95777A6351E9}"/>
    <cellStyle name="20% - Accent3 2 5 3 2 2" xfId="24920" xr:uid="{B36F7282-842C-43B3-A26B-FB817339644A}"/>
    <cellStyle name="20% - Accent3 2 5 3 3" xfId="16652" xr:uid="{CC415D61-B6BD-4C9D-AC05-8AAA43D29B55}"/>
    <cellStyle name="20% - Accent3 2 5 3 4" xfId="20786" xr:uid="{B30FF0C2-63C2-4C1F-A0D9-E4E610B0166C}"/>
    <cellStyle name="20% - Accent3 2 5 4" xfId="7006" xr:uid="{6E4EA338-B911-4AEF-B308-67BBC9ECB6CF}"/>
    <cellStyle name="20% - Accent3 2 5 4 2" xfId="22164" xr:uid="{16BEE3F8-7BE9-4528-9E10-BE292099FD16}"/>
    <cellStyle name="20% - Accent3 2 5 5" xfId="2872" xr:uid="{D0127007-A9EE-4485-9A2C-7208B15830C8}"/>
    <cellStyle name="20% - Accent3 2 5 6" xfId="11140" xr:uid="{084CBEB6-CB8A-4040-AB81-59B1FE37E819}"/>
    <cellStyle name="20% - Accent3 2 5 7" xfId="13896" xr:uid="{1A3B3497-97B3-4C6D-888C-49CD23F737D8}"/>
    <cellStyle name="20% - Accent3 2 5 8" xfId="18030" xr:uid="{19E6926F-C615-4FD0-859A-520053BA755E}"/>
    <cellStyle name="20% - Accent3 2 6" xfId="978" xr:uid="{1D77E382-D0A3-47C0-99F0-51AE38CC996E}"/>
    <cellStyle name="20% - Accent3 2 6 2" xfId="3806" xr:uid="{A5466415-ED72-4A93-A1EB-812A3AB00A3A}"/>
    <cellStyle name="20% - Accent3 2 6 2 2" xfId="7940" xr:uid="{7C6C4842-4987-4F76-9B58-53F4F32E6269}"/>
    <cellStyle name="20% - Accent3 2 6 2 2 2" xfId="23098" xr:uid="{A14FE3BA-CC04-45B4-98F4-64C79CBCDE94}"/>
    <cellStyle name="20% - Accent3 2 6 2 3" xfId="12074" xr:uid="{64E284D5-40DE-4716-8704-1D3BEECB5FAD}"/>
    <cellStyle name="20% - Accent3 2 6 2 4" xfId="14830" xr:uid="{7BC49DE2-6C4A-4551-BDCC-F389F966EF10}"/>
    <cellStyle name="20% - Accent3 2 6 2 5" xfId="18964" xr:uid="{1CC0D6B4-B209-4F4B-B14E-6E8BD1F7DEA7}"/>
    <cellStyle name="20% - Accent3 2 6 3" xfId="5184" xr:uid="{CDA7BC54-5775-4FDB-85F9-5925756AD144}"/>
    <cellStyle name="20% - Accent3 2 6 3 2" xfId="9318" xr:uid="{B08E383B-D8B6-49A4-BAFA-F8129B6ACFCF}"/>
    <cellStyle name="20% - Accent3 2 6 3 2 2" xfId="24476" xr:uid="{B8060FBB-BCEA-45B9-ACE6-4EB35208FCC7}"/>
    <cellStyle name="20% - Accent3 2 6 3 3" xfId="16208" xr:uid="{BA0320D6-C580-413E-983C-0F4966248EE8}"/>
    <cellStyle name="20% - Accent3 2 6 3 4" xfId="20342" xr:uid="{5CAB507F-EA6F-459D-85A9-90D1105E2000}"/>
    <cellStyle name="20% - Accent3 2 6 4" xfId="6562" xr:uid="{C11A1A98-1347-4337-8A54-4C5130BF8B3D}"/>
    <cellStyle name="20% - Accent3 2 6 4 2" xfId="21720" xr:uid="{6E63CC17-D9E7-42AD-9376-4432B0E45F3C}"/>
    <cellStyle name="20% - Accent3 2 6 5" xfId="2428" xr:uid="{9DD84774-54ED-4D01-A5CE-F0277AA0D3ED}"/>
    <cellStyle name="20% - Accent3 2 6 6" xfId="10696" xr:uid="{449C23FC-02CB-4556-885F-6F3FFD138B5E}"/>
    <cellStyle name="20% - Accent3 2 6 7" xfId="13452" xr:uid="{77FF5614-254E-445D-8F2A-E750DA70F980}"/>
    <cellStyle name="20% - Accent3 2 6 8" xfId="17586" xr:uid="{39263997-8BBF-4861-AD9B-F29C63E6E78D}"/>
    <cellStyle name="20% - Accent3 2 7" xfId="3348" xr:uid="{EC1BFB8D-38ED-4600-B782-FCF2520A42C6}"/>
    <cellStyle name="20% - Accent3 2 7 2" xfId="7482" xr:uid="{E287AB6E-D4CE-49FA-89B1-534312D35D2A}"/>
    <cellStyle name="20% - Accent3 2 7 2 2" xfId="22640" xr:uid="{8422CA71-556E-4702-BD94-4FDF483ED9A5}"/>
    <cellStyle name="20% - Accent3 2 7 3" xfId="11616" xr:uid="{2B208EB5-131F-4C5D-8740-731B1488F501}"/>
    <cellStyle name="20% - Accent3 2 7 4" xfId="14372" xr:uid="{86EA7074-CD02-45BE-9D33-5DD14E7EE6F1}"/>
    <cellStyle name="20% - Accent3 2 7 5" xfId="18506" xr:uid="{4819E546-4CD7-4953-BB71-78D5F5571C67}"/>
    <cellStyle name="20% - Accent3 2 8" xfId="4726" xr:uid="{248C676C-C1CB-4091-92A7-E5054F4B0888}"/>
    <cellStyle name="20% - Accent3 2 8 2" xfId="8860" xr:uid="{37155D0A-959E-42A6-9F9E-804F13D54513}"/>
    <cellStyle name="20% - Accent3 2 8 2 2" xfId="24018" xr:uid="{4D3BFDBD-7E16-4A48-BCF2-3E4E137E632B}"/>
    <cellStyle name="20% - Accent3 2 8 3" xfId="15750" xr:uid="{C5E46DF1-C12F-4866-B2B7-47D252F95D5A}"/>
    <cellStyle name="20% - Accent3 2 8 4" xfId="19884" xr:uid="{3AE56D69-0C3C-4643-8B4B-46F167DD6D1D}"/>
    <cellStyle name="20% - Accent3 2 9" xfId="6104" xr:uid="{34B60785-9EC7-42F6-A338-E2C9A3BA01D5}"/>
    <cellStyle name="20% - Accent3 2 9 2" xfId="21262" xr:uid="{D6D1EB35-7119-4178-BD80-60C0D83993F1}"/>
    <cellStyle name="20% - Accent3 3" xfId="443" xr:uid="{00000000-0005-0000-0000-00001C000000}"/>
    <cellStyle name="20% - Accent3 3 10" xfId="13028" xr:uid="{F3ECC67E-56B5-45EE-8475-6B4DA48B4F07}"/>
    <cellStyle name="20% - Accent3 3 11" xfId="17162" xr:uid="{A46E0BEF-48A0-48D5-9FFB-4DE60C50A278}"/>
    <cellStyle name="20% - Accent3 3 2" xfId="608" xr:uid="{00000000-0005-0000-0000-00001D000000}"/>
    <cellStyle name="20% - Accent3 3 2 10" xfId="17325" xr:uid="{9DE33BAC-3303-44C6-98DF-F386E5264F77}"/>
    <cellStyle name="20% - Accent3 3 2 2" xfId="1680" xr:uid="{014D4757-BB72-4A13-98A7-8FA260F17F41}"/>
    <cellStyle name="20% - Accent3 3 2 2 2" xfId="4447" xr:uid="{8EA4E493-FA5F-4FCC-AC80-C8157CA7B09A}"/>
    <cellStyle name="20% - Accent3 3 2 2 2 2" xfId="8581" xr:uid="{D6D492F2-EA0E-4886-AFEF-0202E16AD69F}"/>
    <cellStyle name="20% - Accent3 3 2 2 2 2 2" xfId="23739" xr:uid="{7BA7D169-B5C6-4A89-80F6-E39BC192304B}"/>
    <cellStyle name="20% - Accent3 3 2 2 2 3" xfId="12715" xr:uid="{FC635938-4FBD-46C6-8CAF-DF2BE035B883}"/>
    <cellStyle name="20% - Accent3 3 2 2 2 4" xfId="15471" xr:uid="{8CE8575B-B9E0-45E3-9757-1AB9DFC83E8A}"/>
    <cellStyle name="20% - Accent3 3 2 2 2 5" xfId="19605" xr:uid="{8B4351B6-83F5-4B51-9C8B-8133BB336A18}"/>
    <cellStyle name="20% - Accent3 3 2 2 3" xfId="5825" xr:uid="{9919C868-2F07-44C1-BD6F-5A46F8808ABD}"/>
    <cellStyle name="20% - Accent3 3 2 2 3 2" xfId="9959" xr:uid="{04092F44-91F6-497F-9619-AC28F896EBC7}"/>
    <cellStyle name="20% - Accent3 3 2 2 3 2 2" xfId="25117" xr:uid="{B1AA8010-EF38-4D5F-B5A4-5C91A60B7E63}"/>
    <cellStyle name="20% - Accent3 3 2 2 3 3" xfId="16849" xr:uid="{23E9259C-0B61-4CA4-9ABD-04F21686777C}"/>
    <cellStyle name="20% - Accent3 3 2 2 3 4" xfId="20983" xr:uid="{323D444A-D6D4-4EE2-AAE8-16C47221C5B5}"/>
    <cellStyle name="20% - Accent3 3 2 2 4" xfId="7203" xr:uid="{C847F4EB-27B1-42F6-8D6B-73D35D3062BE}"/>
    <cellStyle name="20% - Accent3 3 2 2 4 2" xfId="22361" xr:uid="{C254BB35-1208-428D-86AD-38390BB5DA20}"/>
    <cellStyle name="20% - Accent3 3 2 2 5" xfId="3069" xr:uid="{7700BEC1-7389-4EEA-9BFB-B8A06163B43D}"/>
    <cellStyle name="20% - Accent3 3 2 2 6" xfId="11337" xr:uid="{F53914DB-1D7D-4F32-BEDC-5449AE09F0F2}"/>
    <cellStyle name="20% - Accent3 3 2 2 7" xfId="14093" xr:uid="{2E74F1EE-934E-4A58-B83D-88DE7629BAC8}"/>
    <cellStyle name="20% - Accent3 3 2 2 8" xfId="18227" xr:uid="{4EA70A47-4B7C-4D49-9801-C3019D081D2A}"/>
    <cellStyle name="20% - Accent3 3 2 3" xfId="1175" xr:uid="{C921A8AF-2681-46B2-80A9-165B333092D5}"/>
    <cellStyle name="20% - Accent3 3 2 3 2" xfId="4003" xr:uid="{61A70717-F1C8-4E1B-B312-4D0F72AD6957}"/>
    <cellStyle name="20% - Accent3 3 2 3 2 2" xfId="8137" xr:uid="{03D46911-FAEB-4139-B0B9-D5DC587CB2D6}"/>
    <cellStyle name="20% - Accent3 3 2 3 2 2 2" xfId="23295" xr:uid="{ED4DA783-2741-4215-8D47-3F66D11CA065}"/>
    <cellStyle name="20% - Accent3 3 2 3 2 3" xfId="12271" xr:uid="{046C4790-CDC7-45AE-B7AB-364035F32984}"/>
    <cellStyle name="20% - Accent3 3 2 3 2 4" xfId="15027" xr:uid="{55A537EC-C06D-457B-8AF1-6935A19B6EE9}"/>
    <cellStyle name="20% - Accent3 3 2 3 2 5" xfId="19161" xr:uid="{45D4B6B8-F657-40C4-A4EE-129AE4DE7739}"/>
    <cellStyle name="20% - Accent3 3 2 3 3" xfId="5381" xr:uid="{762F2591-6A26-4226-A9BD-9D53AE5CA39F}"/>
    <cellStyle name="20% - Accent3 3 2 3 3 2" xfId="9515" xr:uid="{62EF32F4-E48A-4431-A439-B840D39BFD8F}"/>
    <cellStyle name="20% - Accent3 3 2 3 3 2 2" xfId="24673" xr:uid="{7B26F32B-DD8F-4667-858D-D1111B0A6302}"/>
    <cellStyle name="20% - Accent3 3 2 3 3 3" xfId="16405" xr:uid="{9FE154F1-1D04-4B21-AE35-C9AC424E13D3}"/>
    <cellStyle name="20% - Accent3 3 2 3 3 4" xfId="20539" xr:uid="{D1FCDED3-39F6-4DCF-AB12-B77DEBD48D07}"/>
    <cellStyle name="20% - Accent3 3 2 3 4" xfId="6759" xr:uid="{213D5DE2-327C-46EC-9819-2979E090A225}"/>
    <cellStyle name="20% - Accent3 3 2 3 4 2" xfId="21917" xr:uid="{A24DE215-C7DB-442B-9105-D36D1363A2B5}"/>
    <cellStyle name="20% - Accent3 3 2 3 5" xfId="2625" xr:uid="{2D3AA400-1638-4F9B-A071-3CBDDBC21F7B}"/>
    <cellStyle name="20% - Accent3 3 2 3 6" xfId="10893" xr:uid="{468642EB-72C6-4C5F-BA32-D8550370D808}"/>
    <cellStyle name="20% - Accent3 3 2 3 7" xfId="13649" xr:uid="{2466BE27-E18F-4C5E-A33E-E10D76033A34}"/>
    <cellStyle name="20% - Accent3 3 2 3 8" xfId="17783" xr:uid="{B3F3BE08-3A86-44C7-A6E5-B45262EC8523}"/>
    <cellStyle name="20% - Accent3 3 2 4" xfId="3545" xr:uid="{F5460C5D-89F2-459E-BFD6-6C1A6D013004}"/>
    <cellStyle name="20% - Accent3 3 2 4 2" xfId="7679" xr:uid="{F841C0BD-A86C-4FA8-8465-84D279C030DE}"/>
    <cellStyle name="20% - Accent3 3 2 4 2 2" xfId="22837" xr:uid="{89D1F4F2-3122-4E8C-989E-FA8FE8EA5D46}"/>
    <cellStyle name="20% - Accent3 3 2 4 3" xfId="11813" xr:uid="{424713A7-5EBE-4EFB-856B-0502B7E95DAA}"/>
    <cellStyle name="20% - Accent3 3 2 4 4" xfId="14569" xr:uid="{83197EBD-A90E-4768-AD05-3CF8AC3B88D9}"/>
    <cellStyle name="20% - Accent3 3 2 4 5" xfId="18703" xr:uid="{0AF26D00-7633-4B8B-87BD-A2CBEA8E3757}"/>
    <cellStyle name="20% - Accent3 3 2 5" xfId="4923" xr:uid="{A6332E8C-2685-42B7-9372-545465F6909A}"/>
    <cellStyle name="20% - Accent3 3 2 5 2" xfId="9057" xr:uid="{52560846-5D9E-4D6E-92C1-A7C22F05E0CC}"/>
    <cellStyle name="20% - Accent3 3 2 5 2 2" xfId="24215" xr:uid="{547C9873-A49E-46A4-8B4C-79389EC3E43C}"/>
    <cellStyle name="20% - Accent3 3 2 5 3" xfId="15947" xr:uid="{34FA3720-B9A2-4CA2-A78D-524254184909}"/>
    <cellStyle name="20% - Accent3 3 2 5 4" xfId="20081" xr:uid="{6ECAF1C3-3CDC-4233-A9D0-73B06751AE1F}"/>
    <cellStyle name="20% - Accent3 3 2 6" xfId="6301" xr:uid="{2B0233CC-0A6D-49C4-802E-A36825B38151}"/>
    <cellStyle name="20% - Accent3 3 2 6 2" xfId="21459" xr:uid="{4E1ACCC2-B62A-4524-A4D1-5320E4EFB4A5}"/>
    <cellStyle name="20% - Accent3 3 2 7" xfId="2167" xr:uid="{3756D627-C440-4FBC-AD5D-A9C172F4A32A}"/>
    <cellStyle name="20% - Accent3 3 2 8" xfId="10435" xr:uid="{BCDD0F90-7327-4397-A13A-9FD981BAE43A}"/>
    <cellStyle name="20% - Accent3 3 2 9" xfId="13191" xr:uid="{26CB812D-C08B-48FD-818E-61EA5102D98F}"/>
    <cellStyle name="20% - Accent3 3 3" xfId="1517" xr:uid="{E24B061B-FF2F-485A-BBEB-58653DB40282}"/>
    <cellStyle name="20% - Accent3 3 3 2" xfId="4284" xr:uid="{F1C0B65C-1F0D-4CCB-A3F2-9BF81DDDAF8A}"/>
    <cellStyle name="20% - Accent3 3 3 2 2" xfId="8418" xr:uid="{E659161F-CE5A-40D1-9D7A-2887C2C3C194}"/>
    <cellStyle name="20% - Accent3 3 3 2 2 2" xfId="23576" xr:uid="{F6EF47A0-800A-44C7-8FB9-FFC2FDF93099}"/>
    <cellStyle name="20% - Accent3 3 3 2 3" xfId="12552" xr:uid="{6C1093A1-D0A6-4AA6-96B9-3A62C29D5CBB}"/>
    <cellStyle name="20% - Accent3 3 3 2 4" xfId="15308" xr:uid="{C2D31740-BAFA-48BA-BDDE-6109C020EFCF}"/>
    <cellStyle name="20% - Accent3 3 3 2 5" xfId="19442" xr:uid="{D4012C73-3943-4D75-96E1-6487B778A504}"/>
    <cellStyle name="20% - Accent3 3 3 3" xfId="5662" xr:uid="{6DACAD83-B100-46D8-AE8A-1D8128CEBBAE}"/>
    <cellStyle name="20% - Accent3 3 3 3 2" xfId="9796" xr:uid="{E109CD02-D748-4B06-B2A7-D6ABDB266C02}"/>
    <cellStyle name="20% - Accent3 3 3 3 2 2" xfId="24954" xr:uid="{ABCF3E0D-2558-44B7-9EF7-B1043C0F1E5E}"/>
    <cellStyle name="20% - Accent3 3 3 3 3" xfId="16686" xr:uid="{8D0DDD43-A9DF-4905-8938-72E9DAB41F62}"/>
    <cellStyle name="20% - Accent3 3 3 3 4" xfId="20820" xr:uid="{4BFA9833-8860-47EF-B428-DFCED142DD5F}"/>
    <cellStyle name="20% - Accent3 3 3 4" xfId="7040" xr:uid="{B6F1EC59-66FD-4424-8809-BD054A79DA4A}"/>
    <cellStyle name="20% - Accent3 3 3 4 2" xfId="22198" xr:uid="{024B7144-E72C-45FD-8019-7FFE4D565D1A}"/>
    <cellStyle name="20% - Accent3 3 3 5" xfId="2906" xr:uid="{FD1FAD33-C5FF-4516-A020-6D276ABC35DB}"/>
    <cellStyle name="20% - Accent3 3 3 6" xfId="11174" xr:uid="{8E984D75-5306-4F8C-B156-32072119B554}"/>
    <cellStyle name="20% - Accent3 3 3 7" xfId="13930" xr:uid="{60232469-3A51-4519-9F5A-3FA77C08D720}"/>
    <cellStyle name="20% - Accent3 3 3 8" xfId="18064" xr:uid="{A89A9650-4C0E-4815-83C4-EA61335E7EB3}"/>
    <cellStyle name="20% - Accent3 3 4" xfId="1012" xr:uid="{93945D20-8023-40DF-AA10-F844076BC92B}"/>
    <cellStyle name="20% - Accent3 3 4 2" xfId="3840" xr:uid="{5850601A-F032-4131-940D-620D908AFC42}"/>
    <cellStyle name="20% - Accent3 3 4 2 2" xfId="7974" xr:uid="{462B0CFC-45E2-4BCB-9C16-19ECE16623E7}"/>
    <cellStyle name="20% - Accent3 3 4 2 2 2" xfId="23132" xr:uid="{31A891F9-8563-466E-87C1-8CC51F6909F8}"/>
    <cellStyle name="20% - Accent3 3 4 2 3" xfId="12108" xr:uid="{8FFD7FBB-EB7B-462D-896F-BB9633FE6B35}"/>
    <cellStyle name="20% - Accent3 3 4 2 4" xfId="14864" xr:uid="{470754A8-3EC0-4778-9B9A-674329CE7BAB}"/>
    <cellStyle name="20% - Accent3 3 4 2 5" xfId="18998" xr:uid="{CA8830AE-1EB7-4907-9055-7A9EEE0B5439}"/>
    <cellStyle name="20% - Accent3 3 4 3" xfId="5218" xr:uid="{0DF05363-F416-46CE-ABE1-7CAAA7D352EE}"/>
    <cellStyle name="20% - Accent3 3 4 3 2" xfId="9352" xr:uid="{6257E0FB-C983-4769-9024-C711178A5C1A}"/>
    <cellStyle name="20% - Accent3 3 4 3 2 2" xfId="24510" xr:uid="{673132D8-5BA7-4AF8-8DEC-B95EABF47281}"/>
    <cellStyle name="20% - Accent3 3 4 3 3" xfId="16242" xr:uid="{4C5E67D8-21D3-4C09-8178-32F0DE18257C}"/>
    <cellStyle name="20% - Accent3 3 4 3 4" xfId="20376" xr:uid="{BA968A05-2319-4BAC-ADED-C1FE6A5197B7}"/>
    <cellStyle name="20% - Accent3 3 4 4" xfId="6596" xr:uid="{20AEF6DF-2A4F-4062-8F2E-D472D071756B}"/>
    <cellStyle name="20% - Accent3 3 4 4 2" xfId="21754" xr:uid="{FFF85B30-6981-4A01-BEEE-DD105AEC7CE1}"/>
    <cellStyle name="20% - Accent3 3 4 5" xfId="2462" xr:uid="{681051AB-2C6A-47C1-9E47-72B9CF52FC32}"/>
    <cellStyle name="20% - Accent3 3 4 6" xfId="10730" xr:uid="{9FDE1EF7-F1C0-4CD9-9310-52B669729B3B}"/>
    <cellStyle name="20% - Accent3 3 4 7" xfId="13486" xr:uid="{CC61235C-4857-4D0F-B384-7995BC509EBB}"/>
    <cellStyle name="20% - Accent3 3 4 8" xfId="17620" xr:uid="{E54D0CE4-71A1-4DFE-B109-8BFBBD79ECCB}"/>
    <cellStyle name="20% - Accent3 3 5" xfId="3382" xr:uid="{62187FDF-8FD1-4CB3-B70F-34014CE68611}"/>
    <cellStyle name="20% - Accent3 3 5 2" xfId="7516" xr:uid="{39230C48-B7BB-4854-B150-484A547296A5}"/>
    <cellStyle name="20% - Accent3 3 5 2 2" xfId="22674" xr:uid="{3817384F-AB83-4254-AE68-DCB500D2A3C1}"/>
    <cellStyle name="20% - Accent3 3 5 3" xfId="11650" xr:uid="{C952D501-09D4-45D8-A61B-511D34B24AE3}"/>
    <cellStyle name="20% - Accent3 3 5 4" xfId="14406" xr:uid="{55B8BE28-304C-4453-89BA-3CD94BCCC79F}"/>
    <cellStyle name="20% - Accent3 3 5 5" xfId="18540" xr:uid="{A34EB57A-B2A2-436C-8017-67B1AC79C287}"/>
    <cellStyle name="20% - Accent3 3 6" xfId="4760" xr:uid="{67F8A24A-F2F9-4F9E-8976-E3731CD83195}"/>
    <cellStyle name="20% - Accent3 3 6 2" xfId="8894" xr:uid="{ED7FFF49-0AA9-4791-9F8F-5AA889F6DA14}"/>
    <cellStyle name="20% - Accent3 3 6 2 2" xfId="24052" xr:uid="{DA25C491-150F-4DFE-8C2C-9A72CCD114A5}"/>
    <cellStyle name="20% - Accent3 3 6 3" xfId="15784" xr:uid="{612A6AE3-BAA1-4CAE-90CE-B22102CF4A63}"/>
    <cellStyle name="20% - Accent3 3 6 4" xfId="19918" xr:uid="{06EBA686-0BD5-4B92-A1C2-781E152A7962}"/>
    <cellStyle name="20% - Accent3 3 7" xfId="6138" xr:uid="{2C0FAD2C-D0A1-4208-8EE6-B24C45009A4D}"/>
    <cellStyle name="20% - Accent3 3 7 2" xfId="21296" xr:uid="{326018FB-1F6B-4A5F-88B4-D019F5124424}"/>
    <cellStyle name="20% - Accent3 3 8" xfId="2004" xr:uid="{5C98BD6E-2EDC-4EB3-B13D-EC6B9FD0E3DC}"/>
    <cellStyle name="20% - Accent3 3 9" xfId="10272" xr:uid="{5FBCDE3D-7088-4935-BE7C-2FAAD0918566}"/>
    <cellStyle name="20% - Accent3 4" xfId="532" xr:uid="{00000000-0005-0000-0000-00001E000000}"/>
    <cellStyle name="20% - Accent3 4 10" xfId="17249" xr:uid="{72942EC1-27ED-4990-AD19-B81C0F35D320}"/>
    <cellStyle name="20% - Accent3 4 2" xfId="1604" xr:uid="{3F2939F0-06A3-4627-A83B-09F83976DA78}"/>
    <cellStyle name="20% - Accent3 4 2 2" xfId="4371" xr:uid="{5E28C023-9ED6-401B-82A8-A5C8CAB7A08E}"/>
    <cellStyle name="20% - Accent3 4 2 2 2" xfId="8505" xr:uid="{E426E7F5-2D10-48BC-A95C-FE2664CF79E2}"/>
    <cellStyle name="20% - Accent3 4 2 2 2 2" xfId="23663" xr:uid="{5AE5ED8F-B6ED-464A-AE49-217202E9748F}"/>
    <cellStyle name="20% - Accent3 4 2 2 3" xfId="12639" xr:uid="{8DE39187-BAEB-4264-AED1-03BB1A8134FB}"/>
    <cellStyle name="20% - Accent3 4 2 2 4" xfId="15395" xr:uid="{CBCED74F-71B1-4CBB-BC5A-19B7B465C0A1}"/>
    <cellStyle name="20% - Accent3 4 2 2 5" xfId="19529" xr:uid="{853EBFAB-458C-4E80-8E52-64C090C98C1D}"/>
    <cellStyle name="20% - Accent3 4 2 3" xfId="5749" xr:uid="{F213BF98-235B-44C5-962F-74F297C06C16}"/>
    <cellStyle name="20% - Accent3 4 2 3 2" xfId="9883" xr:uid="{7038AA72-8476-4421-BD7F-34C1365264E2}"/>
    <cellStyle name="20% - Accent3 4 2 3 2 2" xfId="25041" xr:uid="{CE0E1279-E317-4966-8299-8DDD4A71E2C1}"/>
    <cellStyle name="20% - Accent3 4 2 3 3" xfId="16773" xr:uid="{CAF76C5C-8E38-4D71-A36B-A853D4695B27}"/>
    <cellStyle name="20% - Accent3 4 2 3 4" xfId="20907" xr:uid="{6467F043-9133-4F17-9779-64D86F55E752}"/>
    <cellStyle name="20% - Accent3 4 2 4" xfId="7127" xr:uid="{F6B385F1-28A0-4A0A-9FEC-77BEF2405249}"/>
    <cellStyle name="20% - Accent3 4 2 4 2" xfId="22285" xr:uid="{2190335E-844D-41C4-A47B-9541FDE0D1E5}"/>
    <cellStyle name="20% - Accent3 4 2 5" xfId="2993" xr:uid="{7F1D96EC-236D-47FF-9B5D-7ADC0ACF6126}"/>
    <cellStyle name="20% - Accent3 4 2 6" xfId="11261" xr:uid="{49B3EBD8-62F1-47C3-95EB-F899C5953B65}"/>
    <cellStyle name="20% - Accent3 4 2 7" xfId="14017" xr:uid="{FFC11DA6-6257-4091-822C-0CF7E2129557}"/>
    <cellStyle name="20% - Accent3 4 2 8" xfId="18151" xr:uid="{69E354AE-B6AC-42C6-BAB9-3A01DA28944B}"/>
    <cellStyle name="20% - Accent3 4 3" xfId="1099" xr:uid="{E054273F-5073-47D4-A3A9-32AB2C0C760D}"/>
    <cellStyle name="20% - Accent3 4 3 2" xfId="3927" xr:uid="{1C49A78C-DDD1-4311-A4E8-0C8BD22B27D4}"/>
    <cellStyle name="20% - Accent3 4 3 2 2" xfId="8061" xr:uid="{C6060AFC-2E60-496E-BDDE-7AE6EEE98962}"/>
    <cellStyle name="20% - Accent3 4 3 2 2 2" xfId="23219" xr:uid="{86EAB607-BCBA-4C7C-B15E-D3D8A1B008B7}"/>
    <cellStyle name="20% - Accent3 4 3 2 3" xfId="12195" xr:uid="{9650FF1F-EB7D-448F-AEE9-0EFF10AD69E1}"/>
    <cellStyle name="20% - Accent3 4 3 2 4" xfId="14951" xr:uid="{D63C0C4C-4D95-483E-9607-7002C8CC04B1}"/>
    <cellStyle name="20% - Accent3 4 3 2 5" xfId="19085" xr:uid="{6644E2B7-9B24-4EEE-B426-29337EBF13A7}"/>
    <cellStyle name="20% - Accent3 4 3 3" xfId="5305" xr:uid="{0AA9B3AB-EE3E-4DC9-A326-72459056E31A}"/>
    <cellStyle name="20% - Accent3 4 3 3 2" xfId="9439" xr:uid="{DFCFFFC2-C658-431F-ADC1-5D7EA841A7D7}"/>
    <cellStyle name="20% - Accent3 4 3 3 2 2" xfId="24597" xr:uid="{219D9389-2D81-45F6-9511-869BD1C748F8}"/>
    <cellStyle name="20% - Accent3 4 3 3 3" xfId="16329" xr:uid="{C6898D6A-E90A-4F5D-B75D-69795E5F432C}"/>
    <cellStyle name="20% - Accent3 4 3 3 4" xfId="20463" xr:uid="{C88E0062-5E0A-451D-B2FF-BCDCBB391A33}"/>
    <cellStyle name="20% - Accent3 4 3 4" xfId="6683" xr:uid="{1AD51CE4-9D91-4D82-A41F-47E09C50B9AA}"/>
    <cellStyle name="20% - Accent3 4 3 4 2" xfId="21841" xr:uid="{0C8EE743-E8A9-4427-9AC9-3F248249E761}"/>
    <cellStyle name="20% - Accent3 4 3 5" xfId="2549" xr:uid="{18115789-0236-4C91-AC53-15DFCFA8C9A4}"/>
    <cellStyle name="20% - Accent3 4 3 6" xfId="10817" xr:uid="{409DD8F0-639B-48FD-8B98-B532FA71EA3A}"/>
    <cellStyle name="20% - Accent3 4 3 7" xfId="13573" xr:uid="{FCB54506-A814-4987-93A0-47756618E5F8}"/>
    <cellStyle name="20% - Accent3 4 3 8" xfId="17707" xr:uid="{E909AEC6-9688-46DB-A07B-0D85EAA71F71}"/>
    <cellStyle name="20% - Accent3 4 4" xfId="3469" xr:uid="{84FE2E26-9110-4631-A02A-C1FBB47A3FDE}"/>
    <cellStyle name="20% - Accent3 4 4 2" xfId="7603" xr:uid="{B00ED8D6-638B-41F5-9BDE-71AAA774AC45}"/>
    <cellStyle name="20% - Accent3 4 4 2 2" xfId="22761" xr:uid="{F8AAD04F-CE2E-438B-A4F2-4B6BF899FA68}"/>
    <cellStyle name="20% - Accent3 4 4 3" xfId="11737" xr:uid="{99FFC98F-E651-4924-8BB8-908755CAFE36}"/>
    <cellStyle name="20% - Accent3 4 4 4" xfId="14493" xr:uid="{47C885CE-6202-4241-8B99-2616B58B1E26}"/>
    <cellStyle name="20% - Accent3 4 4 5" xfId="18627" xr:uid="{EF49DDDF-72F4-4530-A2CA-E1072E0B0BC4}"/>
    <cellStyle name="20% - Accent3 4 5" xfId="4847" xr:uid="{2C66257D-75B6-4F8B-8185-4314437D980C}"/>
    <cellStyle name="20% - Accent3 4 5 2" xfId="8981" xr:uid="{51F7B3E0-8551-4A16-B285-4B4A08642098}"/>
    <cellStyle name="20% - Accent3 4 5 2 2" xfId="24139" xr:uid="{84A9DD59-500B-4B62-BB7A-B7F196374809}"/>
    <cellStyle name="20% - Accent3 4 5 3" xfId="15871" xr:uid="{AAD5B782-CC8B-4AE7-87F5-2D2820F8D92E}"/>
    <cellStyle name="20% - Accent3 4 5 4" xfId="20005" xr:uid="{7C0EF695-35CC-49B1-95A7-E84D34D0A053}"/>
    <cellStyle name="20% - Accent3 4 6" xfId="6225" xr:uid="{8F4CB811-69EB-4ECF-BC16-0BA8894AB9A6}"/>
    <cellStyle name="20% - Accent3 4 6 2" xfId="21383" xr:uid="{853A09A4-1632-45B7-AD0F-BF9A5B5EFCEE}"/>
    <cellStyle name="20% - Accent3 4 7" xfId="2091" xr:uid="{C71577EB-4DF6-46FC-AEF1-BD1EAAA322C1}"/>
    <cellStyle name="20% - Accent3 4 8" xfId="10359" xr:uid="{914DB7A4-F928-473D-9F8D-AD030EC19FDA}"/>
    <cellStyle name="20% - Accent3 4 9" xfId="13115" xr:uid="{54A64B35-EB08-4C21-9399-78EF5BA3864E}"/>
    <cellStyle name="20% - Accent3 5" xfId="718" xr:uid="{00000000-0005-0000-0000-00001F000000}"/>
    <cellStyle name="20% - Accent3 5 10" xfId="17418" xr:uid="{0B8B0165-76BC-4CAA-83FC-542D5078C75D}"/>
    <cellStyle name="20% - Accent3 5 2" xfId="1779" xr:uid="{B3C1B141-6C3E-4518-848F-F8D8FD6D20E3}"/>
    <cellStyle name="20% - Accent3 5 2 2" xfId="4538" xr:uid="{55BBDF63-5343-4C36-B6F0-C26B59DDB9ED}"/>
    <cellStyle name="20% - Accent3 5 2 2 2" xfId="8672" xr:uid="{2EE5A3D2-EB3E-44FC-BE2E-C890028652FC}"/>
    <cellStyle name="20% - Accent3 5 2 2 2 2" xfId="23830" xr:uid="{10A3AFCA-381B-4958-8A89-C8511CD6B97F}"/>
    <cellStyle name="20% - Accent3 5 2 2 3" xfId="12806" xr:uid="{377CEE70-B756-4AAC-A864-18236245E124}"/>
    <cellStyle name="20% - Accent3 5 2 2 4" xfId="15562" xr:uid="{B3CEA894-3F96-4F31-8121-CA38696D39A7}"/>
    <cellStyle name="20% - Accent3 5 2 2 5" xfId="19696" xr:uid="{EB526B84-74E6-401E-AC97-A055ED2EBD4A}"/>
    <cellStyle name="20% - Accent3 5 2 3" xfId="5916" xr:uid="{98633474-2489-4385-A958-EE85977B94FD}"/>
    <cellStyle name="20% - Accent3 5 2 3 2" xfId="10050" xr:uid="{9332EB62-0250-4897-8E08-D0E3E3F2B16C}"/>
    <cellStyle name="20% - Accent3 5 2 3 2 2" xfId="25208" xr:uid="{437B4A7B-E66B-450A-BE0B-4DDD6DB57B36}"/>
    <cellStyle name="20% - Accent3 5 2 3 3" xfId="16940" xr:uid="{FD8F9007-4A7C-4B98-8166-19B41DDF284B}"/>
    <cellStyle name="20% - Accent3 5 2 3 4" xfId="21074" xr:uid="{E84DEC6B-48C3-4762-957C-4A13CEDC42A8}"/>
    <cellStyle name="20% - Accent3 5 2 4" xfId="7294" xr:uid="{2F086398-F9B3-4270-AB56-2CF5C98CABBE}"/>
    <cellStyle name="20% - Accent3 5 2 4 2" xfId="22452" xr:uid="{FCEF3248-81AB-4C79-B9F4-12951D0A81F7}"/>
    <cellStyle name="20% - Accent3 5 2 5" xfId="3160" xr:uid="{06AF3191-D1C5-4C9E-8466-4B4601090A4B}"/>
    <cellStyle name="20% - Accent3 5 2 6" xfId="11428" xr:uid="{DA851D94-6698-492F-BB96-615FF2339463}"/>
    <cellStyle name="20% - Accent3 5 2 7" xfId="14184" xr:uid="{DC627F3E-3137-4D6E-8B25-1DF3B6E2909B}"/>
    <cellStyle name="20% - Accent3 5 2 8" xfId="18318" xr:uid="{F5A2607F-DBCA-4350-BFA2-95A09065EC29}"/>
    <cellStyle name="20% - Accent3 5 3" xfId="1267" xr:uid="{225F021A-7993-435A-B278-55E945D74155}"/>
    <cellStyle name="20% - Accent3 5 3 2" xfId="4094" xr:uid="{E14C45E3-FB46-41A4-A02A-6FC9F5312471}"/>
    <cellStyle name="20% - Accent3 5 3 2 2" xfId="8228" xr:uid="{9E58DB5A-B17B-48BB-9CBD-D3064A85E0CB}"/>
    <cellStyle name="20% - Accent3 5 3 2 2 2" xfId="23386" xr:uid="{4CAFA5FF-0435-4FAD-A806-5C2B8274828B}"/>
    <cellStyle name="20% - Accent3 5 3 2 3" xfId="12362" xr:uid="{781366C8-F7D5-4E53-B4D6-106520F53FCC}"/>
    <cellStyle name="20% - Accent3 5 3 2 4" xfId="15118" xr:uid="{5F2E213D-9F89-4CC7-AAE1-AACF596E88CD}"/>
    <cellStyle name="20% - Accent3 5 3 2 5" xfId="19252" xr:uid="{93C11334-2E48-4CF3-916D-53B2D0CF38C4}"/>
    <cellStyle name="20% - Accent3 5 3 3" xfId="5472" xr:uid="{00DEDA04-0B75-49A7-9088-710B111FCA4E}"/>
    <cellStyle name="20% - Accent3 5 3 3 2" xfId="9606" xr:uid="{754BAAC9-D609-485D-8A44-BF35ABB169A7}"/>
    <cellStyle name="20% - Accent3 5 3 3 2 2" xfId="24764" xr:uid="{876ED857-DF44-40E8-8700-BA1D5800F0F8}"/>
    <cellStyle name="20% - Accent3 5 3 3 3" xfId="16496" xr:uid="{383BF605-BDFB-4BEA-B685-D6D5B3D5513D}"/>
    <cellStyle name="20% - Accent3 5 3 3 4" xfId="20630" xr:uid="{B0ACFDDE-6CC9-42FF-B496-8A5F385C2C9F}"/>
    <cellStyle name="20% - Accent3 5 3 4" xfId="6850" xr:uid="{B2F8EB96-9795-4938-BC3D-D39631FD42F7}"/>
    <cellStyle name="20% - Accent3 5 3 4 2" xfId="22008" xr:uid="{FC718159-4B6C-4E53-B4D2-CC453BCBDEF0}"/>
    <cellStyle name="20% - Accent3 5 3 5" xfId="2716" xr:uid="{4A4ED452-424B-40E2-AA19-B13AC4EF9E0A}"/>
    <cellStyle name="20% - Accent3 5 3 6" xfId="10984" xr:uid="{DD93C7FE-1AF8-4203-ABEF-7A1F6AD6041C}"/>
    <cellStyle name="20% - Accent3 5 3 7" xfId="13740" xr:uid="{F4F89826-6C91-4D83-9D86-2489C9141637}"/>
    <cellStyle name="20% - Accent3 5 3 8" xfId="17874" xr:uid="{A803D3C2-81FB-44D9-B6A1-656928B14FCB}"/>
    <cellStyle name="20% - Accent3 5 4" xfId="3638" xr:uid="{1437885E-E057-40E3-9AF1-22647F890283}"/>
    <cellStyle name="20% - Accent3 5 4 2" xfId="7772" xr:uid="{5E40FEFA-8ED3-41E5-A18B-23A0E072EBBE}"/>
    <cellStyle name="20% - Accent3 5 4 2 2" xfId="22930" xr:uid="{51E87E90-1972-478A-9F51-47FE1C6EF215}"/>
    <cellStyle name="20% - Accent3 5 4 3" xfId="11906" xr:uid="{5D75E17A-BEC5-4F80-BA1F-5F7824993D91}"/>
    <cellStyle name="20% - Accent3 5 4 4" xfId="14662" xr:uid="{C058E979-EB4F-4D77-A8EA-E55F499FF44C}"/>
    <cellStyle name="20% - Accent3 5 4 5" xfId="18796" xr:uid="{988CCAA2-1F3D-45BB-8F38-1FE8B66B90FB}"/>
    <cellStyle name="20% - Accent3 5 5" xfId="5016" xr:uid="{D4854719-D5C5-42F7-AD96-BD566CA34373}"/>
    <cellStyle name="20% - Accent3 5 5 2" xfId="9150" xr:uid="{052C4453-434C-4DCC-97E8-86DF3D2DAD0E}"/>
    <cellStyle name="20% - Accent3 5 5 2 2" xfId="24308" xr:uid="{6C64210B-81BC-41B9-A17C-46366EB0610A}"/>
    <cellStyle name="20% - Accent3 5 5 3" xfId="16040" xr:uid="{A529C09C-06A8-48B5-B4F6-C966AF731340}"/>
    <cellStyle name="20% - Accent3 5 5 4" xfId="20174" xr:uid="{A530B557-3841-4BDB-A9D3-E03112BCB411}"/>
    <cellStyle name="20% - Accent3 5 6" xfId="6394" xr:uid="{3D50FF88-24D4-497B-AFFC-1D00B6C7C629}"/>
    <cellStyle name="20% - Accent3 5 6 2" xfId="21552" xr:uid="{5D616E0B-12F3-405C-9005-38D5C1E4ADF1}"/>
    <cellStyle name="20% - Accent3 5 7" xfId="2260" xr:uid="{3EB05274-582A-4315-93B5-2EB8CEFACC52}"/>
    <cellStyle name="20% - Accent3 5 8" xfId="10528" xr:uid="{754F2869-7AE1-4984-BA3E-D65F2DB0922D}"/>
    <cellStyle name="20% - Accent3 5 9" xfId="13284" xr:uid="{708C655A-2011-4525-805A-E3918EC3456E}"/>
    <cellStyle name="20% - Accent3 6" xfId="349" xr:uid="{00000000-0005-0000-0000-000020000000}"/>
    <cellStyle name="20% - Accent3 6 10" xfId="17083" xr:uid="{2520BCBA-B16C-4FC4-924E-87C68AB8CAA2}"/>
    <cellStyle name="20% - Accent3 6 2" xfId="1438" xr:uid="{2A05ADCF-94F5-491B-87E7-1D63FB7A25C3}"/>
    <cellStyle name="20% - Accent3 6 2 2" xfId="4206" xr:uid="{57236CFA-F58F-47AF-8B32-072C98923641}"/>
    <cellStyle name="20% - Accent3 6 2 2 2" xfId="8340" xr:uid="{EDDB9AFC-10E1-470F-B5ED-C46511FD90CF}"/>
    <cellStyle name="20% - Accent3 6 2 2 2 2" xfId="23498" xr:uid="{AC5132F3-19A2-49F8-BDEF-49D5E98806D3}"/>
    <cellStyle name="20% - Accent3 6 2 2 3" xfId="12474" xr:uid="{E0AED66B-032A-4AB3-885D-E0E108136DFF}"/>
    <cellStyle name="20% - Accent3 6 2 2 4" xfId="15230" xr:uid="{CD534EF9-3024-44ED-8C38-0189D4DF8AFE}"/>
    <cellStyle name="20% - Accent3 6 2 2 5" xfId="19364" xr:uid="{401A43B4-BB4B-47A9-B92A-83BE094C85A2}"/>
    <cellStyle name="20% - Accent3 6 2 3" xfId="5584" xr:uid="{5C9D1AE6-53AD-46B6-BE5B-B1D559A9B62F}"/>
    <cellStyle name="20% - Accent3 6 2 3 2" xfId="9718" xr:uid="{D5E7D450-E682-461C-81E9-ADDADE873FF2}"/>
    <cellStyle name="20% - Accent3 6 2 3 2 2" xfId="24876" xr:uid="{67DDAC31-5C18-47C3-9DF0-EF3D7A37F457}"/>
    <cellStyle name="20% - Accent3 6 2 3 3" xfId="16608" xr:uid="{0BA7C862-9C15-4DEE-A8B7-36971F4064AD}"/>
    <cellStyle name="20% - Accent3 6 2 3 4" xfId="20742" xr:uid="{8DDC23BF-B21D-4D17-BB20-ABDC8E5A674C}"/>
    <cellStyle name="20% - Accent3 6 2 4" xfId="6962" xr:uid="{DB35FA6A-5151-4D7C-881E-35010F92D5B9}"/>
    <cellStyle name="20% - Accent3 6 2 4 2" xfId="22120" xr:uid="{92155D81-79EA-4C7A-A58C-5EC437525401}"/>
    <cellStyle name="20% - Accent3 6 2 5" xfId="2828" xr:uid="{377E1DCE-120B-4C43-BF00-D317C97D82C3}"/>
    <cellStyle name="20% - Accent3 6 2 6" xfId="11096" xr:uid="{69765548-CF7D-44EB-9577-03308B7955CC}"/>
    <cellStyle name="20% - Accent3 6 2 7" xfId="13852" xr:uid="{91D05AC9-F339-4B51-91B2-C5CE18A81C9D}"/>
    <cellStyle name="20% - Accent3 6 2 8" xfId="17986" xr:uid="{F19568FE-CB75-4901-86D4-B65A95FA57D7}"/>
    <cellStyle name="20% - Accent3 6 3" xfId="930" xr:uid="{9A4C0C0E-5EAA-4B36-BB50-D19E7A486987}"/>
    <cellStyle name="20% - Accent3 6 3 2" xfId="3762" xr:uid="{8BA79D6A-163F-4CF6-9B5E-0DE1076F250C}"/>
    <cellStyle name="20% - Accent3 6 3 2 2" xfId="7896" xr:uid="{379C0618-9F03-44F6-A787-C90CBFE01576}"/>
    <cellStyle name="20% - Accent3 6 3 2 2 2" xfId="23054" xr:uid="{0777F5C2-C996-44EA-BF11-3D3889273688}"/>
    <cellStyle name="20% - Accent3 6 3 2 3" xfId="12030" xr:uid="{D3F97726-59D2-4260-A602-53D4D2346284}"/>
    <cellStyle name="20% - Accent3 6 3 2 4" xfId="14786" xr:uid="{F743C30E-984E-4140-877C-BFEEBEA8B0E0}"/>
    <cellStyle name="20% - Accent3 6 3 2 5" xfId="18920" xr:uid="{AD006E08-5BBA-48AE-886E-F0D27838DCE8}"/>
    <cellStyle name="20% - Accent3 6 3 3" xfId="5140" xr:uid="{2EC07226-B3A0-41D0-A18A-153D778627B6}"/>
    <cellStyle name="20% - Accent3 6 3 3 2" xfId="9274" xr:uid="{312C7E1F-9A9B-47D1-BD86-8C9A70091C38}"/>
    <cellStyle name="20% - Accent3 6 3 3 2 2" xfId="24432" xr:uid="{DD023FC9-56B8-40CE-9C6E-0CD68AF4E34E}"/>
    <cellStyle name="20% - Accent3 6 3 3 3" xfId="16164" xr:uid="{3455AEF0-DD95-413B-8021-5994B1E19FF6}"/>
    <cellStyle name="20% - Accent3 6 3 3 4" xfId="20298" xr:uid="{C0E1FB8D-B884-4E58-A6A3-560842020272}"/>
    <cellStyle name="20% - Accent3 6 3 4" xfId="6518" xr:uid="{82D1C5CE-7AA4-407F-8AA8-6AAAAC017B73}"/>
    <cellStyle name="20% - Accent3 6 3 4 2" xfId="21676" xr:uid="{4912FF4F-AF83-4D72-90B8-E18CBC0E678F}"/>
    <cellStyle name="20% - Accent3 6 3 5" xfId="2384" xr:uid="{6886B202-2688-4FE1-9B3C-24A5C0B681A6}"/>
    <cellStyle name="20% - Accent3 6 3 6" xfId="10652" xr:uid="{CE1BD582-02FD-4E0E-9122-8F885CABBFD4}"/>
    <cellStyle name="20% - Accent3 6 3 7" xfId="13408" xr:uid="{0542483E-FD93-40F7-AB4F-D107DEF34E8C}"/>
    <cellStyle name="20% - Accent3 6 3 8" xfId="17542" xr:uid="{68DA83A9-3913-476A-B043-8F67E558893E}"/>
    <cellStyle name="20% - Accent3 6 4" xfId="3303" xr:uid="{EA65C44A-5DF2-4C29-9FD5-1C724EFAFFAE}"/>
    <cellStyle name="20% - Accent3 6 4 2" xfId="7437" xr:uid="{9D93BB7F-43C3-414E-ABCF-4843DE5EF8ED}"/>
    <cellStyle name="20% - Accent3 6 4 2 2" xfId="22595" xr:uid="{ECCF32D2-A39E-4C7E-9C29-5617C83D7708}"/>
    <cellStyle name="20% - Accent3 6 4 3" xfId="11571" xr:uid="{86829F96-220E-4912-990F-B155EA399932}"/>
    <cellStyle name="20% - Accent3 6 4 4" xfId="14327" xr:uid="{9CBC62A7-079F-4E22-BDEB-96E7699CF4B4}"/>
    <cellStyle name="20% - Accent3 6 4 5" xfId="18461" xr:uid="{A285A3CA-1077-4399-A6DA-80F1FC0BC02F}"/>
    <cellStyle name="20% - Accent3 6 5" xfId="4681" xr:uid="{C2D49F1E-7C89-4CB4-BBA5-450333B18B2F}"/>
    <cellStyle name="20% - Accent3 6 5 2" xfId="8815" xr:uid="{9566B84C-A84F-473F-8032-D8D0A3C0246A}"/>
    <cellStyle name="20% - Accent3 6 5 2 2" xfId="23973" xr:uid="{675226D1-03DF-48C7-B247-C2FB12D07806}"/>
    <cellStyle name="20% - Accent3 6 5 3" xfId="15705" xr:uid="{F7F61E8D-745C-4A8F-8804-0A9AD6A9429C}"/>
    <cellStyle name="20% - Accent3 6 5 4" xfId="19839" xr:uid="{079B4D3B-29C7-42C0-8255-A3F21C90AA11}"/>
    <cellStyle name="20% - Accent3 6 6" xfId="6059" xr:uid="{F1D437A6-404C-4D05-9B44-6F5418A1B2F3}"/>
    <cellStyle name="20% - Accent3 6 6 2" xfId="21217" xr:uid="{F10760E4-38C3-4282-A5D9-F6F7811B1DD0}"/>
    <cellStyle name="20% - Accent3 6 7" xfId="1925" xr:uid="{B4B8C6C8-496B-41E9-9B69-05A1799C4EF4}"/>
    <cellStyle name="20% - Accent3 6 8" xfId="10193" xr:uid="{02966606-4C1B-4D97-9FA4-F46B139F4BC8}"/>
    <cellStyle name="20% - Accent3 6 9" xfId="12949" xr:uid="{4A403210-6854-40BA-AFD6-F2EBFC61BACD}"/>
    <cellStyle name="20% - Accent3 7" xfId="1417" xr:uid="{301DDEE9-2491-463E-B27C-255214056324}"/>
    <cellStyle name="20% - Accent3 7 2" xfId="4185" xr:uid="{7270AEAD-B958-4080-AA04-98634F158E3E}"/>
    <cellStyle name="20% - Accent3 7 2 2" xfId="8319" xr:uid="{64DF4B2C-04B5-4A3C-A75E-4DBA23B677D2}"/>
    <cellStyle name="20% - Accent3 7 2 2 2" xfId="23477" xr:uid="{F53B0888-BF54-483C-87A2-FBED9FE66E98}"/>
    <cellStyle name="20% - Accent3 7 2 3" xfId="12453" xr:uid="{97EC06B1-3D73-411C-A18A-68E751109A16}"/>
    <cellStyle name="20% - Accent3 7 2 4" xfId="15209" xr:uid="{8BD56AE2-AE1E-4CEC-87D8-0DC6EEEFA575}"/>
    <cellStyle name="20% - Accent3 7 2 5" xfId="19343" xr:uid="{AAE26157-81DD-490A-BFC3-F7772829636B}"/>
    <cellStyle name="20% - Accent3 7 3" xfId="5563" xr:uid="{AC689232-3C81-47E8-BBB2-D0EACD4ACC80}"/>
    <cellStyle name="20% - Accent3 7 3 2" xfId="9697" xr:uid="{D87F63E1-CE11-4E70-8760-61B4133B436C}"/>
    <cellStyle name="20% - Accent3 7 3 2 2" xfId="24855" xr:uid="{799944A2-B5D1-44D4-9685-97E30DA4A883}"/>
    <cellStyle name="20% - Accent3 7 3 3" xfId="16587" xr:uid="{43EE0271-27C2-48E9-8EB8-CA2F1233A42B}"/>
    <cellStyle name="20% - Accent3 7 3 4" xfId="20721" xr:uid="{8573180C-C929-40DA-8807-53ACD136DA4C}"/>
    <cellStyle name="20% - Accent3 7 4" xfId="6941" xr:uid="{CE83F662-B473-4F8B-BD95-43E9E675676C}"/>
    <cellStyle name="20% - Accent3 7 4 2" xfId="22099" xr:uid="{AD55F081-0E3B-48A5-B6D7-546C63233360}"/>
    <cellStyle name="20% - Accent3 7 5" xfId="2807" xr:uid="{A4D1F5CE-150C-45F5-9322-92E4E9DE2A25}"/>
    <cellStyle name="20% - Accent3 7 6" xfId="11075" xr:uid="{C0AB9093-E92B-47C9-B53A-4D7A480AE50B}"/>
    <cellStyle name="20% - Accent3 7 7" xfId="13831" xr:uid="{5F742A2B-0A24-48C4-9912-1F9DD3C5B0C2}"/>
    <cellStyle name="20% - Accent3 7 8" xfId="17965" xr:uid="{F2220537-8829-43C0-98D7-0DC563713FEF}"/>
    <cellStyle name="20% - Accent3 8" xfId="863" xr:uid="{E170D957-78CE-44FF-9C51-41F7BEB25737}"/>
    <cellStyle name="20% - Accent3 8 2" xfId="3718" xr:uid="{6D57FBB7-B303-4D12-B388-056F5D17D3F6}"/>
    <cellStyle name="20% - Accent3 8 2 2" xfId="7852" xr:uid="{379B75C8-0903-4CB3-9643-345FD9991A41}"/>
    <cellStyle name="20% - Accent3 8 2 2 2" xfId="23010" xr:uid="{7416F149-2634-438C-B1F2-11411F212D6F}"/>
    <cellStyle name="20% - Accent3 8 2 3" xfId="11986" xr:uid="{989C4441-50C1-4E28-AFA3-8ECE7B52F563}"/>
    <cellStyle name="20% - Accent3 8 2 4" xfId="14742" xr:uid="{23DB51A9-2888-4FFA-85F1-846BA9AD3362}"/>
    <cellStyle name="20% - Accent3 8 2 5" xfId="18876" xr:uid="{3EB519DD-F7F4-4E91-A322-BD80939874CF}"/>
    <cellStyle name="20% - Accent3 8 3" xfId="5096" xr:uid="{E9EFA431-9B50-471B-8F8F-65AF002DF806}"/>
    <cellStyle name="20% - Accent3 8 3 2" xfId="9230" xr:uid="{954CBBDA-4B6D-481B-B7E0-A4DE9F03DB7D}"/>
    <cellStyle name="20% - Accent3 8 3 2 2" xfId="24388" xr:uid="{96162432-3D2C-41F6-A1B5-C78791746904}"/>
    <cellStyle name="20% - Accent3 8 3 3" xfId="16120" xr:uid="{0841B703-EF63-46CC-88A2-DFA908391B41}"/>
    <cellStyle name="20% - Accent3 8 3 4" xfId="20254" xr:uid="{E1C1B024-DD2E-46D0-AF21-16F10236F65B}"/>
    <cellStyle name="20% - Accent3 8 4" xfId="6474" xr:uid="{3CEBD39E-DDF7-4996-BBAF-F7598FC2374F}"/>
    <cellStyle name="20% - Accent3 8 4 2" xfId="21632" xr:uid="{0745DFE8-207C-4B16-B9A4-5AF552627780}"/>
    <cellStyle name="20% - Accent3 8 5" xfId="2340" xr:uid="{E972B20D-24C2-4196-AC69-A1FE9A7EF379}"/>
    <cellStyle name="20% - Accent3 8 6" xfId="10608" xr:uid="{BD691D21-C562-4A5C-9150-ADD813CB6F4E}"/>
    <cellStyle name="20% - Accent3 8 7" xfId="13364" xr:uid="{7826B35C-39A6-468A-AD9A-A260D04CB5E0}"/>
    <cellStyle name="20% - Accent3 8 8" xfId="17498" xr:uid="{DE5FBBFC-F2FA-44CB-8AE3-98BE794BDFBB}"/>
    <cellStyle name="20% - Accent3 9" xfId="3235" xr:uid="{00CD88E3-D36A-42FA-9BC7-F4A2FAA4D923}"/>
    <cellStyle name="20% - Accent3 9 2" xfId="7369" xr:uid="{5254DC3C-54CE-4844-A8DB-1E10E88190CF}"/>
    <cellStyle name="20% - Accent3 9 2 2" xfId="22527" xr:uid="{76032DEB-F9C4-41B7-B0A2-7329757CD358}"/>
    <cellStyle name="20% - Accent3 9 3" xfId="11503" xr:uid="{1B4CCEF3-6454-4F5F-A762-651E318A92B4}"/>
    <cellStyle name="20% - Accent3 9 4" xfId="14259" xr:uid="{93E10E91-1F45-408E-ADE3-7A13D723A09F}"/>
    <cellStyle name="20% - Accent3 9 5" xfId="18393" xr:uid="{2B44A728-24FF-421E-B49A-D5AA4A0AABE2}"/>
    <cellStyle name="20% - Accent4" xfId="78" builtinId="42" customBuiltin="1"/>
    <cellStyle name="20% - Accent4 10" xfId="4615" xr:uid="{3EE6FEE1-E124-4C0A-97CD-F4C9E10146E7}"/>
    <cellStyle name="20% - Accent4 10 2" xfId="8749" xr:uid="{962F9C95-7585-43BB-AA83-18A8E62E65B6}"/>
    <cellStyle name="20% - Accent4 10 2 2" xfId="23907" xr:uid="{326E140A-2B5A-4275-8299-69BC088EF03B}"/>
    <cellStyle name="20% - Accent4 10 3" xfId="15639" xr:uid="{3F564F8D-020D-4867-8808-B5CB7CE6213E}"/>
    <cellStyle name="20% - Accent4 10 4" xfId="19773" xr:uid="{FDC0668C-D2BF-4545-9D7E-0D2488A9E4D4}"/>
    <cellStyle name="20% - Accent4 11" xfId="5993" xr:uid="{CF4DCCD3-7C9F-47C2-9A08-11724116B755}"/>
    <cellStyle name="20% - Accent4 11 2" xfId="21151" xr:uid="{9A5FBB66-6485-466D-B441-1E857BDB3B40}"/>
    <cellStyle name="20% - Accent4 12" xfId="1859" xr:uid="{8F8475B8-41CB-4D7A-8CCD-AED663FD5618}"/>
    <cellStyle name="20% - Accent4 13" xfId="10127" xr:uid="{03333F14-803B-41B3-BF96-9361D3159151}"/>
    <cellStyle name="20% - Accent4 14" xfId="12883" xr:uid="{6D72726C-D97C-42EC-B0A3-2BE0680EE5EE}"/>
    <cellStyle name="20% - Accent4 15" xfId="17017" xr:uid="{FA244D3D-8FA2-49FE-BA48-A9EC7798FC72}"/>
    <cellStyle name="20% - Accent4 2" xfId="410" xr:uid="{00000000-0005-0000-0000-000022000000}"/>
    <cellStyle name="20% - Accent4 2 10" xfId="1972" xr:uid="{735A1C95-C32E-49BE-B779-9B2BE4A30063}"/>
    <cellStyle name="20% - Accent4 2 11" xfId="10240" xr:uid="{54E8ECE3-8386-44AE-B74A-010B8E68DE41}"/>
    <cellStyle name="20% - Accent4 2 12" xfId="12996" xr:uid="{A9F9D4D8-1D1C-440C-90E5-F43FC24D8861}"/>
    <cellStyle name="20% - Accent4 2 13" xfId="17130" xr:uid="{DD32F6BA-3A54-40C5-96E0-C53230DFFC4F}"/>
    <cellStyle name="20% - Accent4 2 2" xfId="499" xr:uid="{00000000-0005-0000-0000-000023000000}"/>
    <cellStyle name="20% - Accent4 2 2 10" xfId="13083" xr:uid="{F0170E47-405C-498B-B458-11A4387F29FA}"/>
    <cellStyle name="20% - Accent4 2 2 11" xfId="17217" xr:uid="{B68452C0-E83E-4977-828A-892CA78C8978}"/>
    <cellStyle name="20% - Accent4 2 2 2" xfId="663" xr:uid="{00000000-0005-0000-0000-000024000000}"/>
    <cellStyle name="20% - Accent4 2 2 2 10" xfId="17380" xr:uid="{9141AC1D-E5C6-4AA5-83D9-99743430616B}"/>
    <cellStyle name="20% - Accent4 2 2 2 2" xfId="1735" xr:uid="{00435AFB-1E58-414B-9ACF-E467CF31783E}"/>
    <cellStyle name="20% - Accent4 2 2 2 2 2" xfId="4502" xr:uid="{B976C281-5F5C-4C71-B12E-F46D0F125F20}"/>
    <cellStyle name="20% - Accent4 2 2 2 2 2 2" xfId="8636" xr:uid="{2AEFFC4D-0371-4716-8E07-40ADF23CE8C5}"/>
    <cellStyle name="20% - Accent4 2 2 2 2 2 2 2" xfId="23794" xr:uid="{143FFD59-44C5-451A-932C-B06FE8F9787F}"/>
    <cellStyle name="20% - Accent4 2 2 2 2 2 3" xfId="12770" xr:uid="{048BE9C7-B392-4D09-AFDE-A8ED6279CA8D}"/>
    <cellStyle name="20% - Accent4 2 2 2 2 2 4" xfId="15526" xr:uid="{F8E468E1-CFCA-4489-80F2-0A8E77D958D3}"/>
    <cellStyle name="20% - Accent4 2 2 2 2 2 5" xfId="19660" xr:uid="{13418CCE-41B6-41C7-8693-13B453FB51DE}"/>
    <cellStyle name="20% - Accent4 2 2 2 2 3" xfId="5880" xr:uid="{0FE48BB9-3837-4213-947D-E26CF41CD6E8}"/>
    <cellStyle name="20% - Accent4 2 2 2 2 3 2" xfId="10014" xr:uid="{D84847D4-1D76-4202-8A19-09A718859EB9}"/>
    <cellStyle name="20% - Accent4 2 2 2 2 3 2 2" xfId="25172" xr:uid="{C9B02BD4-DFA8-41FE-B11A-A2E9C5A19779}"/>
    <cellStyle name="20% - Accent4 2 2 2 2 3 3" xfId="16904" xr:uid="{96088690-EFF2-4B43-B3E0-49D2097053C2}"/>
    <cellStyle name="20% - Accent4 2 2 2 2 3 4" xfId="21038" xr:uid="{3B0ABFD3-9CC5-4109-8F0F-20FD8AC2EDC4}"/>
    <cellStyle name="20% - Accent4 2 2 2 2 4" xfId="7258" xr:uid="{F9514C9D-65DD-410F-96C6-E084BDFDBAC9}"/>
    <cellStyle name="20% - Accent4 2 2 2 2 4 2" xfId="22416" xr:uid="{61A0FDB2-B70E-4781-9EA2-DF054FF738CB}"/>
    <cellStyle name="20% - Accent4 2 2 2 2 5" xfId="3124" xr:uid="{EAD87382-BBAB-4E5B-B02D-5C3C821F9EFB}"/>
    <cellStyle name="20% - Accent4 2 2 2 2 6" xfId="11392" xr:uid="{C8389873-1215-48AB-AD5C-A10941F0378D}"/>
    <cellStyle name="20% - Accent4 2 2 2 2 7" xfId="14148" xr:uid="{5A879218-3FA3-46A9-8120-16A713C46905}"/>
    <cellStyle name="20% - Accent4 2 2 2 2 8" xfId="18282" xr:uid="{356BF8FB-FFDC-4522-ADE9-8289E5B60271}"/>
    <cellStyle name="20% - Accent4 2 2 2 3" xfId="1230" xr:uid="{6FC9EA9F-4C0A-46E4-8360-5F2530B7E062}"/>
    <cellStyle name="20% - Accent4 2 2 2 3 2" xfId="4058" xr:uid="{327ABA4B-9A62-4C25-8903-C386BD0C428D}"/>
    <cellStyle name="20% - Accent4 2 2 2 3 2 2" xfId="8192" xr:uid="{B1E08F9A-D2EE-4062-A07A-68755EE475C8}"/>
    <cellStyle name="20% - Accent4 2 2 2 3 2 2 2" xfId="23350" xr:uid="{B1D1597A-D304-4F94-A584-D9167978089B}"/>
    <cellStyle name="20% - Accent4 2 2 2 3 2 3" xfId="12326" xr:uid="{6ABECDE7-9355-484D-8B34-AE00583513DC}"/>
    <cellStyle name="20% - Accent4 2 2 2 3 2 4" xfId="15082" xr:uid="{DC6685D2-6914-430D-8D2C-8694E5ABAF87}"/>
    <cellStyle name="20% - Accent4 2 2 2 3 2 5" xfId="19216" xr:uid="{2BA2B018-C04E-4AC4-826A-E90C26C2433B}"/>
    <cellStyle name="20% - Accent4 2 2 2 3 3" xfId="5436" xr:uid="{C2AA9318-25B9-4D7D-AAAE-1351266F246F}"/>
    <cellStyle name="20% - Accent4 2 2 2 3 3 2" xfId="9570" xr:uid="{AE822C11-A533-486D-BD64-0CF8C08CCC1B}"/>
    <cellStyle name="20% - Accent4 2 2 2 3 3 2 2" xfId="24728" xr:uid="{9F34378D-8B39-446C-941F-9537685E3016}"/>
    <cellStyle name="20% - Accent4 2 2 2 3 3 3" xfId="16460" xr:uid="{9DCA4871-1605-4861-BA8A-582EE9D5966E}"/>
    <cellStyle name="20% - Accent4 2 2 2 3 3 4" xfId="20594" xr:uid="{DF72FF6D-FB95-4113-AAFF-B3F652AAAAB0}"/>
    <cellStyle name="20% - Accent4 2 2 2 3 4" xfId="6814" xr:uid="{79D1DCA5-EEA6-4D94-B240-D03F5D44BF49}"/>
    <cellStyle name="20% - Accent4 2 2 2 3 4 2" xfId="21972" xr:uid="{3E84CD39-0DCF-4083-9682-181C9684BBC4}"/>
    <cellStyle name="20% - Accent4 2 2 2 3 5" xfId="2680" xr:uid="{B157DD30-7332-473B-93F0-5A2CD553C6A1}"/>
    <cellStyle name="20% - Accent4 2 2 2 3 6" xfId="10948" xr:uid="{CB8B1EBD-E517-4118-A325-324118D48437}"/>
    <cellStyle name="20% - Accent4 2 2 2 3 7" xfId="13704" xr:uid="{7011689F-8CCA-4F12-932B-93412FFCFD75}"/>
    <cellStyle name="20% - Accent4 2 2 2 3 8" xfId="17838" xr:uid="{A2B3765B-6BCB-4A67-AC3E-01936821F4BD}"/>
    <cellStyle name="20% - Accent4 2 2 2 4" xfId="3600" xr:uid="{D0BB63FF-8C58-4AE9-B186-DDE6D24B1470}"/>
    <cellStyle name="20% - Accent4 2 2 2 4 2" xfId="7734" xr:uid="{21275C4C-FBF1-47F3-BD18-F606E363EABD}"/>
    <cellStyle name="20% - Accent4 2 2 2 4 2 2" xfId="22892" xr:uid="{8E17AC37-8C8D-4111-AD20-44A5D9853360}"/>
    <cellStyle name="20% - Accent4 2 2 2 4 3" xfId="11868" xr:uid="{D17B558C-189E-46DD-8BA1-7E847871C434}"/>
    <cellStyle name="20% - Accent4 2 2 2 4 4" xfId="14624" xr:uid="{CA59C52F-4DA5-4130-8855-8D2195FDDB6E}"/>
    <cellStyle name="20% - Accent4 2 2 2 4 5" xfId="18758" xr:uid="{0F27A7A9-1A43-4344-A0DE-C5EC75F44DB4}"/>
    <cellStyle name="20% - Accent4 2 2 2 5" xfId="4978" xr:uid="{17F571AF-EDDB-4E35-B205-B2BDEC738D3F}"/>
    <cellStyle name="20% - Accent4 2 2 2 5 2" xfId="9112" xr:uid="{C8E97A03-EEAE-4ED9-9097-12D2C49C93B7}"/>
    <cellStyle name="20% - Accent4 2 2 2 5 2 2" xfId="24270" xr:uid="{815C8B02-11AB-41AD-A01F-0027FDDDEF23}"/>
    <cellStyle name="20% - Accent4 2 2 2 5 3" xfId="16002" xr:uid="{4FC19EAC-B3B3-4FE0-834A-8DDA6C1C5463}"/>
    <cellStyle name="20% - Accent4 2 2 2 5 4" xfId="20136" xr:uid="{9EB3B236-9B09-4AF1-B261-3D72F92C87E1}"/>
    <cellStyle name="20% - Accent4 2 2 2 6" xfId="6356" xr:uid="{649514B2-DA00-4350-AC19-5F00B33E8C35}"/>
    <cellStyle name="20% - Accent4 2 2 2 6 2" xfId="21514" xr:uid="{9EADEBF9-AF50-47F6-97BF-691707ADAA93}"/>
    <cellStyle name="20% - Accent4 2 2 2 7" xfId="2222" xr:uid="{37663C8F-EA20-4304-B9BE-C4467F2440A5}"/>
    <cellStyle name="20% - Accent4 2 2 2 8" xfId="10490" xr:uid="{738AC733-D36F-4D2D-95CC-998A5134E817}"/>
    <cellStyle name="20% - Accent4 2 2 2 9" xfId="13246" xr:uid="{13AA7AF2-0790-4DEA-A062-155AFEB3BC9F}"/>
    <cellStyle name="20% - Accent4 2 2 3" xfId="1572" xr:uid="{B8E62FC0-539F-47A6-97D2-47D81A7DA876}"/>
    <cellStyle name="20% - Accent4 2 2 3 2" xfId="4339" xr:uid="{074CA0C6-2790-4528-B364-24FDFBA9FF26}"/>
    <cellStyle name="20% - Accent4 2 2 3 2 2" xfId="8473" xr:uid="{CEA9AF59-6156-4C4F-BF6F-771A7839FC9A}"/>
    <cellStyle name="20% - Accent4 2 2 3 2 2 2" xfId="23631" xr:uid="{1FD61844-1057-437E-B0AB-AE7F6406062D}"/>
    <cellStyle name="20% - Accent4 2 2 3 2 3" xfId="12607" xr:uid="{51B34A3F-DB56-45FE-AC09-6329D21CF40F}"/>
    <cellStyle name="20% - Accent4 2 2 3 2 4" xfId="15363" xr:uid="{1224A42A-E9AE-4BC5-AA31-7253442B123B}"/>
    <cellStyle name="20% - Accent4 2 2 3 2 5" xfId="19497" xr:uid="{C1C6CAFE-4BD0-44CA-8946-FEEEC75FEB11}"/>
    <cellStyle name="20% - Accent4 2 2 3 3" xfId="5717" xr:uid="{12336B0A-6E93-4544-ABB9-0CC4C0550FE1}"/>
    <cellStyle name="20% - Accent4 2 2 3 3 2" xfId="9851" xr:uid="{79684554-244B-4C4D-B14D-A9AA4D631D65}"/>
    <cellStyle name="20% - Accent4 2 2 3 3 2 2" xfId="25009" xr:uid="{5E0D671A-71A7-458D-A46A-7DE36E335662}"/>
    <cellStyle name="20% - Accent4 2 2 3 3 3" xfId="16741" xr:uid="{3719B518-1E0B-4EF7-8D35-82065A9AA706}"/>
    <cellStyle name="20% - Accent4 2 2 3 3 4" xfId="20875" xr:uid="{52B1FE13-A6BF-49E4-BA2F-E6A480CD0FD1}"/>
    <cellStyle name="20% - Accent4 2 2 3 4" xfId="7095" xr:uid="{E0EAA8C1-57AF-4B5D-98E5-E6AACB0D4C88}"/>
    <cellStyle name="20% - Accent4 2 2 3 4 2" xfId="22253" xr:uid="{AC6991D3-4527-43C8-8BC4-A2102E3654A7}"/>
    <cellStyle name="20% - Accent4 2 2 3 5" xfId="2961" xr:uid="{3E321228-BF95-4DFB-9249-F84F9730837D}"/>
    <cellStyle name="20% - Accent4 2 2 3 6" xfId="11229" xr:uid="{B1C146F1-4FB6-4DFA-A893-B6BB7F098052}"/>
    <cellStyle name="20% - Accent4 2 2 3 7" xfId="13985" xr:uid="{A67F6973-7960-47A3-91B3-70F1EBFBED04}"/>
    <cellStyle name="20% - Accent4 2 2 3 8" xfId="18119" xr:uid="{B776C109-B132-42C6-8271-C77483145FDE}"/>
    <cellStyle name="20% - Accent4 2 2 4" xfId="1067" xr:uid="{DBAB89D9-3189-4B14-99DA-176D331ED3FF}"/>
    <cellStyle name="20% - Accent4 2 2 4 2" xfId="3895" xr:uid="{C557EAE9-FA3B-4907-9DC9-6A58C6E4903F}"/>
    <cellStyle name="20% - Accent4 2 2 4 2 2" xfId="8029" xr:uid="{7D14558B-4735-44B8-B60E-D7C2A707C9A1}"/>
    <cellStyle name="20% - Accent4 2 2 4 2 2 2" xfId="23187" xr:uid="{395E970D-ED4A-48FF-937A-D66811006F57}"/>
    <cellStyle name="20% - Accent4 2 2 4 2 3" xfId="12163" xr:uid="{7E9DBB78-B814-4E6B-A0A7-2EBC26650333}"/>
    <cellStyle name="20% - Accent4 2 2 4 2 4" xfId="14919" xr:uid="{F3D1D9EE-F1C9-4A31-8C38-351264544CAA}"/>
    <cellStyle name="20% - Accent4 2 2 4 2 5" xfId="19053" xr:uid="{62C5ECB8-8E43-46A4-B827-721805B8B511}"/>
    <cellStyle name="20% - Accent4 2 2 4 3" xfId="5273" xr:uid="{C150FA4A-6EFB-4D88-B0BA-9BE1C7E0A2D8}"/>
    <cellStyle name="20% - Accent4 2 2 4 3 2" xfId="9407" xr:uid="{7B6EBF7D-B487-44E8-B56C-47DF6FD62606}"/>
    <cellStyle name="20% - Accent4 2 2 4 3 2 2" xfId="24565" xr:uid="{48E05320-B0AD-4F28-B668-E70FBD8E3495}"/>
    <cellStyle name="20% - Accent4 2 2 4 3 3" xfId="16297" xr:uid="{7427520E-CE9C-4FF4-9595-C94918A4740D}"/>
    <cellStyle name="20% - Accent4 2 2 4 3 4" xfId="20431" xr:uid="{1FC6B958-B5C7-4B0A-B981-830091995F42}"/>
    <cellStyle name="20% - Accent4 2 2 4 4" xfId="6651" xr:uid="{2664D466-2162-4493-BF79-98FED84D418D}"/>
    <cellStyle name="20% - Accent4 2 2 4 4 2" xfId="21809" xr:uid="{0F98DA95-993F-403C-8FCA-187DE2761186}"/>
    <cellStyle name="20% - Accent4 2 2 4 5" xfId="2517" xr:uid="{FC57904B-1AC2-4216-8A5F-44F3C35D0B8D}"/>
    <cellStyle name="20% - Accent4 2 2 4 6" xfId="10785" xr:uid="{D9C3CA10-CCB3-47C4-8C06-FD42673EE39A}"/>
    <cellStyle name="20% - Accent4 2 2 4 7" xfId="13541" xr:uid="{CF1B4B25-8082-4B58-B961-4093B8C332DD}"/>
    <cellStyle name="20% - Accent4 2 2 4 8" xfId="17675" xr:uid="{BDBF246C-3245-45EB-9EAF-FE756B8D4733}"/>
    <cellStyle name="20% - Accent4 2 2 5" xfId="3437" xr:uid="{1C39D8C8-EDB5-4E78-AC34-1066804E2F41}"/>
    <cellStyle name="20% - Accent4 2 2 5 2" xfId="7571" xr:uid="{30D10C66-F3D0-433D-ADFA-5F118ACE19BE}"/>
    <cellStyle name="20% - Accent4 2 2 5 2 2" xfId="22729" xr:uid="{638F9589-44DA-4573-A3B2-12C64AE3F46A}"/>
    <cellStyle name="20% - Accent4 2 2 5 3" xfId="11705" xr:uid="{CC78C5E5-DF1E-4E67-B2EE-63CB262FFD2B}"/>
    <cellStyle name="20% - Accent4 2 2 5 4" xfId="14461" xr:uid="{23C71F9C-CEBF-483B-9370-A91FBE18BFB0}"/>
    <cellStyle name="20% - Accent4 2 2 5 5" xfId="18595" xr:uid="{39A4A1BC-DCBA-48DF-8AAE-B4CB216D2D57}"/>
    <cellStyle name="20% - Accent4 2 2 6" xfId="4815" xr:uid="{F61EE4F4-FBFD-4A43-9DA4-7B7D4C24BF76}"/>
    <cellStyle name="20% - Accent4 2 2 6 2" xfId="8949" xr:uid="{0B8C6E9B-DCC3-4EF5-81E9-0D21F71E1326}"/>
    <cellStyle name="20% - Accent4 2 2 6 2 2" xfId="24107" xr:uid="{BCFB20A2-3777-4D14-8A77-670A355501CE}"/>
    <cellStyle name="20% - Accent4 2 2 6 3" xfId="15839" xr:uid="{1AA79F0A-7239-4F05-8C38-1DAB38301D91}"/>
    <cellStyle name="20% - Accent4 2 2 6 4" xfId="19973" xr:uid="{30E47D5D-9941-4655-926C-4C7181A484FC}"/>
    <cellStyle name="20% - Accent4 2 2 7" xfId="6193" xr:uid="{144F819F-B016-4D9A-A734-D5A1E86788FD}"/>
    <cellStyle name="20% - Accent4 2 2 7 2" xfId="21351" xr:uid="{636C386F-1C52-4858-AFBF-B32C3F34999B}"/>
    <cellStyle name="20% - Accent4 2 2 8" xfId="2059" xr:uid="{94E7F1B2-7A97-4BAF-A826-E24F94C00A90}"/>
    <cellStyle name="20% - Accent4 2 2 9" xfId="10327" xr:uid="{F2745848-B48F-4EDC-9205-1AFCA71ED9DC}"/>
    <cellStyle name="20% - Accent4 2 3" xfId="576" xr:uid="{00000000-0005-0000-0000-000025000000}"/>
    <cellStyle name="20% - Accent4 2 3 10" xfId="17293" xr:uid="{51824723-F046-4A89-ACA5-7A1108B6AFA7}"/>
    <cellStyle name="20% - Accent4 2 3 2" xfId="1648" xr:uid="{EE75AA35-572B-42F5-B898-803909E2B217}"/>
    <cellStyle name="20% - Accent4 2 3 2 2" xfId="4415" xr:uid="{D16F9A34-B859-4389-9474-D1A27C5A0AA6}"/>
    <cellStyle name="20% - Accent4 2 3 2 2 2" xfId="8549" xr:uid="{80E24B92-9986-43BB-B529-1982B1495AEC}"/>
    <cellStyle name="20% - Accent4 2 3 2 2 2 2" xfId="23707" xr:uid="{DB5C9B3E-6E06-414C-9BFE-7D8168E174E1}"/>
    <cellStyle name="20% - Accent4 2 3 2 2 3" xfId="12683" xr:uid="{29A4E99E-A305-492F-BB5D-94AA8B2A6EB3}"/>
    <cellStyle name="20% - Accent4 2 3 2 2 4" xfId="15439" xr:uid="{D897090A-1218-48DB-BF1E-4DC2C2389D26}"/>
    <cellStyle name="20% - Accent4 2 3 2 2 5" xfId="19573" xr:uid="{014ABFE0-CC8A-4240-9594-10A35818AA17}"/>
    <cellStyle name="20% - Accent4 2 3 2 3" xfId="5793" xr:uid="{AAAE4D6B-BC9F-40FF-BD50-C13615C36E96}"/>
    <cellStyle name="20% - Accent4 2 3 2 3 2" xfId="9927" xr:uid="{7F4E40E3-5C05-4C5F-BDAD-834374F62EE3}"/>
    <cellStyle name="20% - Accent4 2 3 2 3 2 2" xfId="25085" xr:uid="{0F4E39D4-146E-4A51-B817-C77AC2B4F1FE}"/>
    <cellStyle name="20% - Accent4 2 3 2 3 3" xfId="16817" xr:uid="{69EACFBE-9BAC-409A-AE2D-5F96CFAD6070}"/>
    <cellStyle name="20% - Accent4 2 3 2 3 4" xfId="20951" xr:uid="{55BD221A-EFF4-4A2C-9DC8-753C9B9565FE}"/>
    <cellStyle name="20% - Accent4 2 3 2 4" xfId="7171" xr:uid="{55C5D17A-988B-427F-97A4-723B99690887}"/>
    <cellStyle name="20% - Accent4 2 3 2 4 2" xfId="22329" xr:uid="{AF6BA424-7F2F-4C8D-A46F-2121AB242DA3}"/>
    <cellStyle name="20% - Accent4 2 3 2 5" xfId="3037" xr:uid="{104FFA63-225C-4BC6-92F2-D51435012971}"/>
    <cellStyle name="20% - Accent4 2 3 2 6" xfId="11305" xr:uid="{15E18D8B-4ED6-4F76-8EA3-1C9C3D876840}"/>
    <cellStyle name="20% - Accent4 2 3 2 7" xfId="14061" xr:uid="{AAADE687-A094-4419-94DF-81D8D9DD5AE4}"/>
    <cellStyle name="20% - Accent4 2 3 2 8" xfId="18195" xr:uid="{989F5807-217A-4361-A285-968FB29EA6CF}"/>
    <cellStyle name="20% - Accent4 2 3 3" xfId="1143" xr:uid="{E3C8BD74-FE7B-45F5-9259-56095B6E7BE1}"/>
    <cellStyle name="20% - Accent4 2 3 3 2" xfId="3971" xr:uid="{EC87CF48-0285-4AB9-A6B3-ED20CA29EE62}"/>
    <cellStyle name="20% - Accent4 2 3 3 2 2" xfId="8105" xr:uid="{AD50840A-910B-4603-8A1B-9DA76F2E38A3}"/>
    <cellStyle name="20% - Accent4 2 3 3 2 2 2" xfId="23263" xr:uid="{D9345F74-CCFA-4BEC-88C4-602AE14EF4BC}"/>
    <cellStyle name="20% - Accent4 2 3 3 2 3" xfId="12239" xr:uid="{2675C573-8B99-4AF9-9037-0C1DB484D227}"/>
    <cellStyle name="20% - Accent4 2 3 3 2 4" xfId="14995" xr:uid="{D42713E6-641E-4C96-9C9C-F9E0093C488C}"/>
    <cellStyle name="20% - Accent4 2 3 3 2 5" xfId="19129" xr:uid="{22557D90-612F-483B-A8CB-925E9425673F}"/>
    <cellStyle name="20% - Accent4 2 3 3 3" xfId="5349" xr:uid="{19B9A2B3-EF93-4CD8-B721-6C4319116D67}"/>
    <cellStyle name="20% - Accent4 2 3 3 3 2" xfId="9483" xr:uid="{CE2DD153-4528-4987-BBB3-DCBCD62A9768}"/>
    <cellStyle name="20% - Accent4 2 3 3 3 2 2" xfId="24641" xr:uid="{B8B9E886-5B3D-4237-A1AF-015A15FDF789}"/>
    <cellStyle name="20% - Accent4 2 3 3 3 3" xfId="16373" xr:uid="{29FB7E64-6315-4991-BE74-1FE72A325CF9}"/>
    <cellStyle name="20% - Accent4 2 3 3 3 4" xfId="20507" xr:uid="{504316E6-4D7C-4CD9-A147-807A25151D99}"/>
    <cellStyle name="20% - Accent4 2 3 3 4" xfId="6727" xr:uid="{75230F02-377A-4DA0-A9B8-2E7A93AEF9B7}"/>
    <cellStyle name="20% - Accent4 2 3 3 4 2" xfId="21885" xr:uid="{5096B5A1-4A31-476B-96EF-FC5C85B995A8}"/>
    <cellStyle name="20% - Accent4 2 3 3 5" xfId="2593" xr:uid="{39CCAAA7-6A68-48FB-92F3-C8DA7EC6FC0F}"/>
    <cellStyle name="20% - Accent4 2 3 3 6" xfId="10861" xr:uid="{0594B2CE-4760-452C-9CE3-FD13A9D36542}"/>
    <cellStyle name="20% - Accent4 2 3 3 7" xfId="13617" xr:uid="{168CBE95-964D-4DB7-A96E-D48FD30BCA37}"/>
    <cellStyle name="20% - Accent4 2 3 3 8" xfId="17751" xr:uid="{0E148A45-FA9B-46BC-9B24-7396A2764428}"/>
    <cellStyle name="20% - Accent4 2 3 4" xfId="3513" xr:uid="{273BB0DF-8B2C-4E0A-B1CD-EC2B54D364A2}"/>
    <cellStyle name="20% - Accent4 2 3 4 2" xfId="7647" xr:uid="{78D51520-36A7-4B55-A4CE-D5B0D6C583DF}"/>
    <cellStyle name="20% - Accent4 2 3 4 2 2" xfId="22805" xr:uid="{E87612E7-D335-4A55-9C8D-9F57BE10BC70}"/>
    <cellStyle name="20% - Accent4 2 3 4 3" xfId="11781" xr:uid="{52985660-2A9D-4847-B77A-F48D175E2B5B}"/>
    <cellStyle name="20% - Accent4 2 3 4 4" xfId="14537" xr:uid="{803E8F30-EE7E-4E83-AF12-73D57DF8E422}"/>
    <cellStyle name="20% - Accent4 2 3 4 5" xfId="18671" xr:uid="{D46E186E-552D-46ED-8778-202AEBB1713B}"/>
    <cellStyle name="20% - Accent4 2 3 5" xfId="4891" xr:uid="{B90ED8F3-208A-4098-BB71-020F83E2CB49}"/>
    <cellStyle name="20% - Accent4 2 3 5 2" xfId="9025" xr:uid="{E669F1DF-CA30-47DE-AB6A-7E259F8EE7E0}"/>
    <cellStyle name="20% - Accent4 2 3 5 2 2" xfId="24183" xr:uid="{BC38672B-CFBD-46C6-B438-D6F930A89FE2}"/>
    <cellStyle name="20% - Accent4 2 3 5 3" xfId="15915" xr:uid="{2029C728-80B2-4AC4-8833-530AE05A9995}"/>
    <cellStyle name="20% - Accent4 2 3 5 4" xfId="20049" xr:uid="{4D45F356-0139-4AE8-9200-6D2B37B33FF4}"/>
    <cellStyle name="20% - Accent4 2 3 6" xfId="6269" xr:uid="{130D2ACA-0665-4F2D-8DC9-140F0DCBFD4A}"/>
    <cellStyle name="20% - Accent4 2 3 6 2" xfId="21427" xr:uid="{F858BBAE-0D9A-4DD7-943F-FA6DCE37AA85}"/>
    <cellStyle name="20% - Accent4 2 3 7" xfId="2135" xr:uid="{40831CF6-D809-4050-8490-6989E42678E7}"/>
    <cellStyle name="20% - Accent4 2 3 8" xfId="10403" xr:uid="{4D88C7BD-C1F9-4926-B937-76CE22CC7D99}"/>
    <cellStyle name="20% - Accent4 2 3 9" xfId="13159" xr:uid="{BB80E6B6-388C-49DA-B6AE-AE0DD78B8A50}"/>
    <cellStyle name="20% - Accent4 2 4" xfId="820" xr:uid="{00000000-0005-0000-0000-000026000000}"/>
    <cellStyle name="20% - Accent4 2 4 2" xfId="1335" xr:uid="{A6970D7E-7C6F-4AC1-B2A9-A953B903A091}"/>
    <cellStyle name="20% - Accent4 2 5" xfId="1485" xr:uid="{4822B95A-F938-4584-9C38-9F9225B2FC21}"/>
    <cellStyle name="20% - Accent4 2 5 2" xfId="4252" xr:uid="{D9C3CE75-4093-4CC1-974A-1241D7D9F6B0}"/>
    <cellStyle name="20% - Accent4 2 5 2 2" xfId="8386" xr:uid="{6F1D6D5D-AE6B-4D44-9296-59B4A3245F3F}"/>
    <cellStyle name="20% - Accent4 2 5 2 2 2" xfId="23544" xr:uid="{38F3B379-B398-4943-B5EF-85518EA1C1F8}"/>
    <cellStyle name="20% - Accent4 2 5 2 3" xfId="12520" xr:uid="{EADE5FDB-D10F-4436-930F-875EFEA0DF13}"/>
    <cellStyle name="20% - Accent4 2 5 2 4" xfId="15276" xr:uid="{1C8223EF-78BF-4EA4-A5A6-9501945BAA8B}"/>
    <cellStyle name="20% - Accent4 2 5 2 5" xfId="19410" xr:uid="{89C0687E-10B5-446C-B9F3-A4475AAFC9D6}"/>
    <cellStyle name="20% - Accent4 2 5 3" xfId="5630" xr:uid="{0D2D14AA-B0D7-4B5B-AF18-40092889B37B}"/>
    <cellStyle name="20% - Accent4 2 5 3 2" xfId="9764" xr:uid="{B6855319-EF4F-4406-BE00-E2F2EA38E01F}"/>
    <cellStyle name="20% - Accent4 2 5 3 2 2" xfId="24922" xr:uid="{59719BFB-A3BF-4106-ADB3-241E66535849}"/>
    <cellStyle name="20% - Accent4 2 5 3 3" xfId="16654" xr:uid="{D6CA02FE-F4EA-475C-9845-9B009C293F05}"/>
    <cellStyle name="20% - Accent4 2 5 3 4" xfId="20788" xr:uid="{1116C5B1-320E-4500-B8FA-5CE0CCD2F136}"/>
    <cellStyle name="20% - Accent4 2 5 4" xfId="7008" xr:uid="{3FE6AA7A-0E9A-4445-8462-728EF3BF1E0D}"/>
    <cellStyle name="20% - Accent4 2 5 4 2" xfId="22166" xr:uid="{1E9ADFCF-92C7-4934-BBBE-2D565DD57D0D}"/>
    <cellStyle name="20% - Accent4 2 5 5" xfId="2874" xr:uid="{19F2EC59-44ED-4576-A0D7-580700F365F1}"/>
    <cellStyle name="20% - Accent4 2 5 6" xfId="11142" xr:uid="{F9F3AE8D-9D2C-4B09-834A-60027AFA77A3}"/>
    <cellStyle name="20% - Accent4 2 5 7" xfId="13898" xr:uid="{46707BAA-DEB7-4C38-A8C2-2C96B639F68E}"/>
    <cellStyle name="20% - Accent4 2 5 8" xfId="18032" xr:uid="{9ED8D62F-C209-4B48-837F-74ADBA94BB1A}"/>
    <cellStyle name="20% - Accent4 2 6" xfId="980" xr:uid="{7F8F7E2C-E915-4D48-B1E0-1FAB24D09BF8}"/>
    <cellStyle name="20% - Accent4 2 6 2" xfId="3808" xr:uid="{5B723050-24FE-448C-896A-8B0A3E3B74D5}"/>
    <cellStyle name="20% - Accent4 2 6 2 2" xfId="7942" xr:uid="{AA2DC1B0-C498-4C20-9D59-AE2CFFDF7DE4}"/>
    <cellStyle name="20% - Accent4 2 6 2 2 2" xfId="23100" xr:uid="{49007F33-E49F-4B22-9E04-BDECD87E732C}"/>
    <cellStyle name="20% - Accent4 2 6 2 3" xfId="12076" xr:uid="{3DB53143-CD15-40A7-A3AD-A8B8E6319DEF}"/>
    <cellStyle name="20% - Accent4 2 6 2 4" xfId="14832" xr:uid="{1F4D9F8C-7339-4F1F-94A5-4247D3D96DDE}"/>
    <cellStyle name="20% - Accent4 2 6 2 5" xfId="18966" xr:uid="{D98E835C-84A1-4FB4-B441-D2E3915C5B7B}"/>
    <cellStyle name="20% - Accent4 2 6 3" xfId="5186" xr:uid="{1BA78433-0CD6-498E-8392-C18ACC490761}"/>
    <cellStyle name="20% - Accent4 2 6 3 2" xfId="9320" xr:uid="{0ADFAF28-2467-404B-B68B-FD0C11458D66}"/>
    <cellStyle name="20% - Accent4 2 6 3 2 2" xfId="24478" xr:uid="{6B31DDBD-F482-4D55-AED5-123C1EA9D143}"/>
    <cellStyle name="20% - Accent4 2 6 3 3" xfId="16210" xr:uid="{775180E3-DE8A-4507-973A-41722B441B86}"/>
    <cellStyle name="20% - Accent4 2 6 3 4" xfId="20344" xr:uid="{5C024D87-B209-419B-AE26-123F40054C6E}"/>
    <cellStyle name="20% - Accent4 2 6 4" xfId="6564" xr:uid="{887DFE3A-F616-47DC-9E6B-4EA2B871A1D8}"/>
    <cellStyle name="20% - Accent4 2 6 4 2" xfId="21722" xr:uid="{228FBBCF-5294-47E8-8A07-0BB63C943A75}"/>
    <cellStyle name="20% - Accent4 2 6 5" xfId="2430" xr:uid="{C64C5CA2-9009-4AF2-B8D9-1F585F2F0075}"/>
    <cellStyle name="20% - Accent4 2 6 6" xfId="10698" xr:uid="{5348B9AA-D514-45DE-BB24-F708B1EF5950}"/>
    <cellStyle name="20% - Accent4 2 6 7" xfId="13454" xr:uid="{1D2BEFCD-4503-43D3-808C-CD076E40F3F1}"/>
    <cellStyle name="20% - Accent4 2 6 8" xfId="17588" xr:uid="{3FF33EA5-5E66-475D-939D-F65A25AF3A31}"/>
    <cellStyle name="20% - Accent4 2 7" xfId="3350" xr:uid="{363DE27A-A6BA-4322-A0A0-725EDA6A5277}"/>
    <cellStyle name="20% - Accent4 2 7 2" xfId="7484" xr:uid="{0F233D7E-F533-4E27-8F96-8F86D88856FD}"/>
    <cellStyle name="20% - Accent4 2 7 2 2" xfId="22642" xr:uid="{C80AFC1F-83E3-4BDB-81DD-EFD2EA1AD8D7}"/>
    <cellStyle name="20% - Accent4 2 7 3" xfId="11618" xr:uid="{B5CDA18B-6BAE-484B-B130-B0CFC025BDD6}"/>
    <cellStyle name="20% - Accent4 2 7 4" xfId="14374" xr:uid="{8A404EAD-E251-4B38-9489-1F415633DB2E}"/>
    <cellStyle name="20% - Accent4 2 7 5" xfId="18508" xr:uid="{D0E90AA3-4653-4690-A667-5AD1ECA9FF33}"/>
    <cellStyle name="20% - Accent4 2 8" xfId="4728" xr:uid="{310802CB-AB05-4B19-BDAE-4CE706756B82}"/>
    <cellStyle name="20% - Accent4 2 8 2" xfId="8862" xr:uid="{12896D39-7A45-4773-A1A9-1713C3B7F137}"/>
    <cellStyle name="20% - Accent4 2 8 2 2" xfId="24020" xr:uid="{F4A748A6-14D5-4A5A-BFE4-63C5C71FAF37}"/>
    <cellStyle name="20% - Accent4 2 8 3" xfId="15752" xr:uid="{7BB7DEEB-1A0E-43FE-B7D0-291024D6F125}"/>
    <cellStyle name="20% - Accent4 2 8 4" xfId="19886" xr:uid="{70526EEC-7DA1-4DF6-99C8-C9DC53C61634}"/>
    <cellStyle name="20% - Accent4 2 9" xfId="6106" xr:uid="{0FA998D7-0E2A-46C3-8922-1DE332193C12}"/>
    <cellStyle name="20% - Accent4 2 9 2" xfId="21264" xr:uid="{8D723533-82B3-4648-9614-65CE1240A06A}"/>
    <cellStyle name="20% - Accent4 3" xfId="445" xr:uid="{00000000-0005-0000-0000-000027000000}"/>
    <cellStyle name="20% - Accent4 3 10" xfId="13030" xr:uid="{F20FAF93-60C5-4F7D-83C5-3263D120A350}"/>
    <cellStyle name="20% - Accent4 3 11" xfId="17164" xr:uid="{3614A497-0AA5-48F2-99DE-120F468EF8B2}"/>
    <cellStyle name="20% - Accent4 3 2" xfId="610" xr:uid="{00000000-0005-0000-0000-000028000000}"/>
    <cellStyle name="20% - Accent4 3 2 10" xfId="17327" xr:uid="{60F5F325-40BA-43D6-AEDC-C1BEEA36C99A}"/>
    <cellStyle name="20% - Accent4 3 2 2" xfId="1682" xr:uid="{0C9CD4F2-C074-4DB0-9427-FA886BD010BC}"/>
    <cellStyle name="20% - Accent4 3 2 2 2" xfId="4449" xr:uid="{8A97E22A-5F55-4872-A352-BB849903531D}"/>
    <cellStyle name="20% - Accent4 3 2 2 2 2" xfId="8583" xr:uid="{5FD28048-9958-4F05-BD4E-4849AADD1314}"/>
    <cellStyle name="20% - Accent4 3 2 2 2 2 2" xfId="23741" xr:uid="{F1DF0A36-5CBD-4AB4-81BC-6AE6ECEF8587}"/>
    <cellStyle name="20% - Accent4 3 2 2 2 3" xfId="12717" xr:uid="{41D10C27-8418-4972-8C70-AF0943AF4183}"/>
    <cellStyle name="20% - Accent4 3 2 2 2 4" xfId="15473" xr:uid="{018F9E4B-C8EC-4617-97B8-7059B6CAC243}"/>
    <cellStyle name="20% - Accent4 3 2 2 2 5" xfId="19607" xr:uid="{ED4AB3E6-BA7A-46FE-92F0-F433168B7990}"/>
    <cellStyle name="20% - Accent4 3 2 2 3" xfId="5827" xr:uid="{98FD27BD-897C-422E-A25C-62EA0AC9DC25}"/>
    <cellStyle name="20% - Accent4 3 2 2 3 2" xfId="9961" xr:uid="{4FCDC83E-8DC8-43FC-B014-7EA196EE2D3D}"/>
    <cellStyle name="20% - Accent4 3 2 2 3 2 2" xfId="25119" xr:uid="{A9EEA43D-3F8E-4DF6-80A0-CA2B5565314A}"/>
    <cellStyle name="20% - Accent4 3 2 2 3 3" xfId="16851" xr:uid="{F7AF84C9-E406-43EE-AF52-077308A82FFF}"/>
    <cellStyle name="20% - Accent4 3 2 2 3 4" xfId="20985" xr:uid="{FA8F93B7-F509-4A59-9952-C9963727B6C1}"/>
    <cellStyle name="20% - Accent4 3 2 2 4" xfId="7205" xr:uid="{9A416CC8-79D2-4205-BFEB-555D4B23DE14}"/>
    <cellStyle name="20% - Accent4 3 2 2 4 2" xfId="22363" xr:uid="{0CE7027B-FA48-4940-9F08-FF75EA60FF1F}"/>
    <cellStyle name="20% - Accent4 3 2 2 5" xfId="3071" xr:uid="{518556BB-C085-4327-9E3F-AA127F2F1B89}"/>
    <cellStyle name="20% - Accent4 3 2 2 6" xfId="11339" xr:uid="{21343B74-792C-4B80-8F61-EAB6EA2A5516}"/>
    <cellStyle name="20% - Accent4 3 2 2 7" xfId="14095" xr:uid="{44596C68-C3E9-4930-9891-76FCA5F229A2}"/>
    <cellStyle name="20% - Accent4 3 2 2 8" xfId="18229" xr:uid="{F3D539C1-0CA6-4B5E-8DBC-1783F223DF23}"/>
    <cellStyle name="20% - Accent4 3 2 3" xfId="1177" xr:uid="{B1162ABE-DCD2-41B1-8580-A2E90850EE04}"/>
    <cellStyle name="20% - Accent4 3 2 3 2" xfId="4005" xr:uid="{7712EEEE-5C75-41FE-8E78-BFD2769279B4}"/>
    <cellStyle name="20% - Accent4 3 2 3 2 2" xfId="8139" xr:uid="{B4E8CC50-DBA4-4FA1-839A-0BFB8CB18948}"/>
    <cellStyle name="20% - Accent4 3 2 3 2 2 2" xfId="23297" xr:uid="{34051BEA-18CC-4F78-9F5B-3EA1A12DDF2D}"/>
    <cellStyle name="20% - Accent4 3 2 3 2 3" xfId="12273" xr:uid="{1F5E7B92-A9B2-4A55-8335-429F3E2C0AD5}"/>
    <cellStyle name="20% - Accent4 3 2 3 2 4" xfId="15029" xr:uid="{0583D2D4-6F1C-444D-95E8-0CE33D67BE17}"/>
    <cellStyle name="20% - Accent4 3 2 3 2 5" xfId="19163" xr:uid="{78BF9A32-EDA1-4E9A-9CC8-BA96E686FA8E}"/>
    <cellStyle name="20% - Accent4 3 2 3 3" xfId="5383" xr:uid="{BB7B2E14-AF06-4112-AEC2-9833964BF244}"/>
    <cellStyle name="20% - Accent4 3 2 3 3 2" xfId="9517" xr:uid="{799B9978-3A67-4AFB-9AA5-11AD6F6A7691}"/>
    <cellStyle name="20% - Accent4 3 2 3 3 2 2" xfId="24675" xr:uid="{762E13EA-5D9C-42CF-AA92-9C6445B2899F}"/>
    <cellStyle name="20% - Accent4 3 2 3 3 3" xfId="16407" xr:uid="{EE900D79-6E69-4783-A354-8715FC52AF1A}"/>
    <cellStyle name="20% - Accent4 3 2 3 3 4" xfId="20541" xr:uid="{1F905D7E-5150-4169-9632-DE7A4AFF99B7}"/>
    <cellStyle name="20% - Accent4 3 2 3 4" xfId="6761" xr:uid="{B2C69D11-D4B2-4ECA-9215-0D45DFB0ADD8}"/>
    <cellStyle name="20% - Accent4 3 2 3 4 2" xfId="21919" xr:uid="{721CD8E0-8F50-46DF-BC53-010B1A5D0C1C}"/>
    <cellStyle name="20% - Accent4 3 2 3 5" xfId="2627" xr:uid="{0F69EF43-0F2D-4FC1-9267-47DE5E1BDA63}"/>
    <cellStyle name="20% - Accent4 3 2 3 6" xfId="10895" xr:uid="{B44422DC-E062-456C-B99B-101B185DEB29}"/>
    <cellStyle name="20% - Accent4 3 2 3 7" xfId="13651" xr:uid="{B8FFEFED-BEFC-4F20-A198-7235B0CD713C}"/>
    <cellStyle name="20% - Accent4 3 2 3 8" xfId="17785" xr:uid="{9624C5D9-AE73-401F-AD4F-8B7CE19E9A2E}"/>
    <cellStyle name="20% - Accent4 3 2 4" xfId="3547" xr:uid="{5E755CFB-272C-4B3E-AFD1-EBFD59806B9C}"/>
    <cellStyle name="20% - Accent4 3 2 4 2" xfId="7681" xr:uid="{59EFBC97-A34A-4A3F-829F-8016926AEFF4}"/>
    <cellStyle name="20% - Accent4 3 2 4 2 2" xfId="22839" xr:uid="{762F820E-91FF-4C6B-B5CF-AE282C9B8753}"/>
    <cellStyle name="20% - Accent4 3 2 4 3" xfId="11815" xr:uid="{B90E7571-AD92-4DCE-88B6-0F970E4B8E49}"/>
    <cellStyle name="20% - Accent4 3 2 4 4" xfId="14571" xr:uid="{84878593-BB20-4C9B-BFD0-D6388249C854}"/>
    <cellStyle name="20% - Accent4 3 2 4 5" xfId="18705" xr:uid="{BA7A8F57-5FD9-4CAA-AF80-198666DF7E1B}"/>
    <cellStyle name="20% - Accent4 3 2 5" xfId="4925" xr:uid="{FA93DDE5-AAB7-4242-9D95-5E75B935B4AE}"/>
    <cellStyle name="20% - Accent4 3 2 5 2" xfId="9059" xr:uid="{75507C69-EC16-4F51-971A-DC5997D99A80}"/>
    <cellStyle name="20% - Accent4 3 2 5 2 2" xfId="24217" xr:uid="{25E0DB32-F763-4D88-B32A-DD5F36F2BEC3}"/>
    <cellStyle name="20% - Accent4 3 2 5 3" xfId="15949" xr:uid="{39A8E86E-8BDA-42B7-BA87-C49AAD7BECD7}"/>
    <cellStyle name="20% - Accent4 3 2 5 4" xfId="20083" xr:uid="{8CC34DC6-13D5-4B47-9712-47F0E575DB5F}"/>
    <cellStyle name="20% - Accent4 3 2 6" xfId="6303" xr:uid="{5FB67582-EA8C-4570-B040-5D6A80A09B68}"/>
    <cellStyle name="20% - Accent4 3 2 6 2" xfId="21461" xr:uid="{0FA7CC9D-CB4D-4349-8EDB-5E89D073B872}"/>
    <cellStyle name="20% - Accent4 3 2 7" xfId="2169" xr:uid="{17A7F99B-7F8B-4FE6-84B4-B9CC22BC3ACF}"/>
    <cellStyle name="20% - Accent4 3 2 8" xfId="10437" xr:uid="{5B8F4917-9BF4-4B7A-B328-D8909531018F}"/>
    <cellStyle name="20% - Accent4 3 2 9" xfId="13193" xr:uid="{5FD970D2-A969-4475-B8F0-9DFD43053DFF}"/>
    <cellStyle name="20% - Accent4 3 3" xfId="1519" xr:uid="{3E8F190F-16B3-44EB-9EFB-C8EB2EA14200}"/>
    <cellStyle name="20% - Accent4 3 3 2" xfId="4286" xr:uid="{1AFD7BE8-86AF-466A-9545-EA29D4E430A6}"/>
    <cellStyle name="20% - Accent4 3 3 2 2" xfId="8420" xr:uid="{08A6828B-75BE-41CD-A5BC-5D30BCE081CB}"/>
    <cellStyle name="20% - Accent4 3 3 2 2 2" xfId="23578" xr:uid="{F8D44C71-58BD-46A5-B670-3258F481D610}"/>
    <cellStyle name="20% - Accent4 3 3 2 3" xfId="12554" xr:uid="{B76FB111-A35A-4F7B-9C2B-1FEDB37E042D}"/>
    <cellStyle name="20% - Accent4 3 3 2 4" xfId="15310" xr:uid="{840B8EAA-3C98-49D0-9133-75C11906AAB5}"/>
    <cellStyle name="20% - Accent4 3 3 2 5" xfId="19444" xr:uid="{655F3974-D507-49BF-A302-6C55A9DF72BD}"/>
    <cellStyle name="20% - Accent4 3 3 3" xfId="5664" xr:uid="{9F65D86C-FE38-4499-923B-CEE338D8144C}"/>
    <cellStyle name="20% - Accent4 3 3 3 2" xfId="9798" xr:uid="{E5A4A2E1-5F04-4815-B656-59C39F45C27F}"/>
    <cellStyle name="20% - Accent4 3 3 3 2 2" xfId="24956" xr:uid="{44F2E53E-549B-4476-8872-95B25EBD465F}"/>
    <cellStyle name="20% - Accent4 3 3 3 3" xfId="16688" xr:uid="{0D48F874-7AAE-4E59-9253-D8529CB1AEC3}"/>
    <cellStyle name="20% - Accent4 3 3 3 4" xfId="20822" xr:uid="{EDDCD158-B4D4-49F1-ABE0-25574FA69198}"/>
    <cellStyle name="20% - Accent4 3 3 4" xfId="7042" xr:uid="{FCA51404-93E4-4DCA-8D7B-EE068E87D6A7}"/>
    <cellStyle name="20% - Accent4 3 3 4 2" xfId="22200" xr:uid="{BCE70175-6D16-49F9-ABBA-CE85EDB7139B}"/>
    <cellStyle name="20% - Accent4 3 3 5" xfId="2908" xr:uid="{EE9FECBF-3C2A-4415-8DB0-3672CE11E6E5}"/>
    <cellStyle name="20% - Accent4 3 3 6" xfId="11176" xr:uid="{743CFBC1-3B4F-4419-A1FE-ADCE321D3692}"/>
    <cellStyle name="20% - Accent4 3 3 7" xfId="13932" xr:uid="{1009EFBF-2805-48A5-9974-B4E02F59861B}"/>
    <cellStyle name="20% - Accent4 3 3 8" xfId="18066" xr:uid="{C2405F13-126B-47B9-BB44-3AAF828AC06E}"/>
    <cellStyle name="20% - Accent4 3 4" xfId="1014" xr:uid="{EF0720FB-CE24-4756-99A9-62B407C87DF8}"/>
    <cellStyle name="20% - Accent4 3 4 2" xfId="3842" xr:uid="{DBC12231-3779-4DD6-93C5-9D17F9149154}"/>
    <cellStyle name="20% - Accent4 3 4 2 2" xfId="7976" xr:uid="{9F2023A5-2A1B-4C87-A0BE-CA081F9D8E33}"/>
    <cellStyle name="20% - Accent4 3 4 2 2 2" xfId="23134" xr:uid="{99118FA6-14E9-4FE2-963C-0B16BD9226E2}"/>
    <cellStyle name="20% - Accent4 3 4 2 3" xfId="12110" xr:uid="{CD2747E3-9D85-4041-A4E1-82CC5547E9FF}"/>
    <cellStyle name="20% - Accent4 3 4 2 4" xfId="14866" xr:uid="{6A2C6CE3-59BA-402F-82DB-06138D95136D}"/>
    <cellStyle name="20% - Accent4 3 4 2 5" xfId="19000" xr:uid="{FA7EE1EB-9637-4592-B2AA-B5B127CA0D71}"/>
    <cellStyle name="20% - Accent4 3 4 3" xfId="5220" xr:uid="{DFB1D2BD-B14A-4599-83A9-74ADD5B1983E}"/>
    <cellStyle name="20% - Accent4 3 4 3 2" xfId="9354" xr:uid="{2C688805-DCBC-4347-BA1E-663648375B78}"/>
    <cellStyle name="20% - Accent4 3 4 3 2 2" xfId="24512" xr:uid="{AA9875F2-043D-431F-A24C-CA8737A023A1}"/>
    <cellStyle name="20% - Accent4 3 4 3 3" xfId="16244" xr:uid="{33A161C3-D5D4-4F65-9D1C-87E15FBC04A7}"/>
    <cellStyle name="20% - Accent4 3 4 3 4" xfId="20378" xr:uid="{640BE2A5-012F-4D13-90AD-8E3AF4BC7CE3}"/>
    <cellStyle name="20% - Accent4 3 4 4" xfId="6598" xr:uid="{601139E9-C1BE-4461-BF7E-86205D28A0B9}"/>
    <cellStyle name="20% - Accent4 3 4 4 2" xfId="21756" xr:uid="{F722E42C-CD73-4440-B434-AD06B53228E4}"/>
    <cellStyle name="20% - Accent4 3 4 5" xfId="2464" xr:uid="{7A13E67D-1832-4F9D-855D-D76C2FB47BD6}"/>
    <cellStyle name="20% - Accent4 3 4 6" xfId="10732" xr:uid="{6FFE0EA4-1606-45B7-9831-FAC030EF71DC}"/>
    <cellStyle name="20% - Accent4 3 4 7" xfId="13488" xr:uid="{E502B21E-1650-4BB8-9EC7-72664B0E4DC4}"/>
    <cellStyle name="20% - Accent4 3 4 8" xfId="17622" xr:uid="{FD7C07DC-3566-4F4C-B8DD-C32CBD602196}"/>
    <cellStyle name="20% - Accent4 3 5" xfId="3384" xr:uid="{1F03507F-774A-4488-A2D6-693D8EAF636A}"/>
    <cellStyle name="20% - Accent4 3 5 2" xfId="7518" xr:uid="{05CBCCC3-3875-44B3-B73B-8796741A4F71}"/>
    <cellStyle name="20% - Accent4 3 5 2 2" xfId="22676" xr:uid="{72063A8B-96C2-44A4-B9F6-6878B4BBF3F5}"/>
    <cellStyle name="20% - Accent4 3 5 3" xfId="11652" xr:uid="{8BE70BAC-5CEA-494D-9976-0ED1E65B64C4}"/>
    <cellStyle name="20% - Accent4 3 5 4" xfId="14408" xr:uid="{AF8682E4-D057-4A16-8661-ADF53C501D71}"/>
    <cellStyle name="20% - Accent4 3 5 5" xfId="18542" xr:uid="{C949A652-3EFF-4346-A9AA-C096CFD098CB}"/>
    <cellStyle name="20% - Accent4 3 6" xfId="4762" xr:uid="{060E3824-6BF3-47BF-A84C-77867985FB76}"/>
    <cellStyle name="20% - Accent4 3 6 2" xfId="8896" xr:uid="{FE8167F7-2DAE-46FF-9413-901F8E829366}"/>
    <cellStyle name="20% - Accent4 3 6 2 2" xfId="24054" xr:uid="{7352225B-2B79-44AC-A298-36FB88272CC8}"/>
    <cellStyle name="20% - Accent4 3 6 3" xfId="15786" xr:uid="{5E06D8BA-65EB-4C4D-87B1-E9596666876C}"/>
    <cellStyle name="20% - Accent4 3 6 4" xfId="19920" xr:uid="{C5B36C2A-7476-46BC-8548-8CDF3359AF0D}"/>
    <cellStyle name="20% - Accent4 3 7" xfId="6140" xr:uid="{0A3F7057-2630-4E4E-B33B-51460151E405}"/>
    <cellStyle name="20% - Accent4 3 7 2" xfId="21298" xr:uid="{FBA20853-DC08-425C-8137-4C37B84BB4DC}"/>
    <cellStyle name="20% - Accent4 3 8" xfId="2006" xr:uid="{576A8461-CF06-48BB-A6FE-8FDBED4538A0}"/>
    <cellStyle name="20% - Accent4 3 9" xfId="10274" xr:uid="{91597795-16CD-4FF5-A35F-08D110C61996}"/>
    <cellStyle name="20% - Accent4 4" xfId="534" xr:uid="{00000000-0005-0000-0000-000029000000}"/>
    <cellStyle name="20% - Accent4 4 10" xfId="17251" xr:uid="{67A8F2E8-1BF5-4855-A238-FDBBA14C0035}"/>
    <cellStyle name="20% - Accent4 4 2" xfId="1606" xr:uid="{80E73FE7-9CC0-4AE5-9CFD-166668B78AAA}"/>
    <cellStyle name="20% - Accent4 4 2 2" xfId="4373" xr:uid="{3B7821D3-CBD5-4FDA-BF72-A5C326A43295}"/>
    <cellStyle name="20% - Accent4 4 2 2 2" xfId="8507" xr:uid="{280CF0D4-5733-4A49-89E2-27BDA485DC46}"/>
    <cellStyle name="20% - Accent4 4 2 2 2 2" xfId="23665" xr:uid="{B88AE9F1-60FA-489D-BBD6-40BD96141D4F}"/>
    <cellStyle name="20% - Accent4 4 2 2 3" xfId="12641" xr:uid="{5E1B64B1-05E8-402D-A64C-B1B984629333}"/>
    <cellStyle name="20% - Accent4 4 2 2 4" xfId="15397" xr:uid="{6FDF5873-BB05-4D7A-95F5-C80C7048793C}"/>
    <cellStyle name="20% - Accent4 4 2 2 5" xfId="19531" xr:uid="{215FA1FD-1B7C-4562-B382-1AE9B8734F5F}"/>
    <cellStyle name="20% - Accent4 4 2 3" xfId="5751" xr:uid="{88B961B9-6C5F-4B7D-A54E-D1101C44D0EB}"/>
    <cellStyle name="20% - Accent4 4 2 3 2" xfId="9885" xr:uid="{980E908E-0454-4E0C-8F16-F9783D6937A9}"/>
    <cellStyle name="20% - Accent4 4 2 3 2 2" xfId="25043" xr:uid="{A2F7C50B-B562-4918-8648-D1A6FCC47836}"/>
    <cellStyle name="20% - Accent4 4 2 3 3" xfId="16775" xr:uid="{77B03B97-C128-479D-9728-DFEB25815C5D}"/>
    <cellStyle name="20% - Accent4 4 2 3 4" xfId="20909" xr:uid="{1BFFAF7D-AE67-43C4-988F-96E6F9BDCEDB}"/>
    <cellStyle name="20% - Accent4 4 2 4" xfId="7129" xr:uid="{0F4143F1-D08E-43A5-BFDD-08983CFC9982}"/>
    <cellStyle name="20% - Accent4 4 2 4 2" xfId="22287" xr:uid="{71B6D9A5-017D-459C-BDC7-5B411478C487}"/>
    <cellStyle name="20% - Accent4 4 2 5" xfId="2995" xr:uid="{AF5302FA-FE58-4B63-8B44-B9F8791DEA4C}"/>
    <cellStyle name="20% - Accent4 4 2 6" xfId="11263" xr:uid="{1E667121-85BE-4502-ACCB-3FB995FCFFAE}"/>
    <cellStyle name="20% - Accent4 4 2 7" xfId="14019" xr:uid="{FC2A9A84-3CC3-4F45-AB8D-5E0A6B79A9F0}"/>
    <cellStyle name="20% - Accent4 4 2 8" xfId="18153" xr:uid="{2E9A0CFD-B1DA-4241-97F8-E5BBF547C65D}"/>
    <cellStyle name="20% - Accent4 4 3" xfId="1101" xr:uid="{4524CE48-84BE-4F20-8C1F-CCBC9E9339FB}"/>
    <cellStyle name="20% - Accent4 4 3 2" xfId="3929" xr:uid="{8BEAD936-C3D2-4C1D-9B17-3E0E798EF3B7}"/>
    <cellStyle name="20% - Accent4 4 3 2 2" xfId="8063" xr:uid="{A050FB1A-847E-4313-8F29-E0F63BF08BC9}"/>
    <cellStyle name="20% - Accent4 4 3 2 2 2" xfId="23221" xr:uid="{97130039-9978-429E-ACA6-167E47E05A69}"/>
    <cellStyle name="20% - Accent4 4 3 2 3" xfId="12197" xr:uid="{3EFFDCF5-AD04-4BFD-8A38-9E39E2D99AB1}"/>
    <cellStyle name="20% - Accent4 4 3 2 4" xfId="14953" xr:uid="{BFE18F8C-9CF7-4FE3-9C4B-48558023C406}"/>
    <cellStyle name="20% - Accent4 4 3 2 5" xfId="19087" xr:uid="{09A5E0C8-6228-4AC1-B38D-31F7641A604B}"/>
    <cellStyle name="20% - Accent4 4 3 3" xfId="5307" xr:uid="{B546ADD8-A9CF-4E3B-BBF7-471AE2F610AA}"/>
    <cellStyle name="20% - Accent4 4 3 3 2" xfId="9441" xr:uid="{9D10800B-0254-4616-9E16-8969CBD7513F}"/>
    <cellStyle name="20% - Accent4 4 3 3 2 2" xfId="24599" xr:uid="{440E2A44-709D-4B48-A579-2844E11830BA}"/>
    <cellStyle name="20% - Accent4 4 3 3 3" xfId="16331" xr:uid="{C3307CA0-54B1-400C-836F-1AB8E8C2D61C}"/>
    <cellStyle name="20% - Accent4 4 3 3 4" xfId="20465" xr:uid="{D793FD12-FDAF-470E-8C1B-1762427CF2B8}"/>
    <cellStyle name="20% - Accent4 4 3 4" xfId="6685" xr:uid="{0BD43237-F661-4647-9E20-D21ECE0F16C5}"/>
    <cellStyle name="20% - Accent4 4 3 4 2" xfId="21843" xr:uid="{F80A5041-E66C-4FC3-80F1-147F44A7A95B}"/>
    <cellStyle name="20% - Accent4 4 3 5" xfId="2551" xr:uid="{2ED95E3B-C3BD-4FB9-ACCC-68D0432BA793}"/>
    <cellStyle name="20% - Accent4 4 3 6" xfId="10819" xr:uid="{D34399CB-52FC-40D0-AC2A-502988CF2AF7}"/>
    <cellStyle name="20% - Accent4 4 3 7" xfId="13575" xr:uid="{F32417A1-6F2E-4C4A-8FDC-07BA3D1D31E4}"/>
    <cellStyle name="20% - Accent4 4 3 8" xfId="17709" xr:uid="{281DA9CF-86B8-4212-BCDE-FBA761D903B3}"/>
    <cellStyle name="20% - Accent4 4 4" xfId="3471" xr:uid="{93E3B543-3E40-449F-B379-3745A70158A2}"/>
    <cellStyle name="20% - Accent4 4 4 2" xfId="7605" xr:uid="{EC17D109-699B-443E-B623-047F1FADDB9E}"/>
    <cellStyle name="20% - Accent4 4 4 2 2" xfId="22763" xr:uid="{5BA0DB7A-E418-4051-9C35-D513C77A5E38}"/>
    <cellStyle name="20% - Accent4 4 4 3" xfId="11739" xr:uid="{E202BA88-15CF-49FF-9AF2-E13B183C472B}"/>
    <cellStyle name="20% - Accent4 4 4 4" xfId="14495" xr:uid="{C77CCC28-0295-450B-942A-8DE58142685D}"/>
    <cellStyle name="20% - Accent4 4 4 5" xfId="18629" xr:uid="{AA4FC807-4F23-40F8-984C-9AD2659397C1}"/>
    <cellStyle name="20% - Accent4 4 5" xfId="4849" xr:uid="{30586563-7E51-434B-845B-0A2592E69E7C}"/>
    <cellStyle name="20% - Accent4 4 5 2" xfId="8983" xr:uid="{BADC2410-93D4-471F-98C0-DF2A8F4FB28A}"/>
    <cellStyle name="20% - Accent4 4 5 2 2" xfId="24141" xr:uid="{479E474F-22E8-4D08-84CD-857F6A835392}"/>
    <cellStyle name="20% - Accent4 4 5 3" xfId="15873" xr:uid="{A54A209C-064A-4EBD-8182-CE15F4807578}"/>
    <cellStyle name="20% - Accent4 4 5 4" xfId="20007" xr:uid="{9B090581-0571-482B-810B-D3B4F39EFF94}"/>
    <cellStyle name="20% - Accent4 4 6" xfId="6227" xr:uid="{E76DEEA0-97D0-410C-A1F1-007472EC4D7C}"/>
    <cellStyle name="20% - Accent4 4 6 2" xfId="21385" xr:uid="{C9EDDC6D-CE17-4563-8C81-65DA74955988}"/>
    <cellStyle name="20% - Accent4 4 7" xfId="2093" xr:uid="{FF3EA4C9-0923-4230-A6E1-E74B1B0E1F32}"/>
    <cellStyle name="20% - Accent4 4 8" xfId="10361" xr:uid="{FE4FAC78-FDE9-48A8-917C-02A01123D401}"/>
    <cellStyle name="20% - Accent4 4 9" xfId="13117" xr:uid="{B8A4F4A5-55D3-43DD-857C-B79DB6A9C1FC}"/>
    <cellStyle name="20% - Accent4 5" xfId="720" xr:uid="{00000000-0005-0000-0000-00002A000000}"/>
    <cellStyle name="20% - Accent4 5 10" xfId="17420" xr:uid="{28A4F173-D6E6-4FAD-A27B-5B3F93D2DCE5}"/>
    <cellStyle name="20% - Accent4 5 2" xfId="1781" xr:uid="{C537BDD0-A93E-4553-99C0-41C97CE360AD}"/>
    <cellStyle name="20% - Accent4 5 2 2" xfId="4540" xr:uid="{1EF8F8A1-97E6-4957-8B2B-44B6CDAE50FE}"/>
    <cellStyle name="20% - Accent4 5 2 2 2" xfId="8674" xr:uid="{EC4CFB27-82F0-4FFC-BE98-3DAE87F69622}"/>
    <cellStyle name="20% - Accent4 5 2 2 2 2" xfId="23832" xr:uid="{9C296B7C-6742-4739-88E9-2E5EA2C05F0C}"/>
    <cellStyle name="20% - Accent4 5 2 2 3" xfId="12808" xr:uid="{4A926210-F1FE-463A-8780-D673E89CCB9F}"/>
    <cellStyle name="20% - Accent4 5 2 2 4" xfId="15564" xr:uid="{EB2B1175-0A11-4B42-8588-3141CDDD547C}"/>
    <cellStyle name="20% - Accent4 5 2 2 5" xfId="19698" xr:uid="{1773E55A-DDB5-4448-977F-6D1515B32BC3}"/>
    <cellStyle name="20% - Accent4 5 2 3" xfId="5918" xr:uid="{2AF9D4A2-CA69-4E5E-902A-C7595FB359AD}"/>
    <cellStyle name="20% - Accent4 5 2 3 2" xfId="10052" xr:uid="{B65CAB6D-E73A-457E-8A72-E94D65A92811}"/>
    <cellStyle name="20% - Accent4 5 2 3 2 2" xfId="25210" xr:uid="{6CFDEBE3-D66D-40A4-A773-471D12452293}"/>
    <cellStyle name="20% - Accent4 5 2 3 3" xfId="16942" xr:uid="{769BEF17-2E7C-406A-9AA6-37639ACA389F}"/>
    <cellStyle name="20% - Accent4 5 2 3 4" xfId="21076" xr:uid="{8E7D1972-4055-4BB5-939B-6F10BC9CAF6D}"/>
    <cellStyle name="20% - Accent4 5 2 4" xfId="7296" xr:uid="{B1757CC8-0DB5-4A02-B080-0E19D244EE5E}"/>
    <cellStyle name="20% - Accent4 5 2 4 2" xfId="22454" xr:uid="{D0CAAF68-8621-4D94-B8AF-53EB6A252476}"/>
    <cellStyle name="20% - Accent4 5 2 5" xfId="3162" xr:uid="{76FC53CE-BD32-4D42-8E14-2A7E194D61A3}"/>
    <cellStyle name="20% - Accent4 5 2 6" xfId="11430" xr:uid="{42DE5ED8-2924-4A1D-AA92-CF3A89651C9E}"/>
    <cellStyle name="20% - Accent4 5 2 7" xfId="14186" xr:uid="{41896015-1305-4613-92B2-8001566DD2A5}"/>
    <cellStyle name="20% - Accent4 5 2 8" xfId="18320" xr:uid="{DF5A3C79-1002-4E0D-B24F-6340B58F170C}"/>
    <cellStyle name="20% - Accent4 5 3" xfId="1269" xr:uid="{5E0D913B-A8DF-4E7D-998B-762E67F52504}"/>
    <cellStyle name="20% - Accent4 5 3 2" xfId="4096" xr:uid="{735D2B5E-1B5F-425E-ADD0-12224C7035BB}"/>
    <cellStyle name="20% - Accent4 5 3 2 2" xfId="8230" xr:uid="{CF4AF699-3978-4B41-8383-4C0814370816}"/>
    <cellStyle name="20% - Accent4 5 3 2 2 2" xfId="23388" xr:uid="{896D2A56-8C62-415C-A788-4C8290AA1791}"/>
    <cellStyle name="20% - Accent4 5 3 2 3" xfId="12364" xr:uid="{878280A4-92F7-4462-B278-4C7E884EE19D}"/>
    <cellStyle name="20% - Accent4 5 3 2 4" xfId="15120" xr:uid="{05C65A2A-53BC-4AFE-8467-2E2C182021D1}"/>
    <cellStyle name="20% - Accent4 5 3 2 5" xfId="19254" xr:uid="{5017D5E2-5C4C-4DA3-A589-97D6C66223F3}"/>
    <cellStyle name="20% - Accent4 5 3 3" xfId="5474" xr:uid="{E1C016E0-994C-4D01-9753-B441006F6ACF}"/>
    <cellStyle name="20% - Accent4 5 3 3 2" xfId="9608" xr:uid="{910CDE36-AF46-452D-89D7-FAE2A09813D5}"/>
    <cellStyle name="20% - Accent4 5 3 3 2 2" xfId="24766" xr:uid="{E59DC699-A2E3-4F80-8E21-67BD040324BD}"/>
    <cellStyle name="20% - Accent4 5 3 3 3" xfId="16498" xr:uid="{57289135-76C7-417D-B98F-809A89A2C306}"/>
    <cellStyle name="20% - Accent4 5 3 3 4" xfId="20632" xr:uid="{04006801-604F-44EA-A331-3ED00AF16B0A}"/>
    <cellStyle name="20% - Accent4 5 3 4" xfId="6852" xr:uid="{1E01EF98-208F-4A9E-834B-E6F5163B1E27}"/>
    <cellStyle name="20% - Accent4 5 3 4 2" xfId="22010" xr:uid="{1426759A-9FE3-4550-AF0C-62D4BF943055}"/>
    <cellStyle name="20% - Accent4 5 3 5" xfId="2718" xr:uid="{3D0CFA54-7266-4FA7-B4C7-13F16FB47691}"/>
    <cellStyle name="20% - Accent4 5 3 6" xfId="10986" xr:uid="{3B8BAE61-5B71-4D92-892D-E9949617F487}"/>
    <cellStyle name="20% - Accent4 5 3 7" xfId="13742" xr:uid="{E6803E1B-EB5D-4D73-B1A3-C75B5461303D}"/>
    <cellStyle name="20% - Accent4 5 3 8" xfId="17876" xr:uid="{28F6B232-752E-46CE-94A3-14E99BF96AC0}"/>
    <cellStyle name="20% - Accent4 5 4" xfId="3640" xr:uid="{1432A3E9-A78A-4E85-AF8E-1044BDAC4468}"/>
    <cellStyle name="20% - Accent4 5 4 2" xfId="7774" xr:uid="{3B7A85B6-EFF7-4483-B0A7-8614573AE60E}"/>
    <cellStyle name="20% - Accent4 5 4 2 2" xfId="22932" xr:uid="{0AE31E42-D2B5-45D9-B9EF-8F0CF8F2A6DF}"/>
    <cellStyle name="20% - Accent4 5 4 3" xfId="11908" xr:uid="{852CBAFB-AA5B-48EA-945E-964261AFF36D}"/>
    <cellStyle name="20% - Accent4 5 4 4" xfId="14664" xr:uid="{A2051518-0886-4DBC-BC31-18D9713A476C}"/>
    <cellStyle name="20% - Accent4 5 4 5" xfId="18798" xr:uid="{C1A7D3A9-5A9D-4430-AE2D-76BA74E4DA0B}"/>
    <cellStyle name="20% - Accent4 5 5" xfId="5018" xr:uid="{910A3F83-FF8C-4069-BF2F-5366FAACA841}"/>
    <cellStyle name="20% - Accent4 5 5 2" xfId="9152" xr:uid="{76EEE162-949B-43C6-BB28-856F97174BEF}"/>
    <cellStyle name="20% - Accent4 5 5 2 2" xfId="24310" xr:uid="{666B448C-F2A2-44EE-BBC1-F52E19F3E07C}"/>
    <cellStyle name="20% - Accent4 5 5 3" xfId="16042" xr:uid="{BABA15F7-E718-46C1-8D47-E925A34414AE}"/>
    <cellStyle name="20% - Accent4 5 5 4" xfId="20176" xr:uid="{116A13CB-BA72-4E8A-98A0-721AE18BDE32}"/>
    <cellStyle name="20% - Accent4 5 6" xfId="6396" xr:uid="{34BDA2D5-F8C2-42FA-92A2-526746C79243}"/>
    <cellStyle name="20% - Accent4 5 6 2" xfId="21554" xr:uid="{257109AA-C691-48FF-B77D-C608282F9528}"/>
    <cellStyle name="20% - Accent4 5 7" xfId="2262" xr:uid="{DB0AB408-F0B2-4325-BF7D-2EDF77308E85}"/>
    <cellStyle name="20% - Accent4 5 8" xfId="10530" xr:uid="{D6776B1E-4542-4163-AF57-A5F4AC07BDBA}"/>
    <cellStyle name="20% - Accent4 5 9" xfId="13286" xr:uid="{0939E27B-6532-4968-B65E-BA38AEDE81B8}"/>
    <cellStyle name="20% - Accent4 6" xfId="353" xr:uid="{00000000-0005-0000-0000-00002B000000}"/>
    <cellStyle name="20% - Accent4 6 10" xfId="17085" xr:uid="{88489B9D-DD7B-4454-98EB-53C0524A7435}"/>
    <cellStyle name="20% - Accent4 6 2" xfId="1440" xr:uid="{F178C749-52C2-41C2-86EE-21C481AEAF40}"/>
    <cellStyle name="20% - Accent4 6 2 2" xfId="4208" xr:uid="{DE0394AD-5C9A-469A-9E72-50F56D59D806}"/>
    <cellStyle name="20% - Accent4 6 2 2 2" xfId="8342" xr:uid="{5A6DFAAF-E911-4770-96E7-33B020A51E15}"/>
    <cellStyle name="20% - Accent4 6 2 2 2 2" xfId="23500" xr:uid="{46D4955C-706B-4352-81C6-A0F608F92D58}"/>
    <cellStyle name="20% - Accent4 6 2 2 3" xfId="12476" xr:uid="{A07FC91D-5F8E-4257-AA58-B3F8D6262297}"/>
    <cellStyle name="20% - Accent4 6 2 2 4" xfId="15232" xr:uid="{A9035742-F57D-43B3-BF46-EF6927809F1A}"/>
    <cellStyle name="20% - Accent4 6 2 2 5" xfId="19366" xr:uid="{7B39FA99-1F24-4BAE-A76A-CBB379D7002A}"/>
    <cellStyle name="20% - Accent4 6 2 3" xfId="5586" xr:uid="{77CCE10A-CD81-4180-BC60-B0C52ADE2201}"/>
    <cellStyle name="20% - Accent4 6 2 3 2" xfId="9720" xr:uid="{E379ADD6-88DD-4C7D-BD4D-D254FD414B37}"/>
    <cellStyle name="20% - Accent4 6 2 3 2 2" xfId="24878" xr:uid="{26DBC8B6-6DF3-4AC5-9FB9-82C057B9DD1B}"/>
    <cellStyle name="20% - Accent4 6 2 3 3" xfId="16610" xr:uid="{3F27BEA3-ACE1-4CAC-AAA3-052234102E5D}"/>
    <cellStyle name="20% - Accent4 6 2 3 4" xfId="20744" xr:uid="{23736349-B0B4-42F2-94A6-A22EE4470C9A}"/>
    <cellStyle name="20% - Accent4 6 2 4" xfId="6964" xr:uid="{54D43B40-9C34-4CC2-8C43-071D065499A8}"/>
    <cellStyle name="20% - Accent4 6 2 4 2" xfId="22122" xr:uid="{34CF8467-D0F5-4B45-99CD-2498620C12CB}"/>
    <cellStyle name="20% - Accent4 6 2 5" xfId="2830" xr:uid="{20C192EE-7D79-4357-8F2A-AB709FF93945}"/>
    <cellStyle name="20% - Accent4 6 2 6" xfId="11098" xr:uid="{E96BA902-E857-469E-8AA5-92146BBDCA58}"/>
    <cellStyle name="20% - Accent4 6 2 7" xfId="13854" xr:uid="{DD980B49-95E0-427F-BBA4-E62939DF7D2A}"/>
    <cellStyle name="20% - Accent4 6 2 8" xfId="17988" xr:uid="{436C594F-777B-4DD9-A55F-1EA9FA297FA0}"/>
    <cellStyle name="20% - Accent4 6 3" xfId="932" xr:uid="{AAD94A19-B092-4E26-80C4-24A588462DE7}"/>
    <cellStyle name="20% - Accent4 6 3 2" xfId="3764" xr:uid="{61AD0D8F-B06F-492C-A5FA-0B9682198066}"/>
    <cellStyle name="20% - Accent4 6 3 2 2" xfId="7898" xr:uid="{E202E706-24C7-4CCD-A325-27BEB5AFAC6F}"/>
    <cellStyle name="20% - Accent4 6 3 2 2 2" xfId="23056" xr:uid="{A7218287-C9A1-4AA5-8D5A-F32B68B1B3A0}"/>
    <cellStyle name="20% - Accent4 6 3 2 3" xfId="12032" xr:uid="{E95A5F15-5482-40D9-9502-616F6388C335}"/>
    <cellStyle name="20% - Accent4 6 3 2 4" xfId="14788" xr:uid="{5E8C6CAB-BEE3-41AB-930D-E8DB548F7C3A}"/>
    <cellStyle name="20% - Accent4 6 3 2 5" xfId="18922" xr:uid="{AD54EF66-0A88-4E1C-8CE7-127C5EF9FD89}"/>
    <cellStyle name="20% - Accent4 6 3 3" xfId="5142" xr:uid="{10A6CF6B-196D-42F1-B6EA-917789B1718A}"/>
    <cellStyle name="20% - Accent4 6 3 3 2" xfId="9276" xr:uid="{34DF1AD5-52E6-4B77-B8CA-A905C98F314A}"/>
    <cellStyle name="20% - Accent4 6 3 3 2 2" xfId="24434" xr:uid="{34498AE0-C689-44A2-BE46-DF1F6BDD3F1F}"/>
    <cellStyle name="20% - Accent4 6 3 3 3" xfId="16166" xr:uid="{D5EA3681-D42F-44DF-BDA8-59B929031673}"/>
    <cellStyle name="20% - Accent4 6 3 3 4" xfId="20300" xr:uid="{37A982F7-48DA-4523-A7B2-9ED2823C2A15}"/>
    <cellStyle name="20% - Accent4 6 3 4" xfId="6520" xr:uid="{A0A9B0DF-2342-43AB-BDA4-97930E76D45A}"/>
    <cellStyle name="20% - Accent4 6 3 4 2" xfId="21678" xr:uid="{944DD889-EE69-4E20-BEBD-E065369CCD3C}"/>
    <cellStyle name="20% - Accent4 6 3 5" xfId="2386" xr:uid="{225FAFCD-3D52-4EB2-AB6C-0C571C7176C4}"/>
    <cellStyle name="20% - Accent4 6 3 6" xfId="10654" xr:uid="{D4D1E480-55D3-4FB6-81AA-9FC8B729F08E}"/>
    <cellStyle name="20% - Accent4 6 3 7" xfId="13410" xr:uid="{6425B4B3-FF7A-4C3C-A1F0-E65585D47A57}"/>
    <cellStyle name="20% - Accent4 6 3 8" xfId="17544" xr:uid="{6270196A-3F2C-4CEA-B740-40BC0EFED77A}"/>
    <cellStyle name="20% - Accent4 6 4" xfId="3305" xr:uid="{94E7BB1D-2C72-44FF-893C-924112F53B9A}"/>
    <cellStyle name="20% - Accent4 6 4 2" xfId="7439" xr:uid="{0CA17151-C0D8-4968-A602-DC021E93AD2B}"/>
    <cellStyle name="20% - Accent4 6 4 2 2" xfId="22597" xr:uid="{E2503C31-A820-45A9-8DDC-2EF3B58BAAA9}"/>
    <cellStyle name="20% - Accent4 6 4 3" xfId="11573" xr:uid="{B4FDF342-E760-4536-9F02-06D2C140EB85}"/>
    <cellStyle name="20% - Accent4 6 4 4" xfId="14329" xr:uid="{71901606-EFAC-4E6A-BA09-EBEB67086799}"/>
    <cellStyle name="20% - Accent4 6 4 5" xfId="18463" xr:uid="{85C6B658-C94A-41A1-885F-B51C7C0E83B7}"/>
    <cellStyle name="20% - Accent4 6 5" xfId="4683" xr:uid="{ABF42DEE-E953-444E-AF43-6087F94AA10D}"/>
    <cellStyle name="20% - Accent4 6 5 2" xfId="8817" xr:uid="{539C8413-D221-45BD-B16F-A77A704565D8}"/>
    <cellStyle name="20% - Accent4 6 5 2 2" xfId="23975" xr:uid="{6DA00668-D888-42DD-B81E-4DD24F9CC0A5}"/>
    <cellStyle name="20% - Accent4 6 5 3" xfId="15707" xr:uid="{833DAB3A-00BE-4B9E-9DAC-C7C4265028C9}"/>
    <cellStyle name="20% - Accent4 6 5 4" xfId="19841" xr:uid="{BB7ACE9C-870F-4183-924B-338B05959E74}"/>
    <cellStyle name="20% - Accent4 6 6" xfId="6061" xr:uid="{C9BC59E4-277A-4851-A58F-7F343C9A1E67}"/>
    <cellStyle name="20% - Accent4 6 6 2" xfId="21219" xr:uid="{226C09B4-0BC6-4DB7-A8F7-8D83C4B2319D}"/>
    <cellStyle name="20% - Accent4 6 7" xfId="1927" xr:uid="{5C53AD32-4F78-49B2-967A-977F020EB36A}"/>
    <cellStyle name="20% - Accent4 6 8" xfId="10195" xr:uid="{27B05289-B1AA-4D6F-B7D2-0BFB6BAB0E8E}"/>
    <cellStyle name="20% - Accent4 6 9" xfId="12951" xr:uid="{27171850-A67D-4AD9-9F90-E43AD3A63567}"/>
    <cellStyle name="20% - Accent4 7" xfId="1419" xr:uid="{D8F676DF-3B2B-4DF7-BBAD-9E5EE9D682DF}"/>
    <cellStyle name="20% - Accent4 7 2" xfId="4187" xr:uid="{C041EFF1-6755-4FBF-8041-B9C720196EBE}"/>
    <cellStyle name="20% - Accent4 7 2 2" xfId="8321" xr:uid="{58F66AAE-3B79-4104-9B85-721D83A0C6AD}"/>
    <cellStyle name="20% - Accent4 7 2 2 2" xfId="23479" xr:uid="{F3F3C47A-C8C6-4808-B335-9A0BA4689222}"/>
    <cellStyle name="20% - Accent4 7 2 3" xfId="12455" xr:uid="{2B27DD2A-D527-474C-B57F-3A1BB369BF47}"/>
    <cellStyle name="20% - Accent4 7 2 4" xfId="15211" xr:uid="{47CC2DCD-EC7D-48DC-BC46-C8434FDD6EA3}"/>
    <cellStyle name="20% - Accent4 7 2 5" xfId="19345" xr:uid="{0ECFA389-220A-4680-A401-16A37015BFFB}"/>
    <cellStyle name="20% - Accent4 7 3" xfId="5565" xr:uid="{6D392CE1-1ADB-4CFD-A8EB-46A779724BD4}"/>
    <cellStyle name="20% - Accent4 7 3 2" xfId="9699" xr:uid="{0D515525-8FE0-43BB-B091-56D8E08DE34B}"/>
    <cellStyle name="20% - Accent4 7 3 2 2" xfId="24857" xr:uid="{B40B22DC-CF33-42AF-B7AB-2D228DBDFA7B}"/>
    <cellStyle name="20% - Accent4 7 3 3" xfId="16589" xr:uid="{53E62BDD-580E-4DCF-BE9D-89463F9307A4}"/>
    <cellStyle name="20% - Accent4 7 3 4" xfId="20723" xr:uid="{ABCC522F-C163-4004-B7F6-76D44F354634}"/>
    <cellStyle name="20% - Accent4 7 4" xfId="6943" xr:uid="{5CB1CA14-E03B-48A8-9081-A6160B6EE261}"/>
    <cellStyle name="20% - Accent4 7 4 2" xfId="22101" xr:uid="{4F421D58-2522-4FCA-9113-F778525050D1}"/>
    <cellStyle name="20% - Accent4 7 5" xfId="2809" xr:uid="{C90DC610-4422-4415-A669-5A67BE55A5D7}"/>
    <cellStyle name="20% - Accent4 7 6" xfId="11077" xr:uid="{C2AFA822-19C3-4F12-836C-F928E0B6CFC1}"/>
    <cellStyle name="20% - Accent4 7 7" xfId="13833" xr:uid="{6153479B-A3F6-49E4-815F-A1F033E2CFD0}"/>
    <cellStyle name="20% - Accent4 7 8" xfId="17967" xr:uid="{86F51206-25ED-433F-86BE-5C3D7F7A2F23}"/>
    <cellStyle name="20% - Accent4 8" xfId="865" xr:uid="{36FB7BC2-8334-4A89-AC08-0481FC99504E}"/>
    <cellStyle name="20% - Accent4 8 2" xfId="3720" xr:uid="{7CB21479-1766-453D-BA8D-6FDCA3F4A44A}"/>
    <cellStyle name="20% - Accent4 8 2 2" xfId="7854" xr:uid="{8F13100B-BD1D-4902-9D4B-4582DCB9BE79}"/>
    <cellStyle name="20% - Accent4 8 2 2 2" xfId="23012" xr:uid="{51509CFB-3397-4EC1-A46D-63364ED8A7D7}"/>
    <cellStyle name="20% - Accent4 8 2 3" xfId="11988" xr:uid="{9F72BBD8-02B2-4086-B03E-42F3E3B49543}"/>
    <cellStyle name="20% - Accent4 8 2 4" xfId="14744" xr:uid="{C310B41E-0AE0-4F34-8482-D238CA6D070E}"/>
    <cellStyle name="20% - Accent4 8 2 5" xfId="18878" xr:uid="{66F8B92D-777C-4932-9997-DF581BB72662}"/>
    <cellStyle name="20% - Accent4 8 3" xfId="5098" xr:uid="{1B708FBC-874F-43AF-9EA4-2D5718B5E66C}"/>
    <cellStyle name="20% - Accent4 8 3 2" xfId="9232" xr:uid="{A94AB96B-5018-473B-85FA-10536DC26FB3}"/>
    <cellStyle name="20% - Accent4 8 3 2 2" xfId="24390" xr:uid="{19504302-E213-4D57-9194-72B2C94EF3F9}"/>
    <cellStyle name="20% - Accent4 8 3 3" xfId="16122" xr:uid="{0278CDF7-0622-49DD-98CA-7E172A1046BA}"/>
    <cellStyle name="20% - Accent4 8 3 4" xfId="20256" xr:uid="{9604B0D1-0D9D-4C3F-BB62-55497D2E0E58}"/>
    <cellStyle name="20% - Accent4 8 4" xfId="6476" xr:uid="{DB12389E-180B-4A7D-8E22-8E04D01677F7}"/>
    <cellStyle name="20% - Accent4 8 4 2" xfId="21634" xr:uid="{C29930AF-4839-46C6-9F89-3401C7F1CA95}"/>
    <cellStyle name="20% - Accent4 8 5" xfId="2342" xr:uid="{421C2AEF-BD4F-4876-B332-7E1EF62ECBCE}"/>
    <cellStyle name="20% - Accent4 8 6" xfId="10610" xr:uid="{BDA20955-A5E9-42AB-87A4-340B203D68CB}"/>
    <cellStyle name="20% - Accent4 8 7" xfId="13366" xr:uid="{3FF96214-A9F7-4C5A-81CA-07860C30C9EE}"/>
    <cellStyle name="20% - Accent4 8 8" xfId="17500" xr:uid="{87C81C95-EE45-49A2-ADE0-9B53F2D4C47B}"/>
    <cellStyle name="20% - Accent4 9" xfId="3237" xr:uid="{F1D4BDFC-43C6-4D4B-8F41-179E69ED4F11}"/>
    <cellStyle name="20% - Accent4 9 2" xfId="7371" xr:uid="{A04792F0-6DF2-4718-9CFD-42FB0A05BE21}"/>
    <cellStyle name="20% - Accent4 9 2 2" xfId="22529" xr:uid="{4B393CA0-0763-4D58-B6EC-615D7F34F32E}"/>
    <cellStyle name="20% - Accent4 9 3" xfId="11505" xr:uid="{21A9B8FC-3449-4941-BFBD-0FF2E5DB5FE5}"/>
    <cellStyle name="20% - Accent4 9 4" xfId="14261" xr:uid="{F20B3E8C-0E1C-45DC-ABFF-F6894B881028}"/>
    <cellStyle name="20% - Accent4 9 5" xfId="18395" xr:uid="{79B8F585-6231-4AE6-9DFA-476527DDDA61}"/>
    <cellStyle name="20% - Accent5" xfId="81" builtinId="46" customBuiltin="1"/>
    <cellStyle name="20% - Accent5 10" xfId="4617" xr:uid="{75525F17-1502-411E-AC2A-85345529FB9C}"/>
    <cellStyle name="20% - Accent5 10 2" xfId="8751" xr:uid="{E8F0485A-FC01-4D0F-92EC-3206C6959C02}"/>
    <cellStyle name="20% - Accent5 10 2 2" xfId="23909" xr:uid="{2A6FE8C2-17A2-4DEE-987B-6A9856D9800D}"/>
    <cellStyle name="20% - Accent5 10 3" xfId="15641" xr:uid="{257C4941-DEF7-4509-89A4-05534E35767E}"/>
    <cellStyle name="20% - Accent5 10 4" xfId="19775" xr:uid="{21B6FFE3-4EEF-4C57-8459-CD2682E39A05}"/>
    <cellStyle name="20% - Accent5 11" xfId="5995" xr:uid="{4FBC34CD-85D7-4BC7-B475-5430691BC2D7}"/>
    <cellStyle name="20% - Accent5 11 2" xfId="21153" xr:uid="{A6AEF97A-C45D-4F5B-8B78-148FA996FA42}"/>
    <cellStyle name="20% - Accent5 12" xfId="1861" xr:uid="{BA8A0923-48E2-42DF-8807-C9C5E89B4F24}"/>
    <cellStyle name="20% - Accent5 13" xfId="10129" xr:uid="{FB12B44F-6D0E-4E03-A723-07B97FD3D095}"/>
    <cellStyle name="20% - Accent5 14" xfId="12885" xr:uid="{F8E7FEB6-7D07-43F1-992F-57BCD3E1CD1C}"/>
    <cellStyle name="20% - Accent5 15" xfId="17019" xr:uid="{A11559C4-66AA-4975-A753-5C76AEFA736C}"/>
    <cellStyle name="20% - Accent5 2" xfId="412" xr:uid="{00000000-0005-0000-0000-00002D000000}"/>
    <cellStyle name="20% - Accent5 2 10" xfId="1974" xr:uid="{B38EEF08-9FAC-4B72-B925-DD2674F358E1}"/>
    <cellStyle name="20% - Accent5 2 11" xfId="10242" xr:uid="{5F9B5F11-BE2D-431C-8AD3-B793FB4F6197}"/>
    <cellStyle name="20% - Accent5 2 12" xfId="12998" xr:uid="{EF3E83F3-BACA-4688-A8A7-35E4C0B65E35}"/>
    <cellStyle name="20% - Accent5 2 13" xfId="17132" xr:uid="{3E434A06-EE58-4E9E-B73A-71C4ED7F2638}"/>
    <cellStyle name="20% - Accent5 2 2" xfId="501" xr:uid="{00000000-0005-0000-0000-00002E000000}"/>
    <cellStyle name="20% - Accent5 2 2 10" xfId="13085" xr:uid="{F7A30B63-2560-46BA-BC68-79F91A02C246}"/>
    <cellStyle name="20% - Accent5 2 2 11" xfId="17219" xr:uid="{238FC8F3-8526-4936-8332-8ABA1DC06445}"/>
    <cellStyle name="20% - Accent5 2 2 2" xfId="665" xr:uid="{00000000-0005-0000-0000-00002F000000}"/>
    <cellStyle name="20% - Accent5 2 2 2 10" xfId="17382" xr:uid="{1A5DA5A4-EF00-4B5D-9BCE-6D14C867F38E}"/>
    <cellStyle name="20% - Accent5 2 2 2 2" xfId="1737" xr:uid="{B287B07B-C53B-4A66-A0AC-7806F926F72E}"/>
    <cellStyle name="20% - Accent5 2 2 2 2 2" xfId="4504" xr:uid="{A3B0CD69-B179-454D-9BF1-713B10D5CA72}"/>
    <cellStyle name="20% - Accent5 2 2 2 2 2 2" xfId="8638" xr:uid="{0D68C042-CE0B-4C18-96BB-7B247B144D55}"/>
    <cellStyle name="20% - Accent5 2 2 2 2 2 2 2" xfId="23796" xr:uid="{CA9EAC49-6787-4153-84E5-96F80FFE4758}"/>
    <cellStyle name="20% - Accent5 2 2 2 2 2 3" xfId="12772" xr:uid="{8C6D4428-68D4-4341-86FF-09DD4FD284F9}"/>
    <cellStyle name="20% - Accent5 2 2 2 2 2 4" xfId="15528" xr:uid="{7395A6BD-3B33-4573-9E58-72E8F28B89C8}"/>
    <cellStyle name="20% - Accent5 2 2 2 2 2 5" xfId="19662" xr:uid="{D71FF4ED-460C-41C0-B1CD-A744F5EF7ABB}"/>
    <cellStyle name="20% - Accent5 2 2 2 2 3" xfId="5882" xr:uid="{93CEF2DB-C1A2-4F49-A17B-5AF911CFEEFC}"/>
    <cellStyle name="20% - Accent5 2 2 2 2 3 2" xfId="10016" xr:uid="{97C2B338-D656-4571-BB86-605A343B9DBB}"/>
    <cellStyle name="20% - Accent5 2 2 2 2 3 2 2" xfId="25174" xr:uid="{85D6201C-41E7-4D5B-B1DA-1B29EABEC390}"/>
    <cellStyle name="20% - Accent5 2 2 2 2 3 3" xfId="16906" xr:uid="{24FE7575-DF1C-4E99-B853-136A320FF18C}"/>
    <cellStyle name="20% - Accent5 2 2 2 2 3 4" xfId="21040" xr:uid="{58C1219E-7D1F-478B-A624-3833BB6942C0}"/>
    <cellStyle name="20% - Accent5 2 2 2 2 4" xfId="7260" xr:uid="{3D73886E-FA85-4B80-997A-BED07E2854FB}"/>
    <cellStyle name="20% - Accent5 2 2 2 2 4 2" xfId="22418" xr:uid="{95148C83-7922-408C-8212-CDD51D6F1A3A}"/>
    <cellStyle name="20% - Accent5 2 2 2 2 5" xfId="3126" xr:uid="{45600A1B-8197-4847-A968-027027377878}"/>
    <cellStyle name="20% - Accent5 2 2 2 2 6" xfId="11394" xr:uid="{A9B194BF-6010-4508-B6E2-EEDF0D07A62E}"/>
    <cellStyle name="20% - Accent5 2 2 2 2 7" xfId="14150" xr:uid="{D1E2E9AC-F01A-4DFB-9A48-E674B2A9235A}"/>
    <cellStyle name="20% - Accent5 2 2 2 2 8" xfId="18284" xr:uid="{B75C407F-5314-401F-B261-E7F34A79EAA6}"/>
    <cellStyle name="20% - Accent5 2 2 2 3" xfId="1232" xr:uid="{E99501D1-95C0-43B3-9552-4DEDD8533CB2}"/>
    <cellStyle name="20% - Accent5 2 2 2 3 2" xfId="4060" xr:uid="{CC8B9C90-188F-4F41-980B-E1370F9D211F}"/>
    <cellStyle name="20% - Accent5 2 2 2 3 2 2" xfId="8194" xr:uid="{A041C093-766E-4518-B182-8A14898FBF41}"/>
    <cellStyle name="20% - Accent5 2 2 2 3 2 2 2" xfId="23352" xr:uid="{D9C9CC59-B16F-4C86-A366-22415B6F1356}"/>
    <cellStyle name="20% - Accent5 2 2 2 3 2 3" xfId="12328" xr:uid="{C634DE88-6E62-4FE9-BDC9-399616108028}"/>
    <cellStyle name="20% - Accent5 2 2 2 3 2 4" xfId="15084" xr:uid="{A96A5593-4E25-4694-829D-1238EFE81BFD}"/>
    <cellStyle name="20% - Accent5 2 2 2 3 2 5" xfId="19218" xr:uid="{6B2E8FB2-36AD-434F-AC33-82CF7372E3DD}"/>
    <cellStyle name="20% - Accent5 2 2 2 3 3" xfId="5438" xr:uid="{E206836B-FE1B-469B-9D67-C6BEB2F5ED74}"/>
    <cellStyle name="20% - Accent5 2 2 2 3 3 2" xfId="9572" xr:uid="{66DCA322-1BE6-4ACD-A4A5-EA82674474C0}"/>
    <cellStyle name="20% - Accent5 2 2 2 3 3 2 2" xfId="24730" xr:uid="{82D73DF2-CB2B-4ECB-9558-0F581D673900}"/>
    <cellStyle name="20% - Accent5 2 2 2 3 3 3" xfId="16462" xr:uid="{12C67F66-A1BB-4516-A38A-7FDE13DE8C2A}"/>
    <cellStyle name="20% - Accent5 2 2 2 3 3 4" xfId="20596" xr:uid="{699ACD20-391B-4561-A13D-B17E459A3D06}"/>
    <cellStyle name="20% - Accent5 2 2 2 3 4" xfId="6816" xr:uid="{C3DEBB93-4EA1-4B90-AB30-AADE3A3D3CCF}"/>
    <cellStyle name="20% - Accent5 2 2 2 3 4 2" xfId="21974" xr:uid="{9063CB47-781B-4A67-9596-755F7B540371}"/>
    <cellStyle name="20% - Accent5 2 2 2 3 5" xfId="2682" xr:uid="{24DF4FE5-A067-4194-802E-B6E10313356D}"/>
    <cellStyle name="20% - Accent5 2 2 2 3 6" xfId="10950" xr:uid="{2B927272-5E65-4AFA-9EA7-76653FFD06E1}"/>
    <cellStyle name="20% - Accent5 2 2 2 3 7" xfId="13706" xr:uid="{EC0CB507-634F-469B-8D75-2C3881A1B1C5}"/>
    <cellStyle name="20% - Accent5 2 2 2 3 8" xfId="17840" xr:uid="{A6DF507F-F8B3-4E44-B2C5-2FBA48259532}"/>
    <cellStyle name="20% - Accent5 2 2 2 4" xfId="3602" xr:uid="{A1B556FE-5356-4C83-A4FA-3E9301E4228D}"/>
    <cellStyle name="20% - Accent5 2 2 2 4 2" xfId="7736" xr:uid="{5DEC4D91-90E6-4A89-A83C-EDB21F76B27D}"/>
    <cellStyle name="20% - Accent5 2 2 2 4 2 2" xfId="22894" xr:uid="{D6ED4DAF-7947-463C-A27B-AA62E5547DEA}"/>
    <cellStyle name="20% - Accent5 2 2 2 4 3" xfId="11870" xr:uid="{A5A399DA-4455-480F-84A1-4D953D2D6DF9}"/>
    <cellStyle name="20% - Accent5 2 2 2 4 4" xfId="14626" xr:uid="{309CD4AA-F61F-4A64-913C-CFAB4F542C44}"/>
    <cellStyle name="20% - Accent5 2 2 2 4 5" xfId="18760" xr:uid="{A5203AC9-5889-4C0B-8EA4-2FD7E9AD1121}"/>
    <cellStyle name="20% - Accent5 2 2 2 5" xfId="4980" xr:uid="{4EDAA433-1927-41B5-9E57-84C26BD4E7A3}"/>
    <cellStyle name="20% - Accent5 2 2 2 5 2" xfId="9114" xr:uid="{1952D326-8855-4F8A-A366-F070AD8A9A6B}"/>
    <cellStyle name="20% - Accent5 2 2 2 5 2 2" xfId="24272" xr:uid="{F3E52B74-14D3-4AC3-A75A-B298ABC513CA}"/>
    <cellStyle name="20% - Accent5 2 2 2 5 3" xfId="16004" xr:uid="{7FC3315F-1469-4A4C-875C-A71AA2E4E772}"/>
    <cellStyle name="20% - Accent5 2 2 2 5 4" xfId="20138" xr:uid="{04C93657-73C3-4875-AA40-1F72155FA789}"/>
    <cellStyle name="20% - Accent5 2 2 2 6" xfId="6358" xr:uid="{2C9A4F04-B832-486D-A08C-564F183977EF}"/>
    <cellStyle name="20% - Accent5 2 2 2 6 2" xfId="21516" xr:uid="{62BDE1A2-76A2-4FEF-B367-4C1BA1C5DFC7}"/>
    <cellStyle name="20% - Accent5 2 2 2 7" xfId="2224" xr:uid="{F98FCC86-4289-43BD-92BA-7C6D973C88E1}"/>
    <cellStyle name="20% - Accent5 2 2 2 8" xfId="10492" xr:uid="{4FF91940-B8FF-4C8D-AE3F-F75533CC5724}"/>
    <cellStyle name="20% - Accent5 2 2 2 9" xfId="13248" xr:uid="{0EE3F69E-802A-44AB-A10C-F20EDC6B5E9D}"/>
    <cellStyle name="20% - Accent5 2 2 3" xfId="1574" xr:uid="{67899B70-8DC1-4429-9E21-3B91AB8FD2A5}"/>
    <cellStyle name="20% - Accent5 2 2 3 2" xfId="4341" xr:uid="{31A1D01E-6A3A-4293-9999-499A177BF079}"/>
    <cellStyle name="20% - Accent5 2 2 3 2 2" xfId="8475" xr:uid="{262C2ED1-D333-48AF-A25B-8C655F7FBA9E}"/>
    <cellStyle name="20% - Accent5 2 2 3 2 2 2" xfId="23633" xr:uid="{BE63655D-DD1A-4F8E-95EA-0045A591E5A6}"/>
    <cellStyle name="20% - Accent5 2 2 3 2 3" xfId="12609" xr:uid="{AE869C2C-49A9-4BE3-BD7F-811154746144}"/>
    <cellStyle name="20% - Accent5 2 2 3 2 4" xfId="15365" xr:uid="{526AE982-CBDC-45D1-8A94-A3BB2C7A3118}"/>
    <cellStyle name="20% - Accent5 2 2 3 2 5" xfId="19499" xr:uid="{4B6499C5-ABBA-4ABD-AA2A-B122B1526E2B}"/>
    <cellStyle name="20% - Accent5 2 2 3 3" xfId="5719" xr:uid="{07018795-D5D9-4DB7-AFB8-4D7A235D8283}"/>
    <cellStyle name="20% - Accent5 2 2 3 3 2" xfId="9853" xr:uid="{F0E2E337-E9E7-475B-AE0D-B5C9A2B0332E}"/>
    <cellStyle name="20% - Accent5 2 2 3 3 2 2" xfId="25011" xr:uid="{68ED1463-2372-426E-BB32-BD0F17A9BC33}"/>
    <cellStyle name="20% - Accent5 2 2 3 3 3" xfId="16743" xr:uid="{24010DBF-A890-41BE-9AB4-9BF2F5169E3E}"/>
    <cellStyle name="20% - Accent5 2 2 3 3 4" xfId="20877" xr:uid="{EE545568-150A-4414-B220-A1301465EA6A}"/>
    <cellStyle name="20% - Accent5 2 2 3 4" xfId="7097" xr:uid="{37EC40B2-55E9-48C0-8EB9-23233A4406FD}"/>
    <cellStyle name="20% - Accent5 2 2 3 4 2" xfId="22255" xr:uid="{E0F11660-4D52-43CC-ACA5-B360749002C8}"/>
    <cellStyle name="20% - Accent5 2 2 3 5" xfId="2963" xr:uid="{A6DCA812-C087-40A1-B067-AEF839AE867E}"/>
    <cellStyle name="20% - Accent5 2 2 3 6" xfId="11231" xr:uid="{1F9EED39-8DB3-47DD-A387-C9578B62D4EB}"/>
    <cellStyle name="20% - Accent5 2 2 3 7" xfId="13987" xr:uid="{8EC334F6-800D-4565-908A-3B1CA9EBC3A5}"/>
    <cellStyle name="20% - Accent5 2 2 3 8" xfId="18121" xr:uid="{38D6B393-AB60-45C4-89F2-2D4EE41E7866}"/>
    <cellStyle name="20% - Accent5 2 2 4" xfId="1069" xr:uid="{08038A01-D056-413D-BF34-3E6B36DC6587}"/>
    <cellStyle name="20% - Accent5 2 2 4 2" xfId="3897" xr:uid="{11518D3C-5452-4404-8A51-7615EEB5B0B2}"/>
    <cellStyle name="20% - Accent5 2 2 4 2 2" xfId="8031" xr:uid="{0544C615-6EB7-42A1-8302-E58C40EE837D}"/>
    <cellStyle name="20% - Accent5 2 2 4 2 2 2" xfId="23189" xr:uid="{3EAC5A45-039E-43BB-8F3F-CA3BCEA9EC03}"/>
    <cellStyle name="20% - Accent5 2 2 4 2 3" xfId="12165" xr:uid="{1B8073BE-4BD4-4B4A-90D4-42D3BA1C7082}"/>
    <cellStyle name="20% - Accent5 2 2 4 2 4" xfId="14921" xr:uid="{0B359468-3FFC-4D20-B8AD-8AB3863126C0}"/>
    <cellStyle name="20% - Accent5 2 2 4 2 5" xfId="19055" xr:uid="{80380A92-E0F9-43D2-892E-8DDC74CBAECF}"/>
    <cellStyle name="20% - Accent5 2 2 4 3" xfId="5275" xr:uid="{35761840-7E72-45A8-BC59-AE5983936FD4}"/>
    <cellStyle name="20% - Accent5 2 2 4 3 2" xfId="9409" xr:uid="{47B51386-0936-490C-9971-16CD9082A559}"/>
    <cellStyle name="20% - Accent5 2 2 4 3 2 2" xfId="24567" xr:uid="{64D2D1A0-6692-4595-B643-0ED0B2EFBE21}"/>
    <cellStyle name="20% - Accent5 2 2 4 3 3" xfId="16299" xr:uid="{1635752A-94E3-404A-BE5F-C005788FA31C}"/>
    <cellStyle name="20% - Accent5 2 2 4 3 4" xfId="20433" xr:uid="{EA7B1822-2E35-4A7D-9EE9-AB1F3F07DB68}"/>
    <cellStyle name="20% - Accent5 2 2 4 4" xfId="6653" xr:uid="{27AE339C-C609-425B-B58D-B33231D2A7AB}"/>
    <cellStyle name="20% - Accent5 2 2 4 4 2" xfId="21811" xr:uid="{2F3E54AE-2C6F-4049-910F-C91B9807123E}"/>
    <cellStyle name="20% - Accent5 2 2 4 5" xfId="2519" xr:uid="{8FAE9928-89EB-429E-9139-0FBDFA02A90F}"/>
    <cellStyle name="20% - Accent5 2 2 4 6" xfId="10787" xr:uid="{124A87C4-949E-40B8-9305-C753A222A1B1}"/>
    <cellStyle name="20% - Accent5 2 2 4 7" xfId="13543" xr:uid="{AFF2417B-E9E4-48B8-BDEE-90A15D9C49F3}"/>
    <cellStyle name="20% - Accent5 2 2 4 8" xfId="17677" xr:uid="{8B2C26AD-8D8E-42CF-BCA3-58667E914C8C}"/>
    <cellStyle name="20% - Accent5 2 2 5" xfId="3439" xr:uid="{C855C06B-3D19-4E4E-AAA9-E956F50432AE}"/>
    <cellStyle name="20% - Accent5 2 2 5 2" xfId="7573" xr:uid="{AC9DB8AF-F908-415F-8C88-549AF1842A51}"/>
    <cellStyle name="20% - Accent5 2 2 5 2 2" xfId="22731" xr:uid="{DD771672-95BB-4484-88C2-E6B9176B4BC5}"/>
    <cellStyle name="20% - Accent5 2 2 5 3" xfId="11707" xr:uid="{573061D0-018F-4DBA-A41B-5050A809DEB0}"/>
    <cellStyle name="20% - Accent5 2 2 5 4" xfId="14463" xr:uid="{655BA2BD-36D7-48D2-833F-ACEE2886F687}"/>
    <cellStyle name="20% - Accent5 2 2 5 5" xfId="18597" xr:uid="{997866F0-988A-4560-A359-ED54932B454C}"/>
    <cellStyle name="20% - Accent5 2 2 6" xfId="4817" xr:uid="{F53BD6C7-260A-45A0-8C17-3BBBF389DB10}"/>
    <cellStyle name="20% - Accent5 2 2 6 2" xfId="8951" xr:uid="{F9421538-C1B1-4B85-A2BC-FB8E2B614BB0}"/>
    <cellStyle name="20% - Accent5 2 2 6 2 2" xfId="24109" xr:uid="{97E0B09B-D2B3-4399-9EA4-A44385CF46E9}"/>
    <cellStyle name="20% - Accent5 2 2 6 3" xfId="15841" xr:uid="{05CCF8A2-2D40-41C3-962D-DFF7A3D7FAAA}"/>
    <cellStyle name="20% - Accent5 2 2 6 4" xfId="19975" xr:uid="{80BE8497-B94D-4D53-8E5A-F4D8E87C7CB4}"/>
    <cellStyle name="20% - Accent5 2 2 7" xfId="6195" xr:uid="{BA44D0B2-6D7B-4BEA-BCE3-448825611220}"/>
    <cellStyle name="20% - Accent5 2 2 7 2" xfId="21353" xr:uid="{8AEED2F0-4F50-40CA-A662-15E4E5F044A5}"/>
    <cellStyle name="20% - Accent5 2 2 8" xfId="2061" xr:uid="{971CB2B6-8343-4C9B-B3D5-FFB62F373035}"/>
    <cellStyle name="20% - Accent5 2 2 9" xfId="10329" xr:uid="{2C9867E1-8565-417B-920C-9EBAD03A5BF4}"/>
    <cellStyle name="20% - Accent5 2 3" xfId="578" xr:uid="{00000000-0005-0000-0000-000030000000}"/>
    <cellStyle name="20% - Accent5 2 3 10" xfId="17295" xr:uid="{4B221A11-C032-46D7-96AB-C1A81023F87E}"/>
    <cellStyle name="20% - Accent5 2 3 2" xfId="1650" xr:uid="{30BD69E7-E750-4CA3-A09A-52BE64709EB1}"/>
    <cellStyle name="20% - Accent5 2 3 2 2" xfId="4417" xr:uid="{6A0AAD3A-21EA-4D2B-898F-05C86D80EFE8}"/>
    <cellStyle name="20% - Accent5 2 3 2 2 2" xfId="8551" xr:uid="{ECD49654-D776-438F-BF54-71392FA5999E}"/>
    <cellStyle name="20% - Accent5 2 3 2 2 2 2" xfId="23709" xr:uid="{F0EEE181-94A0-472B-915A-8062B7761DC2}"/>
    <cellStyle name="20% - Accent5 2 3 2 2 3" xfId="12685" xr:uid="{D629F567-2A7E-4F02-9191-0088C5E645A7}"/>
    <cellStyle name="20% - Accent5 2 3 2 2 4" xfId="15441" xr:uid="{26FEAB5A-3789-478A-A657-8AE31022BAD2}"/>
    <cellStyle name="20% - Accent5 2 3 2 2 5" xfId="19575" xr:uid="{89D9E7E5-7015-4A35-A51A-AA595130DB29}"/>
    <cellStyle name="20% - Accent5 2 3 2 3" xfId="5795" xr:uid="{F58CDA28-0A0D-4F15-AD34-0F8D478CE1C3}"/>
    <cellStyle name="20% - Accent5 2 3 2 3 2" xfId="9929" xr:uid="{FF5F0308-9343-4D92-9A4A-F76A641A2D35}"/>
    <cellStyle name="20% - Accent5 2 3 2 3 2 2" xfId="25087" xr:uid="{F46CB331-5D2A-4858-ACB1-AD881A0ADC95}"/>
    <cellStyle name="20% - Accent5 2 3 2 3 3" xfId="16819" xr:uid="{4D8CD607-D959-4699-A6AC-2A8BBE2E517E}"/>
    <cellStyle name="20% - Accent5 2 3 2 3 4" xfId="20953" xr:uid="{3C707AAF-2BB5-49A7-909D-BD61BFD70B6E}"/>
    <cellStyle name="20% - Accent5 2 3 2 4" xfId="7173" xr:uid="{D94C8243-8C25-4F6D-B45A-C11BB584925A}"/>
    <cellStyle name="20% - Accent5 2 3 2 4 2" xfId="22331" xr:uid="{53E8CB3C-ED1B-46FC-909B-336485799D30}"/>
    <cellStyle name="20% - Accent5 2 3 2 5" xfId="3039" xr:uid="{AAA58B6A-2868-4195-8D80-8B6AE7FE8BB5}"/>
    <cellStyle name="20% - Accent5 2 3 2 6" xfId="11307" xr:uid="{47B8B7CB-451A-4597-8741-F61ACF6BD50B}"/>
    <cellStyle name="20% - Accent5 2 3 2 7" xfId="14063" xr:uid="{77CA8800-38E1-4F7A-A0DE-6D866454D345}"/>
    <cellStyle name="20% - Accent5 2 3 2 8" xfId="18197" xr:uid="{DFD866CD-FE73-4FA3-8FA4-8818D3BA4989}"/>
    <cellStyle name="20% - Accent5 2 3 3" xfId="1145" xr:uid="{D98833E5-4079-4973-A0BD-3AB87B1B1B0E}"/>
    <cellStyle name="20% - Accent5 2 3 3 2" xfId="3973" xr:uid="{8413D3CD-4937-44B6-A334-C66A98BDC07F}"/>
    <cellStyle name="20% - Accent5 2 3 3 2 2" xfId="8107" xr:uid="{727458F8-A0ED-4A68-A3D7-B17D661DC63A}"/>
    <cellStyle name="20% - Accent5 2 3 3 2 2 2" xfId="23265" xr:uid="{2288DBC9-0386-4B42-AB76-627B24B48E1C}"/>
    <cellStyle name="20% - Accent5 2 3 3 2 3" xfId="12241" xr:uid="{8C5ECD27-8EDF-4B57-98F9-8934C8DF9D62}"/>
    <cellStyle name="20% - Accent5 2 3 3 2 4" xfId="14997" xr:uid="{229E475E-1E1F-495B-ABDF-28E2B1014D4E}"/>
    <cellStyle name="20% - Accent5 2 3 3 2 5" xfId="19131" xr:uid="{AB76C424-3CC9-4125-8249-6F7207568DD7}"/>
    <cellStyle name="20% - Accent5 2 3 3 3" xfId="5351" xr:uid="{0498CE81-0BC6-44C7-A26C-F75D9488593C}"/>
    <cellStyle name="20% - Accent5 2 3 3 3 2" xfId="9485" xr:uid="{7E9C6283-D8F3-4BAB-AEB3-546B113463AF}"/>
    <cellStyle name="20% - Accent5 2 3 3 3 2 2" xfId="24643" xr:uid="{7867CC80-35C5-4490-9B01-2273FE48F19C}"/>
    <cellStyle name="20% - Accent5 2 3 3 3 3" xfId="16375" xr:uid="{042810D4-5FC1-4C7A-8F9A-5EFC5B8A12D8}"/>
    <cellStyle name="20% - Accent5 2 3 3 3 4" xfId="20509" xr:uid="{8C825132-8B5F-4A9C-ADEF-58039DD81591}"/>
    <cellStyle name="20% - Accent5 2 3 3 4" xfId="6729" xr:uid="{9DC30DA0-E0FB-4D55-8BE4-80843EB7353E}"/>
    <cellStyle name="20% - Accent5 2 3 3 4 2" xfId="21887" xr:uid="{A4592A96-551E-44B3-AF1E-B5B44E8B70EB}"/>
    <cellStyle name="20% - Accent5 2 3 3 5" xfId="2595" xr:uid="{1C32C3FA-0A1A-4348-9A28-6315E7381ACC}"/>
    <cellStyle name="20% - Accent5 2 3 3 6" xfId="10863" xr:uid="{D30F4FE4-502A-40E7-BBA5-47DAD8C8FD95}"/>
    <cellStyle name="20% - Accent5 2 3 3 7" xfId="13619" xr:uid="{D5400B05-D8F6-4ADA-96C4-6592CAB2ABFF}"/>
    <cellStyle name="20% - Accent5 2 3 3 8" xfId="17753" xr:uid="{07BCF082-17FD-4E2F-B9A1-73DCC175AA7C}"/>
    <cellStyle name="20% - Accent5 2 3 4" xfId="3515" xr:uid="{7E412D75-D775-4BBF-A66E-BEF3E9F598EE}"/>
    <cellStyle name="20% - Accent5 2 3 4 2" xfId="7649" xr:uid="{C71833C0-22C0-4DF2-A4A0-5C9B70063802}"/>
    <cellStyle name="20% - Accent5 2 3 4 2 2" xfId="22807" xr:uid="{EF9BA224-896A-47C6-A782-EF9F73B0B993}"/>
    <cellStyle name="20% - Accent5 2 3 4 3" xfId="11783" xr:uid="{DB102BA4-7BA1-4F4A-B1A2-78838DCEA100}"/>
    <cellStyle name="20% - Accent5 2 3 4 4" xfId="14539" xr:uid="{3BA8DC8C-69F9-44CD-970A-16FEDD126258}"/>
    <cellStyle name="20% - Accent5 2 3 4 5" xfId="18673" xr:uid="{EB689CC5-271F-47E0-8717-DDED04F76D16}"/>
    <cellStyle name="20% - Accent5 2 3 5" xfId="4893" xr:uid="{3A240CA3-797C-41F8-A74A-27ED9DA8187E}"/>
    <cellStyle name="20% - Accent5 2 3 5 2" xfId="9027" xr:uid="{94F2E91C-4D97-446A-B7D5-2C6B7768D816}"/>
    <cellStyle name="20% - Accent5 2 3 5 2 2" xfId="24185" xr:uid="{90BA45A0-59F4-4C14-BDAF-E5BA466262E0}"/>
    <cellStyle name="20% - Accent5 2 3 5 3" xfId="15917" xr:uid="{4E569DCF-873E-4DE8-9E2C-DB22A3AB8F35}"/>
    <cellStyle name="20% - Accent5 2 3 5 4" xfId="20051" xr:uid="{58590D02-EC4B-4CBC-B7DC-6425A47A30CB}"/>
    <cellStyle name="20% - Accent5 2 3 6" xfId="6271" xr:uid="{F44AC73E-3261-4DC8-A76D-F1F8C920764D}"/>
    <cellStyle name="20% - Accent5 2 3 6 2" xfId="21429" xr:uid="{03D28907-F2A6-416B-AADE-326F3DADAD88}"/>
    <cellStyle name="20% - Accent5 2 3 7" xfId="2137" xr:uid="{D03E00D3-9D3A-4EB9-862A-B9593B73B439}"/>
    <cellStyle name="20% - Accent5 2 3 8" xfId="10405" xr:uid="{F140DF13-2537-44F6-921F-8971E7467FE7}"/>
    <cellStyle name="20% - Accent5 2 3 9" xfId="13161" xr:uid="{072109B6-244A-446C-9CFB-70AA2DC2D920}"/>
    <cellStyle name="20% - Accent5 2 4" xfId="824" xr:uid="{00000000-0005-0000-0000-000031000000}"/>
    <cellStyle name="20% - Accent5 2 4 2" xfId="1338" xr:uid="{0D2625C9-45C5-426C-806A-AEB8B997519F}"/>
    <cellStyle name="20% - Accent5 2 5" xfId="1487" xr:uid="{AACA8DFF-982A-438B-A8F5-971E75F60176}"/>
    <cellStyle name="20% - Accent5 2 5 2" xfId="4254" xr:uid="{15496ADF-2BF1-47AC-B6B3-529D38634DA9}"/>
    <cellStyle name="20% - Accent5 2 5 2 2" xfId="8388" xr:uid="{9440F407-A535-409A-A798-524AB6F92F07}"/>
    <cellStyle name="20% - Accent5 2 5 2 2 2" xfId="23546" xr:uid="{46CFD3B0-0CC9-4C61-BF2E-5EDA03096614}"/>
    <cellStyle name="20% - Accent5 2 5 2 3" xfId="12522" xr:uid="{8B49AFA1-954E-4524-A43E-AF599C8CDCAF}"/>
    <cellStyle name="20% - Accent5 2 5 2 4" xfId="15278" xr:uid="{59ED2C37-36BE-4EA0-B1C3-9A13D015114C}"/>
    <cellStyle name="20% - Accent5 2 5 2 5" xfId="19412" xr:uid="{5D8150C8-7969-4B33-B1A0-FA5795E9EE21}"/>
    <cellStyle name="20% - Accent5 2 5 3" xfId="5632" xr:uid="{6AB6998D-31F3-4714-93A0-557C8935A210}"/>
    <cellStyle name="20% - Accent5 2 5 3 2" xfId="9766" xr:uid="{C5042E31-8F6E-4D83-96A4-59D39A9215A9}"/>
    <cellStyle name="20% - Accent5 2 5 3 2 2" xfId="24924" xr:uid="{C0233977-AE7A-49EF-BE7A-E36379467302}"/>
    <cellStyle name="20% - Accent5 2 5 3 3" xfId="16656" xr:uid="{52DF333F-634D-4109-81FF-7F976D80033B}"/>
    <cellStyle name="20% - Accent5 2 5 3 4" xfId="20790" xr:uid="{3D60C299-1C8A-4CCC-B60F-98D5A0ED4AA5}"/>
    <cellStyle name="20% - Accent5 2 5 4" xfId="7010" xr:uid="{B5964762-CD50-404B-A708-5BF8163E7E97}"/>
    <cellStyle name="20% - Accent5 2 5 4 2" xfId="22168" xr:uid="{9801EF0C-354A-481A-BAD1-E6C349CBBEE9}"/>
    <cellStyle name="20% - Accent5 2 5 5" xfId="2876" xr:uid="{EC99E7FA-D4EA-4F4E-9524-057D358DD773}"/>
    <cellStyle name="20% - Accent5 2 5 6" xfId="11144" xr:uid="{A114A3DE-E7EA-4532-8658-911FAC49B489}"/>
    <cellStyle name="20% - Accent5 2 5 7" xfId="13900" xr:uid="{D8039667-B921-4B47-8A1D-A6D6ABC9C973}"/>
    <cellStyle name="20% - Accent5 2 5 8" xfId="18034" xr:uid="{160C0B29-5A66-4270-90AD-5BAB44300FD4}"/>
    <cellStyle name="20% - Accent5 2 6" xfId="982" xr:uid="{5BA85941-C06C-4EBF-84D0-2DC3F12E8A5D}"/>
    <cellStyle name="20% - Accent5 2 6 2" xfId="3810" xr:uid="{01F009B7-F45E-4BC3-8E39-F2C164048508}"/>
    <cellStyle name="20% - Accent5 2 6 2 2" xfId="7944" xr:uid="{69557373-6A5E-4757-ABC8-FCA32730732F}"/>
    <cellStyle name="20% - Accent5 2 6 2 2 2" xfId="23102" xr:uid="{CF8D47E6-4180-4118-AABA-6B9CFACCAF88}"/>
    <cellStyle name="20% - Accent5 2 6 2 3" xfId="12078" xr:uid="{86CCA99F-BD4D-4836-9CD0-9FA2CD708399}"/>
    <cellStyle name="20% - Accent5 2 6 2 4" xfId="14834" xr:uid="{7D399D2F-AFF2-404F-B75B-85B5C3C151A5}"/>
    <cellStyle name="20% - Accent5 2 6 2 5" xfId="18968" xr:uid="{68AED7D8-138E-4212-87AB-5D7A13494017}"/>
    <cellStyle name="20% - Accent5 2 6 3" xfId="5188" xr:uid="{B90CD756-30AA-4E45-90A5-68F2C9B6AA40}"/>
    <cellStyle name="20% - Accent5 2 6 3 2" xfId="9322" xr:uid="{A10409B8-6507-4537-9753-4D66EB165C8B}"/>
    <cellStyle name="20% - Accent5 2 6 3 2 2" xfId="24480" xr:uid="{B876CDF9-DE39-43CB-8E07-5074502BB035}"/>
    <cellStyle name="20% - Accent5 2 6 3 3" xfId="16212" xr:uid="{E798BAEF-96C7-407B-BD99-206BFA878A05}"/>
    <cellStyle name="20% - Accent5 2 6 3 4" xfId="20346" xr:uid="{261228F3-CC75-46D8-94FA-6E83FD4ED7C5}"/>
    <cellStyle name="20% - Accent5 2 6 4" xfId="6566" xr:uid="{F7BA5DD8-6131-4CB3-B07F-A44A64141ACE}"/>
    <cellStyle name="20% - Accent5 2 6 4 2" xfId="21724" xr:uid="{695D04BC-D8E1-42F0-8289-B22B9D78337C}"/>
    <cellStyle name="20% - Accent5 2 6 5" xfId="2432" xr:uid="{40699397-115C-463A-B116-04E86FC9B1D9}"/>
    <cellStyle name="20% - Accent5 2 6 6" xfId="10700" xr:uid="{A99DE3B2-7512-454F-B407-DF43259A4636}"/>
    <cellStyle name="20% - Accent5 2 6 7" xfId="13456" xr:uid="{C33043C1-3782-478B-8530-B04F377D4AC6}"/>
    <cellStyle name="20% - Accent5 2 6 8" xfId="17590" xr:uid="{8A116CA7-36F7-4F8D-A88F-628F21400CBD}"/>
    <cellStyle name="20% - Accent5 2 7" xfId="3352" xr:uid="{868F3865-2EAA-4180-BB59-D3BD796FFFE6}"/>
    <cellStyle name="20% - Accent5 2 7 2" xfId="7486" xr:uid="{B6E7778E-876F-4FB1-A7D4-8C9248FBCAEC}"/>
    <cellStyle name="20% - Accent5 2 7 2 2" xfId="22644" xr:uid="{CE101250-C58D-4F50-8C73-0B8217BF955A}"/>
    <cellStyle name="20% - Accent5 2 7 3" xfId="11620" xr:uid="{DDAFF798-CCD6-4BA8-A81A-BED97446F8D2}"/>
    <cellStyle name="20% - Accent5 2 7 4" xfId="14376" xr:uid="{23475623-B190-4E6C-B471-20CAA1044C4D}"/>
    <cellStyle name="20% - Accent5 2 7 5" xfId="18510" xr:uid="{B864AC31-B6F0-4E33-84A1-0988C67029B6}"/>
    <cellStyle name="20% - Accent5 2 8" xfId="4730" xr:uid="{628E541B-F2EC-4C99-AA08-8CDA71C39544}"/>
    <cellStyle name="20% - Accent5 2 8 2" xfId="8864" xr:uid="{C2CAEDFF-0364-4CE4-A39D-B0FE12566520}"/>
    <cellStyle name="20% - Accent5 2 8 2 2" xfId="24022" xr:uid="{17677152-D5D5-4AAC-A459-0FA1A70224B1}"/>
    <cellStyle name="20% - Accent5 2 8 3" xfId="15754" xr:uid="{33B47E5A-0B62-4079-9D33-08CF3C3EB9E3}"/>
    <cellStyle name="20% - Accent5 2 8 4" xfId="19888" xr:uid="{C9F9BFF3-F9CC-44DC-A5E6-3F3921093852}"/>
    <cellStyle name="20% - Accent5 2 9" xfId="6108" xr:uid="{AB037878-5B8B-44EC-AE23-655AEB7E192B}"/>
    <cellStyle name="20% - Accent5 2 9 2" xfId="21266" xr:uid="{9A300755-58EC-48C0-8535-336BCEA510A5}"/>
    <cellStyle name="20% - Accent5 3" xfId="447" xr:uid="{00000000-0005-0000-0000-000032000000}"/>
    <cellStyle name="20% - Accent5 3 10" xfId="13032" xr:uid="{BD7BFBFB-D5CA-44CA-A749-5926796FAB5E}"/>
    <cellStyle name="20% - Accent5 3 11" xfId="17166" xr:uid="{8FE2A250-24CE-47E1-A338-38D82422757D}"/>
    <cellStyle name="20% - Accent5 3 2" xfId="612" xr:uid="{00000000-0005-0000-0000-000033000000}"/>
    <cellStyle name="20% - Accent5 3 2 10" xfId="17329" xr:uid="{2CAB2BF3-9EFE-41C1-9F72-DDC853C91556}"/>
    <cellStyle name="20% - Accent5 3 2 2" xfId="1684" xr:uid="{17C1F962-4279-4C9C-A5EA-45584434DBB6}"/>
    <cellStyle name="20% - Accent5 3 2 2 2" xfId="4451" xr:uid="{EF6DC08B-EB8B-4C78-9D65-56BF9F149BA0}"/>
    <cellStyle name="20% - Accent5 3 2 2 2 2" xfId="8585" xr:uid="{8140CC35-956A-4FAD-A1BF-5F1451086AA0}"/>
    <cellStyle name="20% - Accent5 3 2 2 2 2 2" xfId="23743" xr:uid="{59D8C12A-3E44-4A46-8EC4-030542962A4E}"/>
    <cellStyle name="20% - Accent5 3 2 2 2 3" xfId="12719" xr:uid="{E5F9266F-8EFF-47A6-A634-80EFB90EE1B7}"/>
    <cellStyle name="20% - Accent5 3 2 2 2 4" xfId="15475" xr:uid="{A97FCBB2-9BC5-4CED-B4F0-8C5A4C8EE930}"/>
    <cellStyle name="20% - Accent5 3 2 2 2 5" xfId="19609" xr:uid="{018B9263-26A5-4680-9D99-94C9654B9BF5}"/>
    <cellStyle name="20% - Accent5 3 2 2 3" xfId="5829" xr:uid="{EAB4CE68-0C43-449A-A82C-67E1596E9E1C}"/>
    <cellStyle name="20% - Accent5 3 2 2 3 2" xfId="9963" xr:uid="{99174F17-8C60-4A05-9190-2578841F68A6}"/>
    <cellStyle name="20% - Accent5 3 2 2 3 2 2" xfId="25121" xr:uid="{9DDAD0AC-24AE-4E5F-A841-9C581CFCF45F}"/>
    <cellStyle name="20% - Accent5 3 2 2 3 3" xfId="16853" xr:uid="{2E3C0B70-AC41-45AA-BE32-AA8F1301F1D9}"/>
    <cellStyle name="20% - Accent5 3 2 2 3 4" xfId="20987" xr:uid="{F3BF73A5-FEA1-4ADC-8B49-7F679435790C}"/>
    <cellStyle name="20% - Accent5 3 2 2 4" xfId="7207" xr:uid="{E5C0898B-A046-4604-9277-9BD002C792E2}"/>
    <cellStyle name="20% - Accent5 3 2 2 4 2" xfId="22365" xr:uid="{8C5A7B0C-D3C3-4B5E-9E52-FD376DA9269E}"/>
    <cellStyle name="20% - Accent5 3 2 2 5" xfId="3073" xr:uid="{F778E59F-840E-4819-9112-B47EF3947942}"/>
    <cellStyle name="20% - Accent5 3 2 2 6" xfId="11341" xr:uid="{739EF94D-4B62-4735-B4FE-3E37D82A8A79}"/>
    <cellStyle name="20% - Accent5 3 2 2 7" xfId="14097" xr:uid="{4CCA5F15-345E-4F91-BC8F-12257726DF97}"/>
    <cellStyle name="20% - Accent5 3 2 2 8" xfId="18231" xr:uid="{878D8AF3-3D35-41BA-B2B5-5A294EC2F8DD}"/>
    <cellStyle name="20% - Accent5 3 2 3" xfId="1179" xr:uid="{8E7DCC0E-54AD-4FEF-9E90-ED03640F6575}"/>
    <cellStyle name="20% - Accent5 3 2 3 2" xfId="4007" xr:uid="{EDCF717D-C943-4631-8704-20098932C87D}"/>
    <cellStyle name="20% - Accent5 3 2 3 2 2" xfId="8141" xr:uid="{B47A32F4-6B66-43AC-8957-8AA91DDC1AF7}"/>
    <cellStyle name="20% - Accent5 3 2 3 2 2 2" xfId="23299" xr:uid="{41D7A9A6-2FC5-4CC3-B7C3-734D30787B81}"/>
    <cellStyle name="20% - Accent5 3 2 3 2 3" xfId="12275" xr:uid="{1D923B5A-1324-43CB-9331-6C0641C80ED5}"/>
    <cellStyle name="20% - Accent5 3 2 3 2 4" xfId="15031" xr:uid="{1A8BED82-D1A7-42D0-8DA2-1F47C066889C}"/>
    <cellStyle name="20% - Accent5 3 2 3 2 5" xfId="19165" xr:uid="{AB0C57A7-0973-4A5A-BA6F-5A0489A4BC42}"/>
    <cellStyle name="20% - Accent5 3 2 3 3" xfId="5385" xr:uid="{29226D78-C8B7-4907-900F-44843EFB87F3}"/>
    <cellStyle name="20% - Accent5 3 2 3 3 2" xfId="9519" xr:uid="{5CA29B83-E8E2-4351-845E-FDA29A1B579E}"/>
    <cellStyle name="20% - Accent5 3 2 3 3 2 2" xfId="24677" xr:uid="{F2A0CE3D-EFF8-40A2-A62B-F679F3F28796}"/>
    <cellStyle name="20% - Accent5 3 2 3 3 3" xfId="16409" xr:uid="{129B9650-D47A-4BBF-BC77-15A13566B1BF}"/>
    <cellStyle name="20% - Accent5 3 2 3 3 4" xfId="20543" xr:uid="{3B79A9AF-1D76-4569-A230-27E6A35DD012}"/>
    <cellStyle name="20% - Accent5 3 2 3 4" xfId="6763" xr:uid="{CD904E74-3118-45FD-BC9B-4A2AB9C2DF1E}"/>
    <cellStyle name="20% - Accent5 3 2 3 4 2" xfId="21921" xr:uid="{EF64929C-BE13-4123-8944-F19B1F706BC0}"/>
    <cellStyle name="20% - Accent5 3 2 3 5" xfId="2629" xr:uid="{6457E1D7-4E84-4D86-8CA6-61052FF914E4}"/>
    <cellStyle name="20% - Accent5 3 2 3 6" xfId="10897" xr:uid="{D2772FD1-8A80-434E-BB6B-F7A8308132A3}"/>
    <cellStyle name="20% - Accent5 3 2 3 7" xfId="13653" xr:uid="{A57BFA9D-3729-4DC5-8575-BCE776A67093}"/>
    <cellStyle name="20% - Accent5 3 2 3 8" xfId="17787" xr:uid="{F32F67DD-22F3-46AA-A6B4-5FD7A0A56714}"/>
    <cellStyle name="20% - Accent5 3 2 4" xfId="3549" xr:uid="{E40F7D77-F689-497F-9D14-FE4970A26A77}"/>
    <cellStyle name="20% - Accent5 3 2 4 2" xfId="7683" xr:uid="{FAC14651-92D1-4834-806E-E04F0529F9B4}"/>
    <cellStyle name="20% - Accent5 3 2 4 2 2" xfId="22841" xr:uid="{E72FF465-9933-4215-964B-46AEB6A7998F}"/>
    <cellStyle name="20% - Accent5 3 2 4 3" xfId="11817" xr:uid="{2E0613A8-8BB1-408B-864F-79379F536AF2}"/>
    <cellStyle name="20% - Accent5 3 2 4 4" xfId="14573" xr:uid="{EBD819BC-2714-4B66-B71A-6AF47A1ED050}"/>
    <cellStyle name="20% - Accent5 3 2 4 5" xfId="18707" xr:uid="{FC1FC0C8-724F-49E5-9770-2A807DC1AC16}"/>
    <cellStyle name="20% - Accent5 3 2 5" xfId="4927" xr:uid="{A0EA5C9B-5E42-49A4-AD22-B88CB5215A8A}"/>
    <cellStyle name="20% - Accent5 3 2 5 2" xfId="9061" xr:uid="{BE71E42D-432E-4EFE-A0CD-F9BE8BBB850E}"/>
    <cellStyle name="20% - Accent5 3 2 5 2 2" xfId="24219" xr:uid="{51B7F8F4-E369-4469-B0AB-53B15B7FDE54}"/>
    <cellStyle name="20% - Accent5 3 2 5 3" xfId="15951" xr:uid="{28A1F452-5009-4CE0-85C7-9C5821AC28D3}"/>
    <cellStyle name="20% - Accent5 3 2 5 4" xfId="20085" xr:uid="{8712F5CF-0037-428E-9B2F-A96EA66F3014}"/>
    <cellStyle name="20% - Accent5 3 2 6" xfId="6305" xr:uid="{666338C9-2D14-4709-9E05-33A367B89663}"/>
    <cellStyle name="20% - Accent5 3 2 6 2" xfId="21463" xr:uid="{011B24BF-42B0-4272-AF35-492972B5B649}"/>
    <cellStyle name="20% - Accent5 3 2 7" xfId="2171" xr:uid="{D9BFA74E-0DB9-40A3-8AF9-81CF9B6EB53B}"/>
    <cellStyle name="20% - Accent5 3 2 8" xfId="10439" xr:uid="{C6EE73D8-C838-4BB2-B6A3-BB970159BDD4}"/>
    <cellStyle name="20% - Accent5 3 2 9" xfId="13195" xr:uid="{7F792395-5A16-44D0-8BFA-24C6E5E41764}"/>
    <cellStyle name="20% - Accent5 3 3" xfId="1521" xr:uid="{BAF2AED6-7802-4167-A29E-CAB667DC0BD8}"/>
    <cellStyle name="20% - Accent5 3 3 2" xfId="4288" xr:uid="{150791CD-6C1E-4560-8218-54FE076756C7}"/>
    <cellStyle name="20% - Accent5 3 3 2 2" xfId="8422" xr:uid="{4F7F327B-7156-4A21-BC00-26292CBC0228}"/>
    <cellStyle name="20% - Accent5 3 3 2 2 2" xfId="23580" xr:uid="{911DB236-8471-4F92-8A80-FE9318379811}"/>
    <cellStyle name="20% - Accent5 3 3 2 3" xfId="12556" xr:uid="{61EF9EA7-D3BA-4F09-BF72-616D41738F28}"/>
    <cellStyle name="20% - Accent5 3 3 2 4" xfId="15312" xr:uid="{39F72185-48FD-4DB6-AB27-CBE03A805D72}"/>
    <cellStyle name="20% - Accent5 3 3 2 5" xfId="19446" xr:uid="{9B29286C-5E9F-4ACA-ACC5-FBEF1515F322}"/>
    <cellStyle name="20% - Accent5 3 3 3" xfId="5666" xr:uid="{A523AFAE-78F1-4AA3-AA26-25CA0AB2E0DA}"/>
    <cellStyle name="20% - Accent5 3 3 3 2" xfId="9800" xr:uid="{552369CC-A3A6-4D46-8045-BF585D162F55}"/>
    <cellStyle name="20% - Accent5 3 3 3 2 2" xfId="24958" xr:uid="{9B78ED65-A8CA-4015-8664-C4B8774F85CE}"/>
    <cellStyle name="20% - Accent5 3 3 3 3" xfId="16690" xr:uid="{BF210CD0-395C-42A0-8E9B-75322573F539}"/>
    <cellStyle name="20% - Accent5 3 3 3 4" xfId="20824" xr:uid="{168ADA28-4125-43B0-9CCE-3EE895AB17C8}"/>
    <cellStyle name="20% - Accent5 3 3 4" xfId="7044" xr:uid="{DE1E23D9-0C62-438D-AD85-BD90E7FC88E3}"/>
    <cellStyle name="20% - Accent5 3 3 4 2" xfId="22202" xr:uid="{67BFA3C9-BA7B-48E3-B82E-0EE8CAAEA62E}"/>
    <cellStyle name="20% - Accent5 3 3 5" xfId="2910" xr:uid="{8F78348F-803F-4D7E-A4EF-CA9715BAD9B9}"/>
    <cellStyle name="20% - Accent5 3 3 6" xfId="11178" xr:uid="{72CF05D9-20A3-46B9-9E21-0DD0105F00C1}"/>
    <cellStyle name="20% - Accent5 3 3 7" xfId="13934" xr:uid="{4FEEF415-E5E8-4FE4-87B9-BBC3F99A1517}"/>
    <cellStyle name="20% - Accent5 3 3 8" xfId="18068" xr:uid="{CBFF4992-5D9E-4DA9-97AB-22A493FD4D25}"/>
    <cellStyle name="20% - Accent5 3 4" xfId="1016" xr:uid="{99F7F513-99F2-4104-90FF-B3C0A3D936A4}"/>
    <cellStyle name="20% - Accent5 3 4 2" xfId="3844" xr:uid="{6071B9A8-8B6A-475C-88FF-F0BE483FE45A}"/>
    <cellStyle name="20% - Accent5 3 4 2 2" xfId="7978" xr:uid="{02621610-E72D-4C68-B563-41B83B18A2B4}"/>
    <cellStyle name="20% - Accent5 3 4 2 2 2" xfId="23136" xr:uid="{1301A89C-1028-4B73-A78D-6CE5D70E8E40}"/>
    <cellStyle name="20% - Accent5 3 4 2 3" xfId="12112" xr:uid="{BFCA7C9F-40B8-492A-81E5-F1AAE083FFDE}"/>
    <cellStyle name="20% - Accent5 3 4 2 4" xfId="14868" xr:uid="{C5DFDC2B-789E-47D4-BD39-D1BC691DE677}"/>
    <cellStyle name="20% - Accent5 3 4 2 5" xfId="19002" xr:uid="{2B636766-A433-4228-BB9B-ADEDC448C63D}"/>
    <cellStyle name="20% - Accent5 3 4 3" xfId="5222" xr:uid="{23AF8E62-9057-42E5-84F2-72E933508F7B}"/>
    <cellStyle name="20% - Accent5 3 4 3 2" xfId="9356" xr:uid="{2F2BB057-F89B-4D34-BAB9-301682FBDE85}"/>
    <cellStyle name="20% - Accent5 3 4 3 2 2" xfId="24514" xr:uid="{0D1D2809-F56C-4430-819F-A40218DAD879}"/>
    <cellStyle name="20% - Accent5 3 4 3 3" xfId="16246" xr:uid="{1D995ED3-B4AF-4FBD-BA55-6CA39D4B9D41}"/>
    <cellStyle name="20% - Accent5 3 4 3 4" xfId="20380" xr:uid="{88CA0E42-6A8D-403B-8329-470E707DFD3C}"/>
    <cellStyle name="20% - Accent5 3 4 4" xfId="6600" xr:uid="{98C704A1-9865-485D-AA52-50685B7E9810}"/>
    <cellStyle name="20% - Accent5 3 4 4 2" xfId="21758" xr:uid="{739AA3E6-78D3-4A99-90F8-1D80C4677EA9}"/>
    <cellStyle name="20% - Accent5 3 4 5" xfId="2466" xr:uid="{B3FB5F84-2075-4025-8831-310AE419F02A}"/>
    <cellStyle name="20% - Accent5 3 4 6" xfId="10734" xr:uid="{AA9FE2DA-7A60-4EE8-8EC0-AFC437540336}"/>
    <cellStyle name="20% - Accent5 3 4 7" xfId="13490" xr:uid="{F63A4D5A-6C6F-431D-9FCD-9EE8A44EF03A}"/>
    <cellStyle name="20% - Accent5 3 4 8" xfId="17624" xr:uid="{025D65BB-468A-452F-B746-C99B19DEBB16}"/>
    <cellStyle name="20% - Accent5 3 5" xfId="3386" xr:uid="{97639198-9F0C-43AE-A05F-F2DBB2593BD5}"/>
    <cellStyle name="20% - Accent5 3 5 2" xfId="7520" xr:uid="{80E96651-0ED4-498E-85E3-F71938AFE032}"/>
    <cellStyle name="20% - Accent5 3 5 2 2" xfId="22678" xr:uid="{BCCEC1B2-889E-4012-BA2E-F0D73E2EB961}"/>
    <cellStyle name="20% - Accent5 3 5 3" xfId="11654" xr:uid="{ABD51B82-F16E-406F-B997-1BA95E1FA130}"/>
    <cellStyle name="20% - Accent5 3 5 4" xfId="14410" xr:uid="{AA38B5A1-A5E4-474A-AEB4-A7A8C3582A0B}"/>
    <cellStyle name="20% - Accent5 3 5 5" xfId="18544" xr:uid="{8E6F0C97-3409-4C5B-A8BF-EBBB0A0838E0}"/>
    <cellStyle name="20% - Accent5 3 6" xfId="4764" xr:uid="{E70CF016-2781-4C25-95AC-84F0F116F272}"/>
    <cellStyle name="20% - Accent5 3 6 2" xfId="8898" xr:uid="{053DF0BF-AB64-4BFF-8E86-10F3D885D880}"/>
    <cellStyle name="20% - Accent5 3 6 2 2" xfId="24056" xr:uid="{F0D4556D-9922-4F91-9583-2AFF43999FA7}"/>
    <cellStyle name="20% - Accent5 3 6 3" xfId="15788" xr:uid="{5D186CA4-4A0E-4F4B-BFCE-9D89F11A35E1}"/>
    <cellStyle name="20% - Accent5 3 6 4" xfId="19922" xr:uid="{7ABC549D-2999-48B1-8F4D-BF3E586C8E94}"/>
    <cellStyle name="20% - Accent5 3 7" xfId="6142" xr:uid="{FCA90861-F7DE-493A-9700-575B4B579A8A}"/>
    <cellStyle name="20% - Accent5 3 7 2" xfId="21300" xr:uid="{F32FF10F-0D8A-487A-BBA9-D3173293F57D}"/>
    <cellStyle name="20% - Accent5 3 8" xfId="2008" xr:uid="{9C866EC2-E695-4225-AE5C-107EFFE1AE3C}"/>
    <cellStyle name="20% - Accent5 3 9" xfId="10276" xr:uid="{355D63EC-3459-4015-B15F-483CCD237E94}"/>
    <cellStyle name="20% - Accent5 4" xfId="536" xr:uid="{00000000-0005-0000-0000-000034000000}"/>
    <cellStyle name="20% - Accent5 4 10" xfId="17253" xr:uid="{51C249F2-CAE5-456B-BB42-EA608AE33478}"/>
    <cellStyle name="20% - Accent5 4 2" xfId="1608" xr:uid="{7643D5A8-2EC6-4B59-8507-DC64ADDD47D6}"/>
    <cellStyle name="20% - Accent5 4 2 2" xfId="4375" xr:uid="{D213797C-2633-4948-97BF-12C1D3E24695}"/>
    <cellStyle name="20% - Accent5 4 2 2 2" xfId="8509" xr:uid="{31E2471E-702F-4A84-B88F-5DF3D48B413A}"/>
    <cellStyle name="20% - Accent5 4 2 2 2 2" xfId="23667" xr:uid="{10110538-6029-417F-AF20-0394E5950E9F}"/>
    <cellStyle name="20% - Accent5 4 2 2 3" xfId="12643" xr:uid="{9C7CA254-E422-400C-9B7E-841F1B4FE02D}"/>
    <cellStyle name="20% - Accent5 4 2 2 4" xfId="15399" xr:uid="{61D4A80C-79B4-4C88-A4EF-F38127BF2F30}"/>
    <cellStyle name="20% - Accent5 4 2 2 5" xfId="19533" xr:uid="{0A7A0959-6BE6-4DA5-8E71-2E64D0D2A92E}"/>
    <cellStyle name="20% - Accent5 4 2 3" xfId="5753" xr:uid="{4774505F-01FB-4A6C-9301-979E82F593E4}"/>
    <cellStyle name="20% - Accent5 4 2 3 2" xfId="9887" xr:uid="{ED48C125-645E-4147-A4A3-5583141AEC8E}"/>
    <cellStyle name="20% - Accent5 4 2 3 2 2" xfId="25045" xr:uid="{F6B59CAB-476D-4D9D-B7EC-8712352C8BBB}"/>
    <cellStyle name="20% - Accent5 4 2 3 3" xfId="16777" xr:uid="{C8879869-9D43-4D8A-BE3D-292BE6BC5A4A}"/>
    <cellStyle name="20% - Accent5 4 2 3 4" xfId="20911" xr:uid="{67DDDE68-FA2E-4279-BC57-5C44E4354F94}"/>
    <cellStyle name="20% - Accent5 4 2 4" xfId="7131" xr:uid="{C07ECF1E-BBE2-4801-9484-CD0FA631853E}"/>
    <cellStyle name="20% - Accent5 4 2 4 2" xfId="22289" xr:uid="{7698C434-3B9E-4DB4-81AA-7393C049C1CB}"/>
    <cellStyle name="20% - Accent5 4 2 5" xfId="2997" xr:uid="{B1A28405-7774-4181-9D84-AB2CAD8DF504}"/>
    <cellStyle name="20% - Accent5 4 2 6" xfId="11265" xr:uid="{0AC90CE9-7FA8-431C-A1C6-8D76B7E389F5}"/>
    <cellStyle name="20% - Accent5 4 2 7" xfId="14021" xr:uid="{1698506B-00BD-462C-9184-19C6033B69C6}"/>
    <cellStyle name="20% - Accent5 4 2 8" xfId="18155" xr:uid="{742ABD35-81AC-402E-83AB-1690ABA67119}"/>
    <cellStyle name="20% - Accent5 4 3" xfId="1103" xr:uid="{82D6724C-9BB9-4826-A889-68E8632E220B}"/>
    <cellStyle name="20% - Accent5 4 3 2" xfId="3931" xr:uid="{58584737-340D-462C-98DD-33EE707BF69C}"/>
    <cellStyle name="20% - Accent5 4 3 2 2" xfId="8065" xr:uid="{1AD5AC4F-FEE2-4DF2-B7B1-FC43C24522E5}"/>
    <cellStyle name="20% - Accent5 4 3 2 2 2" xfId="23223" xr:uid="{7FC34ABB-E5E9-4BEE-BA1A-2B330C473266}"/>
    <cellStyle name="20% - Accent5 4 3 2 3" xfId="12199" xr:uid="{8F02297F-B9FA-4AE3-AB93-FB3BA9069402}"/>
    <cellStyle name="20% - Accent5 4 3 2 4" xfId="14955" xr:uid="{45E0E40F-1A6E-47A4-A2CD-C6B503FD6DA1}"/>
    <cellStyle name="20% - Accent5 4 3 2 5" xfId="19089" xr:uid="{44937172-B1DD-4237-BF92-B7C84F8F3578}"/>
    <cellStyle name="20% - Accent5 4 3 3" xfId="5309" xr:uid="{6076F956-6F1B-4AC8-A34B-E6F48B0224C9}"/>
    <cellStyle name="20% - Accent5 4 3 3 2" xfId="9443" xr:uid="{97D35D32-E088-40EB-BACE-6AA50FACDF3A}"/>
    <cellStyle name="20% - Accent5 4 3 3 2 2" xfId="24601" xr:uid="{50F6FEA4-DB2E-4E67-A739-5CC4180B9B26}"/>
    <cellStyle name="20% - Accent5 4 3 3 3" xfId="16333" xr:uid="{ACFBCA0C-FB2D-473F-A2A0-3668D94C9673}"/>
    <cellStyle name="20% - Accent5 4 3 3 4" xfId="20467" xr:uid="{A8D8593D-E684-41FB-A94C-5A6FC9CE9949}"/>
    <cellStyle name="20% - Accent5 4 3 4" xfId="6687" xr:uid="{0B5C8ACE-B1B6-4C04-B76A-09CD3F1F580A}"/>
    <cellStyle name="20% - Accent5 4 3 4 2" xfId="21845" xr:uid="{1C49D470-E922-42C8-9463-D63B874E31E0}"/>
    <cellStyle name="20% - Accent5 4 3 5" xfId="2553" xr:uid="{2AFE7E60-2B5F-4A76-93AB-325302394FAA}"/>
    <cellStyle name="20% - Accent5 4 3 6" xfId="10821" xr:uid="{DF52D583-8CED-46EA-8552-D3C009831DEB}"/>
    <cellStyle name="20% - Accent5 4 3 7" xfId="13577" xr:uid="{24E076CC-A7AA-4D12-B5BF-ACDAA7D747CF}"/>
    <cellStyle name="20% - Accent5 4 3 8" xfId="17711" xr:uid="{D0E6ED83-0639-4173-927A-C8613F9416DD}"/>
    <cellStyle name="20% - Accent5 4 4" xfId="3473" xr:uid="{7767B33B-79DC-483F-88DA-831DE73BA911}"/>
    <cellStyle name="20% - Accent5 4 4 2" xfId="7607" xr:uid="{CE5F1F80-DBC2-4E38-8086-5D1EAC1F4F2F}"/>
    <cellStyle name="20% - Accent5 4 4 2 2" xfId="22765" xr:uid="{742B6DFD-5F2D-47E9-8705-06EE3D0F92EF}"/>
    <cellStyle name="20% - Accent5 4 4 3" xfId="11741" xr:uid="{9AE749D4-DEB4-4B2A-83E2-B19A12A4D15B}"/>
    <cellStyle name="20% - Accent5 4 4 4" xfId="14497" xr:uid="{2B82825D-7ED7-476E-836A-DE90C64EA37B}"/>
    <cellStyle name="20% - Accent5 4 4 5" xfId="18631" xr:uid="{4F479FBC-E34A-450F-B9A8-5FC0A9AFCCD7}"/>
    <cellStyle name="20% - Accent5 4 5" xfId="4851" xr:uid="{594F0E78-E9D1-4EA1-B5FD-90A96AC985B9}"/>
    <cellStyle name="20% - Accent5 4 5 2" xfId="8985" xr:uid="{5FF77954-E6D7-41A3-9D12-AE6DF7614780}"/>
    <cellStyle name="20% - Accent5 4 5 2 2" xfId="24143" xr:uid="{14CC24E6-3E46-4ECD-AAF0-4D9FDD157552}"/>
    <cellStyle name="20% - Accent5 4 5 3" xfId="15875" xr:uid="{BF473587-A3EC-4EE5-9F6B-8C29E9D65CDB}"/>
    <cellStyle name="20% - Accent5 4 5 4" xfId="20009" xr:uid="{CD932EE8-2A82-4331-A284-35504857A4C8}"/>
    <cellStyle name="20% - Accent5 4 6" xfId="6229" xr:uid="{E40693F5-FE91-47BD-813B-A1056F175D0B}"/>
    <cellStyle name="20% - Accent5 4 6 2" xfId="21387" xr:uid="{114524D2-4D5C-4760-AD3F-AACE9DFC90FD}"/>
    <cellStyle name="20% - Accent5 4 7" xfId="2095" xr:uid="{3738BC4A-0245-48A2-8D67-DB56E96DC12D}"/>
    <cellStyle name="20% - Accent5 4 8" xfId="10363" xr:uid="{85C7A1FA-2D61-4A73-9420-9B8487B972BF}"/>
    <cellStyle name="20% - Accent5 4 9" xfId="13119" xr:uid="{DEA7EF80-52F9-450C-AD9E-A4AAD31ECAD3}"/>
    <cellStyle name="20% - Accent5 5" xfId="722" xr:uid="{00000000-0005-0000-0000-000035000000}"/>
    <cellStyle name="20% - Accent5 5 10" xfId="17422" xr:uid="{7BC0BFFA-2400-4173-9702-B5CE6C565034}"/>
    <cellStyle name="20% - Accent5 5 2" xfId="1783" xr:uid="{259113AF-042D-4E1D-B37D-C5DDD99E55E2}"/>
    <cellStyle name="20% - Accent5 5 2 2" xfId="4542" xr:uid="{A0B3F86B-1FB1-44F2-A9D4-E42A11A46310}"/>
    <cellStyle name="20% - Accent5 5 2 2 2" xfId="8676" xr:uid="{F8935B05-E8C0-4525-96D1-B8EF8B4421F9}"/>
    <cellStyle name="20% - Accent5 5 2 2 2 2" xfId="23834" xr:uid="{4D80CD2B-E968-4043-A569-7CDD6FA8844B}"/>
    <cellStyle name="20% - Accent5 5 2 2 3" xfId="12810" xr:uid="{E45185EC-3822-4CE0-923E-9CF90A55FDC6}"/>
    <cellStyle name="20% - Accent5 5 2 2 4" xfId="15566" xr:uid="{AF32AAE5-36B8-4DC0-938E-72621B24E649}"/>
    <cellStyle name="20% - Accent5 5 2 2 5" xfId="19700" xr:uid="{7FAF1CC2-277C-41F7-B8FA-7A03354CEA38}"/>
    <cellStyle name="20% - Accent5 5 2 3" xfId="5920" xr:uid="{F41B5033-11CF-4335-A308-CE748F64A164}"/>
    <cellStyle name="20% - Accent5 5 2 3 2" xfId="10054" xr:uid="{90150A06-B0EE-4FBE-88B3-EAC8EA22619A}"/>
    <cellStyle name="20% - Accent5 5 2 3 2 2" xfId="25212" xr:uid="{9737DD06-E589-4D8C-9FA5-6F87825E8B9A}"/>
    <cellStyle name="20% - Accent5 5 2 3 3" xfId="16944" xr:uid="{3FB89369-0D00-47D2-8865-164BB4D88D11}"/>
    <cellStyle name="20% - Accent5 5 2 3 4" xfId="21078" xr:uid="{D13022C3-F1A2-405A-82AF-EA7C3513B7A9}"/>
    <cellStyle name="20% - Accent5 5 2 4" xfId="7298" xr:uid="{A7A9BD69-4ACD-4CFC-8CF6-BA33E39578B9}"/>
    <cellStyle name="20% - Accent5 5 2 4 2" xfId="22456" xr:uid="{5BA5E42B-6341-4521-B187-D8AE202FDA83}"/>
    <cellStyle name="20% - Accent5 5 2 5" xfId="3164" xr:uid="{FD830A21-FE70-4268-AAA6-56106F331A1C}"/>
    <cellStyle name="20% - Accent5 5 2 6" xfId="11432" xr:uid="{4C7B2F4D-862E-4F0B-AA3A-723A54C27C40}"/>
    <cellStyle name="20% - Accent5 5 2 7" xfId="14188" xr:uid="{09AE0DC2-BE1C-45A4-9CD6-C2D51ECF2784}"/>
    <cellStyle name="20% - Accent5 5 2 8" xfId="18322" xr:uid="{402FFC6D-1757-447B-B2BC-B0EDB5C66679}"/>
    <cellStyle name="20% - Accent5 5 3" xfId="1271" xr:uid="{6300320E-A451-485C-AAAE-B1D4B83A22F8}"/>
    <cellStyle name="20% - Accent5 5 3 2" xfId="4098" xr:uid="{0EF177ED-C844-4750-9604-2B9650793E2C}"/>
    <cellStyle name="20% - Accent5 5 3 2 2" xfId="8232" xr:uid="{574EA567-56D9-4431-A380-E63F2ADA372D}"/>
    <cellStyle name="20% - Accent5 5 3 2 2 2" xfId="23390" xr:uid="{BA1306EC-6448-41D2-B4AD-C81255A6DFD2}"/>
    <cellStyle name="20% - Accent5 5 3 2 3" xfId="12366" xr:uid="{63569EC6-0E36-4323-A6BD-58CFBD3613B3}"/>
    <cellStyle name="20% - Accent5 5 3 2 4" xfId="15122" xr:uid="{EFEC4178-A68B-456D-B74F-105DFA00393D}"/>
    <cellStyle name="20% - Accent5 5 3 2 5" xfId="19256" xr:uid="{DB632E21-6AF5-4911-A5D8-51FBDE0C5463}"/>
    <cellStyle name="20% - Accent5 5 3 3" xfId="5476" xr:uid="{48F60413-7FE1-46CA-8F22-19E10F065E19}"/>
    <cellStyle name="20% - Accent5 5 3 3 2" xfId="9610" xr:uid="{BC3A0C21-A7B2-442B-92AE-35E7F81CC51E}"/>
    <cellStyle name="20% - Accent5 5 3 3 2 2" xfId="24768" xr:uid="{2E90A47F-065C-435F-8E98-3E81A1D0E49F}"/>
    <cellStyle name="20% - Accent5 5 3 3 3" xfId="16500" xr:uid="{2C8EF719-AA0D-490E-87FF-66984FC93B4E}"/>
    <cellStyle name="20% - Accent5 5 3 3 4" xfId="20634" xr:uid="{0EBD5CD3-2298-4CE7-A69A-2AC140A65C84}"/>
    <cellStyle name="20% - Accent5 5 3 4" xfId="6854" xr:uid="{A540CBF7-866E-41D8-85C5-EB95F203EAD5}"/>
    <cellStyle name="20% - Accent5 5 3 4 2" xfId="22012" xr:uid="{62CF2A55-C5FA-4619-9C56-5EF8673BC3FB}"/>
    <cellStyle name="20% - Accent5 5 3 5" xfId="2720" xr:uid="{03FA50E5-CA54-4377-BA2B-B00D80489032}"/>
    <cellStyle name="20% - Accent5 5 3 6" xfId="10988" xr:uid="{08BFA274-C1ED-4898-BCE5-F8B4FA7A3F59}"/>
    <cellStyle name="20% - Accent5 5 3 7" xfId="13744" xr:uid="{D73B494B-B0C1-430E-99BC-C0A8D62698F5}"/>
    <cellStyle name="20% - Accent5 5 3 8" xfId="17878" xr:uid="{D77D8441-00C3-448D-BC52-7EE92183900B}"/>
    <cellStyle name="20% - Accent5 5 4" xfId="3642" xr:uid="{C6B1A5EF-1D4C-4A93-91B4-1B4116EC5856}"/>
    <cellStyle name="20% - Accent5 5 4 2" xfId="7776" xr:uid="{F1135550-0CE6-489E-87AA-66A03F641D8D}"/>
    <cellStyle name="20% - Accent5 5 4 2 2" xfId="22934" xr:uid="{2C83D0DD-44AB-43AC-B121-3B20872AEEC8}"/>
    <cellStyle name="20% - Accent5 5 4 3" xfId="11910" xr:uid="{05BDAED9-C6D9-4DF5-ADD9-FC840640D894}"/>
    <cellStyle name="20% - Accent5 5 4 4" xfId="14666" xr:uid="{19DFED18-6BAC-4658-85CF-0100C415B1B5}"/>
    <cellStyle name="20% - Accent5 5 4 5" xfId="18800" xr:uid="{9FC5ED3A-090A-484A-821F-5296BEFFC810}"/>
    <cellStyle name="20% - Accent5 5 5" xfId="5020" xr:uid="{508222F6-DCF6-437B-887C-9022380A2073}"/>
    <cellStyle name="20% - Accent5 5 5 2" xfId="9154" xr:uid="{DF99A836-5592-47C5-8431-DC2F605F055C}"/>
    <cellStyle name="20% - Accent5 5 5 2 2" xfId="24312" xr:uid="{64A647DD-7563-4F29-A83F-F1434C3F912F}"/>
    <cellStyle name="20% - Accent5 5 5 3" xfId="16044" xr:uid="{8555001A-BDFA-41CC-9649-62DE70AC6077}"/>
    <cellStyle name="20% - Accent5 5 5 4" xfId="20178" xr:uid="{EFBC90A8-2DF0-4B34-A0CD-84A38B0D1E88}"/>
    <cellStyle name="20% - Accent5 5 6" xfId="6398" xr:uid="{7B2A1AD3-3B4E-4CB5-A4E1-360769B6BC68}"/>
    <cellStyle name="20% - Accent5 5 6 2" xfId="21556" xr:uid="{51089A17-B7CD-4D1D-9C3C-338C750E7066}"/>
    <cellStyle name="20% - Accent5 5 7" xfId="2264" xr:uid="{43E77F40-8600-42E2-B904-5A4947084BBF}"/>
    <cellStyle name="20% - Accent5 5 8" xfId="10532" xr:uid="{8196C6D2-E9DF-433A-942C-5654C92DD788}"/>
    <cellStyle name="20% - Accent5 5 9" xfId="13288" xr:uid="{9B11990B-E995-498E-ACBA-C588F8AD6A05}"/>
    <cellStyle name="20% - Accent5 6" xfId="357" xr:uid="{00000000-0005-0000-0000-000036000000}"/>
    <cellStyle name="20% - Accent5 6 10" xfId="17087" xr:uid="{A68BFB00-C1F6-4150-AFF4-4C40C1643670}"/>
    <cellStyle name="20% - Accent5 6 2" xfId="1442" xr:uid="{45F883A6-62C9-47DC-8AA8-D5C02D13686E}"/>
    <cellStyle name="20% - Accent5 6 2 2" xfId="4210" xr:uid="{645F31F5-1AD0-4F42-91DF-BF792395B06C}"/>
    <cellStyle name="20% - Accent5 6 2 2 2" xfId="8344" xr:uid="{8BB62382-3976-4695-8D02-B6BBE79D14BE}"/>
    <cellStyle name="20% - Accent5 6 2 2 2 2" xfId="23502" xr:uid="{E46959C9-3AFE-44BA-AD9C-EE4E0E5FCEE2}"/>
    <cellStyle name="20% - Accent5 6 2 2 3" xfId="12478" xr:uid="{E4F36903-7625-4838-BB4E-6BD313D57B08}"/>
    <cellStyle name="20% - Accent5 6 2 2 4" xfId="15234" xr:uid="{3F02AFF2-B73E-485A-AEB1-5AD4EC4F4E72}"/>
    <cellStyle name="20% - Accent5 6 2 2 5" xfId="19368" xr:uid="{6A361BAF-4CF9-4A27-A12B-FEE698A78D63}"/>
    <cellStyle name="20% - Accent5 6 2 3" xfId="5588" xr:uid="{4141E9EC-0A10-421A-BC1F-E0BFB5E881B0}"/>
    <cellStyle name="20% - Accent5 6 2 3 2" xfId="9722" xr:uid="{AC5395E2-81DE-4422-8562-85AA748158D1}"/>
    <cellStyle name="20% - Accent5 6 2 3 2 2" xfId="24880" xr:uid="{298935AE-F7C4-4F06-9FF3-286EC0F62E5A}"/>
    <cellStyle name="20% - Accent5 6 2 3 3" xfId="16612" xr:uid="{EFCE7581-5784-4146-93A0-B9568054C8B2}"/>
    <cellStyle name="20% - Accent5 6 2 3 4" xfId="20746" xr:uid="{06C16843-8992-4FF6-929F-602EAB988335}"/>
    <cellStyle name="20% - Accent5 6 2 4" xfId="6966" xr:uid="{F295C59A-2986-4DFC-8474-1D59EBFDF59B}"/>
    <cellStyle name="20% - Accent5 6 2 4 2" xfId="22124" xr:uid="{D8B6E6C6-6F51-4A8B-B0DC-D101B1E7BCF1}"/>
    <cellStyle name="20% - Accent5 6 2 5" xfId="2832" xr:uid="{12B99522-ED91-427E-AEFD-FDE220565DF1}"/>
    <cellStyle name="20% - Accent5 6 2 6" xfId="11100" xr:uid="{2C3DA23A-024C-4938-9D07-8F1F4EA32455}"/>
    <cellStyle name="20% - Accent5 6 2 7" xfId="13856" xr:uid="{E851FC37-AE7D-480B-8B41-C0F653B4A0B6}"/>
    <cellStyle name="20% - Accent5 6 2 8" xfId="17990" xr:uid="{161297FC-27A5-440B-8C3E-3EF1660DD18F}"/>
    <cellStyle name="20% - Accent5 6 3" xfId="934" xr:uid="{BB459134-B337-45A0-8299-B543487ED927}"/>
    <cellStyle name="20% - Accent5 6 3 2" xfId="3766" xr:uid="{3B4B5B3E-5207-463F-BE52-596B57152A78}"/>
    <cellStyle name="20% - Accent5 6 3 2 2" xfId="7900" xr:uid="{531CE4DB-E9DA-4218-AFE4-C43CC4879B48}"/>
    <cellStyle name="20% - Accent5 6 3 2 2 2" xfId="23058" xr:uid="{C37EA628-BB73-4F1B-AA60-C441EA1E0AA9}"/>
    <cellStyle name="20% - Accent5 6 3 2 3" xfId="12034" xr:uid="{6769035C-0CC0-4C10-817F-244BBB581A7A}"/>
    <cellStyle name="20% - Accent5 6 3 2 4" xfId="14790" xr:uid="{41C5FB77-32A5-47EA-BD56-578FAC07AEF4}"/>
    <cellStyle name="20% - Accent5 6 3 2 5" xfId="18924" xr:uid="{43FB08C0-5A4E-4248-8668-0686DD116D15}"/>
    <cellStyle name="20% - Accent5 6 3 3" xfId="5144" xr:uid="{DEF96663-BD30-4CC2-851F-13AA97AE7953}"/>
    <cellStyle name="20% - Accent5 6 3 3 2" xfId="9278" xr:uid="{1044A459-E599-485E-880F-0383628AC42F}"/>
    <cellStyle name="20% - Accent5 6 3 3 2 2" xfId="24436" xr:uid="{9311E909-2912-4005-8442-1FEB0EA20EBD}"/>
    <cellStyle name="20% - Accent5 6 3 3 3" xfId="16168" xr:uid="{67AAD4C0-8327-4891-9CAD-DAD63EEE8854}"/>
    <cellStyle name="20% - Accent5 6 3 3 4" xfId="20302" xr:uid="{78530C78-B717-44B0-A4E2-7BD1918F0EF5}"/>
    <cellStyle name="20% - Accent5 6 3 4" xfId="6522" xr:uid="{5301B35C-1016-4B16-AFF0-2B53E9BD6C35}"/>
    <cellStyle name="20% - Accent5 6 3 4 2" xfId="21680" xr:uid="{27706802-9AB7-4259-8C40-BD7DADA244E3}"/>
    <cellStyle name="20% - Accent5 6 3 5" xfId="2388" xr:uid="{ADAE4D21-3E69-47D2-AE37-789C881E454A}"/>
    <cellStyle name="20% - Accent5 6 3 6" xfId="10656" xr:uid="{07895DC8-3D1A-49B1-8B34-1AE5ADF0A742}"/>
    <cellStyle name="20% - Accent5 6 3 7" xfId="13412" xr:uid="{35B02555-2106-4FD5-B90D-5B2EA15B3466}"/>
    <cellStyle name="20% - Accent5 6 3 8" xfId="17546" xr:uid="{1D334B5A-2190-4AFB-A807-2A139BC22B53}"/>
    <cellStyle name="20% - Accent5 6 4" xfId="3307" xr:uid="{42C678F9-F30B-47EF-B427-2E7FFE116729}"/>
    <cellStyle name="20% - Accent5 6 4 2" xfId="7441" xr:uid="{81C42C45-58BF-4A9E-9CB1-FB9683C9C87C}"/>
    <cellStyle name="20% - Accent5 6 4 2 2" xfId="22599" xr:uid="{C3F1EE92-1F8D-4CE4-A67C-1D387EE8C9F9}"/>
    <cellStyle name="20% - Accent5 6 4 3" xfId="11575" xr:uid="{EB30D646-131B-4290-8159-FACE510616BD}"/>
    <cellStyle name="20% - Accent5 6 4 4" xfId="14331" xr:uid="{F4CB8601-60F2-495B-B5A1-A8ADBF72026D}"/>
    <cellStyle name="20% - Accent5 6 4 5" xfId="18465" xr:uid="{9F207308-CE0A-45AB-B49F-DEAE3C9934C4}"/>
    <cellStyle name="20% - Accent5 6 5" xfId="4685" xr:uid="{59B97D98-25E2-4E8D-8BB3-AA8DCB37C752}"/>
    <cellStyle name="20% - Accent5 6 5 2" xfId="8819" xr:uid="{216A2038-D515-48F8-BBC7-71C28A927545}"/>
    <cellStyle name="20% - Accent5 6 5 2 2" xfId="23977" xr:uid="{93868EDE-2B58-4784-AADA-F609D58266EE}"/>
    <cellStyle name="20% - Accent5 6 5 3" xfId="15709" xr:uid="{AD776539-F132-420B-8FD9-A922EBAA9CF5}"/>
    <cellStyle name="20% - Accent5 6 5 4" xfId="19843" xr:uid="{FD104BE5-4E0C-4A50-B306-F7202FFFA3E1}"/>
    <cellStyle name="20% - Accent5 6 6" xfId="6063" xr:uid="{C8BA8BD6-F97E-4173-B056-48CAD542975F}"/>
    <cellStyle name="20% - Accent5 6 6 2" xfId="21221" xr:uid="{2E7C6713-6E2A-43A9-A3EF-0DDC40F8BB40}"/>
    <cellStyle name="20% - Accent5 6 7" xfId="1929" xr:uid="{532FF1FC-EEC8-4891-8465-CA16FBD12F33}"/>
    <cellStyle name="20% - Accent5 6 8" xfId="10197" xr:uid="{6FDA6ADA-97EB-493C-B641-E7C69B1ED372}"/>
    <cellStyle name="20% - Accent5 6 9" xfId="12953" xr:uid="{30B7A9CE-7415-4111-B564-7873A27854D8}"/>
    <cellStyle name="20% - Accent5 7" xfId="1421" xr:uid="{A0245F05-6F96-431E-9966-48F827FB39D0}"/>
    <cellStyle name="20% - Accent5 7 2" xfId="4189" xr:uid="{596D26A1-B54C-4DFE-8E15-AACEF34A5292}"/>
    <cellStyle name="20% - Accent5 7 2 2" xfId="8323" xr:uid="{0790C553-B4B3-42B7-933D-754934FE71F3}"/>
    <cellStyle name="20% - Accent5 7 2 2 2" xfId="23481" xr:uid="{EBFE124F-B587-404A-AA22-317DFC39EB8F}"/>
    <cellStyle name="20% - Accent5 7 2 3" xfId="12457" xr:uid="{6A408696-B8B7-407D-911E-29CE31646577}"/>
    <cellStyle name="20% - Accent5 7 2 4" xfId="15213" xr:uid="{1F01DAC4-0C0E-4BEC-873B-D41F3D09D9CF}"/>
    <cellStyle name="20% - Accent5 7 2 5" xfId="19347" xr:uid="{079F4E41-9ED9-4C05-BC13-DABB23E45710}"/>
    <cellStyle name="20% - Accent5 7 3" xfId="5567" xr:uid="{CA9447FF-AC90-4879-BFF2-9CBD84A8844B}"/>
    <cellStyle name="20% - Accent5 7 3 2" xfId="9701" xr:uid="{94F47875-977C-42DF-9B97-ED960FB2214D}"/>
    <cellStyle name="20% - Accent5 7 3 2 2" xfId="24859" xr:uid="{D10916D5-D292-44E3-8654-512247A164B2}"/>
    <cellStyle name="20% - Accent5 7 3 3" xfId="16591" xr:uid="{C58BC8B3-B6E4-4504-B7DA-46821CFDBF58}"/>
    <cellStyle name="20% - Accent5 7 3 4" xfId="20725" xr:uid="{12AB2C2A-1290-4DD1-9068-92BD7915662D}"/>
    <cellStyle name="20% - Accent5 7 4" xfId="6945" xr:uid="{1E48108A-14DD-4CA2-82C4-5F1847831F24}"/>
    <cellStyle name="20% - Accent5 7 4 2" xfId="22103" xr:uid="{EBF6C252-DE85-4E25-B63E-2A9E13060C3C}"/>
    <cellStyle name="20% - Accent5 7 5" xfId="2811" xr:uid="{51B36F71-F9C5-4083-8EEC-EA1068EB7581}"/>
    <cellStyle name="20% - Accent5 7 6" xfId="11079" xr:uid="{D2F8019E-1FB2-4813-8167-30FD0AC8FA4A}"/>
    <cellStyle name="20% - Accent5 7 7" xfId="13835" xr:uid="{01C1867C-4909-4965-8BB2-2A32CADCB405}"/>
    <cellStyle name="20% - Accent5 7 8" xfId="17969" xr:uid="{564BF189-6921-425C-90F5-35043207A868}"/>
    <cellStyle name="20% - Accent5 8" xfId="867" xr:uid="{76A459B1-49E8-4832-ABDF-0BE44A836281}"/>
    <cellStyle name="20% - Accent5 8 2" xfId="3722" xr:uid="{F1C53125-7386-46C6-9D57-E89C93C3FC29}"/>
    <cellStyle name="20% - Accent5 8 2 2" xfId="7856" xr:uid="{5CA072A9-63D0-4197-B6A4-373CCD765D28}"/>
    <cellStyle name="20% - Accent5 8 2 2 2" xfId="23014" xr:uid="{C3E019E0-6216-4C24-AAE9-716A67709C2F}"/>
    <cellStyle name="20% - Accent5 8 2 3" xfId="11990" xr:uid="{B4CA42D2-9645-478C-9C35-E46FC0DC0004}"/>
    <cellStyle name="20% - Accent5 8 2 4" xfId="14746" xr:uid="{5FF103CB-D50E-4F43-8681-F1921F59A69C}"/>
    <cellStyle name="20% - Accent5 8 2 5" xfId="18880" xr:uid="{353F2042-0B7B-460D-8972-21B1F419D3EF}"/>
    <cellStyle name="20% - Accent5 8 3" xfId="5100" xr:uid="{A3424347-DF11-4C1A-8C50-2EA1C3146CAC}"/>
    <cellStyle name="20% - Accent5 8 3 2" xfId="9234" xr:uid="{2011051E-BB5C-4C5F-BCAA-2D8E5BD1241C}"/>
    <cellStyle name="20% - Accent5 8 3 2 2" xfId="24392" xr:uid="{3109C127-2262-4415-B361-2E8FDD40A1A4}"/>
    <cellStyle name="20% - Accent5 8 3 3" xfId="16124" xr:uid="{E6B1D953-BBE9-4F03-AD37-61FBE2C50FCE}"/>
    <cellStyle name="20% - Accent5 8 3 4" xfId="20258" xr:uid="{90261A8F-F098-444C-8EEA-098DF57EEE11}"/>
    <cellStyle name="20% - Accent5 8 4" xfId="6478" xr:uid="{4CD6A5DF-BD0E-4CBB-BDE7-E57246E2ED53}"/>
    <cellStyle name="20% - Accent5 8 4 2" xfId="21636" xr:uid="{27252CBF-2E09-4728-AE6B-2AC6BB5E995D}"/>
    <cellStyle name="20% - Accent5 8 5" xfId="2344" xr:uid="{6D169ADA-9F82-48F7-9197-671B9424D1E7}"/>
    <cellStyle name="20% - Accent5 8 6" xfId="10612" xr:uid="{F5F1B7CE-8BED-4441-B3A2-5CAE5AF12960}"/>
    <cellStyle name="20% - Accent5 8 7" xfId="13368" xr:uid="{61A41654-643F-4056-9C9C-8C5BC5239173}"/>
    <cellStyle name="20% - Accent5 8 8" xfId="17502" xr:uid="{2132FFCF-E715-4CEC-8A57-CBC851FEF40C}"/>
    <cellStyle name="20% - Accent5 9" xfId="3239" xr:uid="{247D3D05-149C-419A-99C6-6A5A47BF336E}"/>
    <cellStyle name="20% - Accent5 9 2" xfId="7373" xr:uid="{30D52FA2-8D06-4DEC-A619-DAE880E7A71F}"/>
    <cellStyle name="20% - Accent5 9 2 2" xfId="22531" xr:uid="{DC004048-4AC4-4ED3-B3A5-9DF78355D1DE}"/>
    <cellStyle name="20% - Accent5 9 3" xfId="11507" xr:uid="{FDA93CEA-6F4A-4C37-B525-7CD002BDEE1D}"/>
    <cellStyle name="20% - Accent5 9 4" xfId="14263" xr:uid="{2059E720-2FEA-45C5-8ED4-2245F2FA86AA}"/>
    <cellStyle name="20% - Accent5 9 5" xfId="18397" xr:uid="{4A102BC3-9F01-488B-8C16-7B29D0532B01}"/>
    <cellStyle name="20% - Accent6" xfId="84" builtinId="50" customBuiltin="1"/>
    <cellStyle name="20% - Accent6 10" xfId="4619" xr:uid="{FE1005C4-9AA9-439F-B3C4-A77E9A2B18B8}"/>
    <cellStyle name="20% - Accent6 10 2" xfId="8753" xr:uid="{415EFB45-DC9A-4EA4-8502-4F24007B86CD}"/>
    <cellStyle name="20% - Accent6 10 2 2" xfId="23911" xr:uid="{3A25635C-7364-46E1-A829-8F8FB2FC31C2}"/>
    <cellStyle name="20% - Accent6 10 3" xfId="15643" xr:uid="{CD59589D-1C9B-491E-B7C7-F4DBF921D8EA}"/>
    <cellStyle name="20% - Accent6 10 4" xfId="19777" xr:uid="{FD5DC6CF-6B99-4A09-A011-6740B1A7B859}"/>
    <cellStyle name="20% - Accent6 11" xfId="5997" xr:uid="{E6758A90-29F6-4D63-A0BF-F0AA1DDF5C50}"/>
    <cellStyle name="20% - Accent6 11 2" xfId="21155" xr:uid="{DCC4FA6C-B2EB-43D8-8163-AEDCFC182A52}"/>
    <cellStyle name="20% - Accent6 12" xfId="1863" xr:uid="{C5E18595-5FD3-4A4B-8E76-BBBF63603370}"/>
    <cellStyle name="20% - Accent6 13" xfId="10131" xr:uid="{51932DC6-781C-4B0B-A4BC-722EA741B1FD}"/>
    <cellStyle name="20% - Accent6 14" xfId="12887" xr:uid="{33AB7AF1-88A3-4B78-A6EA-30055D99D692}"/>
    <cellStyle name="20% - Accent6 15" xfId="17021" xr:uid="{99B7EC00-9DC7-4E7E-978E-ED9E0728BC17}"/>
    <cellStyle name="20% - Accent6 2" xfId="414" xr:uid="{00000000-0005-0000-0000-000038000000}"/>
    <cellStyle name="20% - Accent6 2 10" xfId="1976" xr:uid="{2F912745-D643-4034-8110-EB8B1B318665}"/>
    <cellStyle name="20% - Accent6 2 11" xfId="10244" xr:uid="{55B9D8A4-32EA-4186-B5D6-6EB23E86D604}"/>
    <cellStyle name="20% - Accent6 2 12" xfId="13000" xr:uid="{6CEBB818-B472-477E-AF01-AC5CC9C58DFD}"/>
    <cellStyle name="20% - Accent6 2 13" xfId="17134" xr:uid="{418E2869-6EEC-49D1-A0A1-27DB30D5EC06}"/>
    <cellStyle name="20% - Accent6 2 2" xfId="503" xr:uid="{00000000-0005-0000-0000-000039000000}"/>
    <cellStyle name="20% - Accent6 2 2 10" xfId="13087" xr:uid="{C0795DEE-A8CF-4EF1-ACD5-9EB302846DE0}"/>
    <cellStyle name="20% - Accent6 2 2 11" xfId="17221" xr:uid="{998D3B79-3468-4313-BDE2-DACDA18FB000}"/>
    <cellStyle name="20% - Accent6 2 2 2" xfId="667" xr:uid="{00000000-0005-0000-0000-00003A000000}"/>
    <cellStyle name="20% - Accent6 2 2 2 10" xfId="17384" xr:uid="{9FE61DA2-2B32-4D14-91BE-2ACA4408CD3D}"/>
    <cellStyle name="20% - Accent6 2 2 2 2" xfId="1739" xr:uid="{3B58A965-5A26-40E0-834B-19E6EE7558AD}"/>
    <cellStyle name="20% - Accent6 2 2 2 2 2" xfId="4506" xr:uid="{5A9B140B-F703-4820-AE0D-70B49480A5F6}"/>
    <cellStyle name="20% - Accent6 2 2 2 2 2 2" xfId="8640" xr:uid="{B18D6FFF-EBAA-4319-85ED-D70FB2E1A88B}"/>
    <cellStyle name="20% - Accent6 2 2 2 2 2 2 2" xfId="23798" xr:uid="{1A2EE1EB-71EB-4E43-9C7A-ADBCBA804CB4}"/>
    <cellStyle name="20% - Accent6 2 2 2 2 2 3" xfId="12774" xr:uid="{C72B5F03-B0B3-4E01-AA9B-F84189FA2619}"/>
    <cellStyle name="20% - Accent6 2 2 2 2 2 4" xfId="15530" xr:uid="{4FA83EF1-52C2-4578-93F0-399ED7F81D6E}"/>
    <cellStyle name="20% - Accent6 2 2 2 2 2 5" xfId="19664" xr:uid="{6E291C11-4C03-400A-86CE-733D6E5053EC}"/>
    <cellStyle name="20% - Accent6 2 2 2 2 3" xfId="5884" xr:uid="{12544C0F-B85B-4D2A-B96D-BDA6BB35FBB1}"/>
    <cellStyle name="20% - Accent6 2 2 2 2 3 2" xfId="10018" xr:uid="{D79929FE-74EA-48F1-BAB1-0488BFEB6808}"/>
    <cellStyle name="20% - Accent6 2 2 2 2 3 2 2" xfId="25176" xr:uid="{88D46507-8479-463F-84FC-26DC4AC5806D}"/>
    <cellStyle name="20% - Accent6 2 2 2 2 3 3" xfId="16908" xr:uid="{F4D3A43E-CF73-4566-850C-5C105CE5EBCC}"/>
    <cellStyle name="20% - Accent6 2 2 2 2 3 4" xfId="21042" xr:uid="{B9D83526-23C0-434A-A499-118E278A9F19}"/>
    <cellStyle name="20% - Accent6 2 2 2 2 4" xfId="7262" xr:uid="{F3390B9D-AAD1-4EF5-9E38-91F4D920EB75}"/>
    <cellStyle name="20% - Accent6 2 2 2 2 4 2" xfId="22420" xr:uid="{72532E15-529E-4458-BA1C-65A54896D44C}"/>
    <cellStyle name="20% - Accent6 2 2 2 2 5" xfId="3128" xr:uid="{3EF387AE-1F22-4089-8125-014E345FFA2D}"/>
    <cellStyle name="20% - Accent6 2 2 2 2 6" xfId="11396" xr:uid="{0427F7C7-0AB8-4C05-9743-33AB4545709D}"/>
    <cellStyle name="20% - Accent6 2 2 2 2 7" xfId="14152" xr:uid="{31DA690A-4E7D-4589-9D7E-3844645D178E}"/>
    <cellStyle name="20% - Accent6 2 2 2 2 8" xfId="18286" xr:uid="{3DE68460-55D8-46D4-8935-D72E16C1772B}"/>
    <cellStyle name="20% - Accent6 2 2 2 3" xfId="1234" xr:uid="{9783B6C7-B488-43AD-9F57-77DA8F906E95}"/>
    <cellStyle name="20% - Accent6 2 2 2 3 2" xfId="4062" xr:uid="{52945C34-6D13-4009-A52F-CDBDC23366FC}"/>
    <cellStyle name="20% - Accent6 2 2 2 3 2 2" xfId="8196" xr:uid="{BDF4E393-7397-49D8-ADF7-5AB08282C6DD}"/>
    <cellStyle name="20% - Accent6 2 2 2 3 2 2 2" xfId="23354" xr:uid="{BE93AD9A-B5D5-41DF-B7B1-8FA8BA5167C9}"/>
    <cellStyle name="20% - Accent6 2 2 2 3 2 3" xfId="12330" xr:uid="{81B7F5D3-3BC3-41FA-A286-6644C7FD46C9}"/>
    <cellStyle name="20% - Accent6 2 2 2 3 2 4" xfId="15086" xr:uid="{86129282-B731-411C-9DDE-D17F0331B9D7}"/>
    <cellStyle name="20% - Accent6 2 2 2 3 2 5" xfId="19220" xr:uid="{B9430D64-C353-43F0-AAD5-B110D6396EB5}"/>
    <cellStyle name="20% - Accent6 2 2 2 3 3" xfId="5440" xr:uid="{FA8F5130-8480-455B-8BDF-9266D2F89201}"/>
    <cellStyle name="20% - Accent6 2 2 2 3 3 2" xfId="9574" xr:uid="{12CDE910-D646-42A4-A032-8695451176CF}"/>
    <cellStyle name="20% - Accent6 2 2 2 3 3 2 2" xfId="24732" xr:uid="{ABEAE652-1AFC-4473-8A8A-09234C44FDC1}"/>
    <cellStyle name="20% - Accent6 2 2 2 3 3 3" xfId="16464" xr:uid="{DE9BE5CB-2987-4EDE-887B-7CEF0E4E8D7A}"/>
    <cellStyle name="20% - Accent6 2 2 2 3 3 4" xfId="20598" xr:uid="{D87E79AB-1801-4C9C-B7E0-3A23D20111FE}"/>
    <cellStyle name="20% - Accent6 2 2 2 3 4" xfId="6818" xr:uid="{03DD09D6-913B-4A19-877F-F69E3C785865}"/>
    <cellStyle name="20% - Accent6 2 2 2 3 4 2" xfId="21976" xr:uid="{D4798A8A-AD0C-45FB-8C5F-CD760414C38D}"/>
    <cellStyle name="20% - Accent6 2 2 2 3 5" xfId="2684" xr:uid="{57466433-1B50-47FB-A659-C77F42DA4152}"/>
    <cellStyle name="20% - Accent6 2 2 2 3 6" xfId="10952" xr:uid="{0ED9AFDF-E666-4EA4-94B0-41F07F223DFF}"/>
    <cellStyle name="20% - Accent6 2 2 2 3 7" xfId="13708" xr:uid="{A53A8D92-1597-411F-8EE8-1E6B5C93A873}"/>
    <cellStyle name="20% - Accent6 2 2 2 3 8" xfId="17842" xr:uid="{0FD73237-D6D1-4EAC-9418-30FF835E6A64}"/>
    <cellStyle name="20% - Accent6 2 2 2 4" xfId="3604" xr:uid="{CAD2FC9A-4968-411A-8CDE-15964B3A2EBA}"/>
    <cellStyle name="20% - Accent6 2 2 2 4 2" xfId="7738" xr:uid="{80A731FD-F3DB-4AB1-BEDB-D00B0E8AF2FD}"/>
    <cellStyle name="20% - Accent6 2 2 2 4 2 2" xfId="22896" xr:uid="{643BD120-3A97-4FB9-8E16-FD7019193D14}"/>
    <cellStyle name="20% - Accent6 2 2 2 4 3" xfId="11872" xr:uid="{0F379333-9FCC-4E04-B536-3D30AB38E80D}"/>
    <cellStyle name="20% - Accent6 2 2 2 4 4" xfId="14628" xr:uid="{F3F97AA6-1896-4B26-A19F-A213B4A14F60}"/>
    <cellStyle name="20% - Accent6 2 2 2 4 5" xfId="18762" xr:uid="{3DC71842-96EE-4C26-92F8-8E8A8E5A5F6F}"/>
    <cellStyle name="20% - Accent6 2 2 2 5" xfId="4982" xr:uid="{401A22FE-3CA2-417E-BB73-B79C9645142F}"/>
    <cellStyle name="20% - Accent6 2 2 2 5 2" xfId="9116" xr:uid="{86F973DA-9326-4E2B-A43B-632186746D2A}"/>
    <cellStyle name="20% - Accent6 2 2 2 5 2 2" xfId="24274" xr:uid="{CFE36D10-D0D0-416D-BF4E-241E9C985399}"/>
    <cellStyle name="20% - Accent6 2 2 2 5 3" xfId="16006" xr:uid="{8C11CBCD-B09F-40B9-8F95-6F0D34D6EA8F}"/>
    <cellStyle name="20% - Accent6 2 2 2 5 4" xfId="20140" xr:uid="{1F85B995-A52D-4C8F-85D3-75388E69E4CD}"/>
    <cellStyle name="20% - Accent6 2 2 2 6" xfId="6360" xr:uid="{E0815D4A-27F3-4C27-8764-6D4D7468C41D}"/>
    <cellStyle name="20% - Accent6 2 2 2 6 2" xfId="21518" xr:uid="{D22710B5-E42E-462C-B51A-7A35D476AD6F}"/>
    <cellStyle name="20% - Accent6 2 2 2 7" xfId="2226" xr:uid="{63A4A9D4-F81C-420E-8C6F-AC991901ABFA}"/>
    <cellStyle name="20% - Accent6 2 2 2 8" xfId="10494" xr:uid="{C90E8CB3-B420-4A87-8C9E-19DA5B8223D8}"/>
    <cellStyle name="20% - Accent6 2 2 2 9" xfId="13250" xr:uid="{F0A16F64-4A12-47D3-A81C-06AB86309822}"/>
    <cellStyle name="20% - Accent6 2 2 3" xfId="1576" xr:uid="{B481561F-DA80-49F2-A230-CCD71EDD5AFB}"/>
    <cellStyle name="20% - Accent6 2 2 3 2" xfId="4343" xr:uid="{01527875-146E-4F2C-8FFF-E67CBD85FECB}"/>
    <cellStyle name="20% - Accent6 2 2 3 2 2" xfId="8477" xr:uid="{9FFF7FA3-73E8-4F14-8771-91DF01759777}"/>
    <cellStyle name="20% - Accent6 2 2 3 2 2 2" xfId="23635" xr:uid="{04993C07-DFC1-404A-9F09-FAC35A6C0380}"/>
    <cellStyle name="20% - Accent6 2 2 3 2 3" xfId="12611" xr:uid="{BD043B9F-BD77-4370-9D65-DFD783A58A90}"/>
    <cellStyle name="20% - Accent6 2 2 3 2 4" xfId="15367" xr:uid="{114D1713-4919-47C8-B0AA-DEA6A531DD81}"/>
    <cellStyle name="20% - Accent6 2 2 3 2 5" xfId="19501" xr:uid="{44137115-C4F5-4BBE-A20B-849B8EB3D213}"/>
    <cellStyle name="20% - Accent6 2 2 3 3" xfId="5721" xr:uid="{F1C58DB6-5B26-401A-B456-0DDD0D963806}"/>
    <cellStyle name="20% - Accent6 2 2 3 3 2" xfId="9855" xr:uid="{343AEFE3-6A9E-407C-BF55-209A112A47F7}"/>
    <cellStyle name="20% - Accent6 2 2 3 3 2 2" xfId="25013" xr:uid="{B175A4FB-6DF2-43D7-83C6-651BB0A1D3D8}"/>
    <cellStyle name="20% - Accent6 2 2 3 3 3" xfId="16745" xr:uid="{11B8A7BD-20A1-4964-8663-60004098B746}"/>
    <cellStyle name="20% - Accent6 2 2 3 3 4" xfId="20879" xr:uid="{835756CF-4398-41CA-B74E-E81762446836}"/>
    <cellStyle name="20% - Accent6 2 2 3 4" xfId="7099" xr:uid="{898568F8-1614-40F3-8148-6E763F5519CA}"/>
    <cellStyle name="20% - Accent6 2 2 3 4 2" xfId="22257" xr:uid="{AE51CEB9-5103-4D00-AD81-657C2496E158}"/>
    <cellStyle name="20% - Accent6 2 2 3 5" xfId="2965" xr:uid="{E77D39A5-92ED-41CF-8ED5-905BB5628F7F}"/>
    <cellStyle name="20% - Accent6 2 2 3 6" xfId="11233" xr:uid="{14EC868A-9169-476B-AE01-08B7EB7871D1}"/>
    <cellStyle name="20% - Accent6 2 2 3 7" xfId="13989" xr:uid="{3AF8E946-C3AE-4D5B-B572-1B59FE94B619}"/>
    <cellStyle name="20% - Accent6 2 2 3 8" xfId="18123" xr:uid="{10EA04B6-3E29-48B3-971E-045DB0D8E04A}"/>
    <cellStyle name="20% - Accent6 2 2 4" xfId="1071" xr:uid="{1688EC6E-C2C1-465C-BE6B-08EBB80ED2CB}"/>
    <cellStyle name="20% - Accent6 2 2 4 2" xfId="3899" xr:uid="{CDA7058E-4AA6-4822-859F-5CE66F1129F0}"/>
    <cellStyle name="20% - Accent6 2 2 4 2 2" xfId="8033" xr:uid="{BFDC6962-7736-4315-B699-D0AD0023CCF2}"/>
    <cellStyle name="20% - Accent6 2 2 4 2 2 2" xfId="23191" xr:uid="{FA2F3583-72FD-48CA-8256-6E3D5FB73BF5}"/>
    <cellStyle name="20% - Accent6 2 2 4 2 3" xfId="12167" xr:uid="{FA8AF05D-AA01-4A64-994B-EA1FACA480D6}"/>
    <cellStyle name="20% - Accent6 2 2 4 2 4" xfId="14923" xr:uid="{5D7787FC-D925-4E3C-B35B-7C6401E333E8}"/>
    <cellStyle name="20% - Accent6 2 2 4 2 5" xfId="19057" xr:uid="{C9C14F46-78DA-4DA4-A7AE-FF9D68D0E69A}"/>
    <cellStyle name="20% - Accent6 2 2 4 3" xfId="5277" xr:uid="{DA2DA2E0-A580-4E2D-B41F-DE546540D104}"/>
    <cellStyle name="20% - Accent6 2 2 4 3 2" xfId="9411" xr:uid="{BB85775A-BCEE-4D5F-9A1A-48CD11FA76F5}"/>
    <cellStyle name="20% - Accent6 2 2 4 3 2 2" xfId="24569" xr:uid="{317EB3F3-5691-4ACF-9E73-1A747564643E}"/>
    <cellStyle name="20% - Accent6 2 2 4 3 3" xfId="16301" xr:uid="{769FE928-10C7-47CA-91BA-FA1F09757D75}"/>
    <cellStyle name="20% - Accent6 2 2 4 3 4" xfId="20435" xr:uid="{AA8EF176-1E67-496E-8452-D30E78E171C1}"/>
    <cellStyle name="20% - Accent6 2 2 4 4" xfId="6655" xr:uid="{436A2046-5747-4D9B-8471-D190FF3610F0}"/>
    <cellStyle name="20% - Accent6 2 2 4 4 2" xfId="21813" xr:uid="{CAF9F444-BEDF-49A8-8C69-9C232C668E21}"/>
    <cellStyle name="20% - Accent6 2 2 4 5" xfId="2521" xr:uid="{8B956491-EF72-4309-BBDD-C8D738AFFC01}"/>
    <cellStyle name="20% - Accent6 2 2 4 6" xfId="10789" xr:uid="{F55635F2-9774-41D6-90C9-3D080337596A}"/>
    <cellStyle name="20% - Accent6 2 2 4 7" xfId="13545" xr:uid="{296B02DE-09E3-43F3-AA67-DFD0F642D4F1}"/>
    <cellStyle name="20% - Accent6 2 2 4 8" xfId="17679" xr:uid="{D624219B-273F-4988-904D-1F714AFC6DC2}"/>
    <cellStyle name="20% - Accent6 2 2 5" xfId="3441" xr:uid="{EF0100C4-90A7-4991-B92E-65844D7CB8E7}"/>
    <cellStyle name="20% - Accent6 2 2 5 2" xfId="7575" xr:uid="{43CB0F2C-670B-4A5F-9808-FB3F49D12A9D}"/>
    <cellStyle name="20% - Accent6 2 2 5 2 2" xfId="22733" xr:uid="{E8AAF08E-632F-4AA3-BD33-2009A4EA437B}"/>
    <cellStyle name="20% - Accent6 2 2 5 3" xfId="11709" xr:uid="{F577BFE6-DEAA-41EC-A911-D1F3D591E77E}"/>
    <cellStyle name="20% - Accent6 2 2 5 4" xfId="14465" xr:uid="{036C12C9-E20B-4B9D-ABB8-6A6DAE1B9A65}"/>
    <cellStyle name="20% - Accent6 2 2 5 5" xfId="18599" xr:uid="{65F53337-1B65-4B80-917B-5F92EB9B65EF}"/>
    <cellStyle name="20% - Accent6 2 2 6" xfId="4819" xr:uid="{F9E950AE-E230-4333-810D-DF02D8E5C1B6}"/>
    <cellStyle name="20% - Accent6 2 2 6 2" xfId="8953" xr:uid="{EFA7726F-B94C-4790-8F15-38871D54DE8A}"/>
    <cellStyle name="20% - Accent6 2 2 6 2 2" xfId="24111" xr:uid="{685F250F-7083-4815-A2F6-98FAEF989ECD}"/>
    <cellStyle name="20% - Accent6 2 2 6 3" xfId="15843" xr:uid="{AC6DC943-8C77-4AE4-B96C-63AACC87A81A}"/>
    <cellStyle name="20% - Accent6 2 2 6 4" xfId="19977" xr:uid="{08E8180C-A0C2-46B2-A30C-0CBAA9108916}"/>
    <cellStyle name="20% - Accent6 2 2 7" xfId="6197" xr:uid="{A1B3E335-0EBE-4287-B341-46D07D4E6109}"/>
    <cellStyle name="20% - Accent6 2 2 7 2" xfId="21355" xr:uid="{D35283ED-5C09-4CBE-AFDD-E8B5FF74C842}"/>
    <cellStyle name="20% - Accent6 2 2 8" xfId="2063" xr:uid="{3D243D48-4C69-4235-9D91-4D3E46E7D7F7}"/>
    <cellStyle name="20% - Accent6 2 2 9" xfId="10331" xr:uid="{693A9DEF-9F48-4406-8020-352FD290D678}"/>
    <cellStyle name="20% - Accent6 2 3" xfId="580" xr:uid="{00000000-0005-0000-0000-00003B000000}"/>
    <cellStyle name="20% - Accent6 2 3 10" xfId="17297" xr:uid="{0729739A-E5F8-48D9-9CB5-D9099660A716}"/>
    <cellStyle name="20% - Accent6 2 3 2" xfId="1652" xr:uid="{505C1AE9-B479-4A9C-9A8B-6774C037EEBE}"/>
    <cellStyle name="20% - Accent6 2 3 2 2" xfId="4419" xr:uid="{B9F9E83F-C740-4ADA-B04C-63FD95CC8FF2}"/>
    <cellStyle name="20% - Accent6 2 3 2 2 2" xfId="8553" xr:uid="{09462914-CE98-4870-A1FB-8928329514B9}"/>
    <cellStyle name="20% - Accent6 2 3 2 2 2 2" xfId="23711" xr:uid="{660238BE-7FC4-447E-81E4-89BEE60B40F7}"/>
    <cellStyle name="20% - Accent6 2 3 2 2 3" xfId="12687" xr:uid="{7FE65735-68AD-4A78-B8E1-FC97DD146F13}"/>
    <cellStyle name="20% - Accent6 2 3 2 2 4" xfId="15443" xr:uid="{337BAC8E-3AAC-41D9-8AAC-7EC30037B479}"/>
    <cellStyle name="20% - Accent6 2 3 2 2 5" xfId="19577" xr:uid="{93D12027-E072-40BC-8EFD-A89ABD0ED1D3}"/>
    <cellStyle name="20% - Accent6 2 3 2 3" xfId="5797" xr:uid="{08F8553C-68CB-4701-9B3C-8C6474C998F0}"/>
    <cellStyle name="20% - Accent6 2 3 2 3 2" xfId="9931" xr:uid="{D62E6243-701F-4415-AE4F-3A648CC9D462}"/>
    <cellStyle name="20% - Accent6 2 3 2 3 2 2" xfId="25089" xr:uid="{2DE35F95-9D93-488E-BA7A-42FE61DAAC5E}"/>
    <cellStyle name="20% - Accent6 2 3 2 3 3" xfId="16821" xr:uid="{F2F78584-52C8-43BF-9324-EFF209790129}"/>
    <cellStyle name="20% - Accent6 2 3 2 3 4" xfId="20955" xr:uid="{7DC00E65-E1FE-4557-A29D-129000039C98}"/>
    <cellStyle name="20% - Accent6 2 3 2 4" xfId="7175" xr:uid="{CDC48346-139C-47DB-9322-B4273E144BD3}"/>
    <cellStyle name="20% - Accent6 2 3 2 4 2" xfId="22333" xr:uid="{62A1AABC-753F-4A76-875C-A3545B9D4441}"/>
    <cellStyle name="20% - Accent6 2 3 2 5" xfId="3041" xr:uid="{7FBECE7B-14B7-4103-977D-48684203C906}"/>
    <cellStyle name="20% - Accent6 2 3 2 6" xfId="11309" xr:uid="{6F0ED923-7E97-40EB-AA29-58433A976F29}"/>
    <cellStyle name="20% - Accent6 2 3 2 7" xfId="14065" xr:uid="{1EFB2A4A-C92C-47D8-B7A1-D6CC32775C33}"/>
    <cellStyle name="20% - Accent6 2 3 2 8" xfId="18199" xr:uid="{89B49210-B6A8-43EC-A812-01E6863BA196}"/>
    <cellStyle name="20% - Accent6 2 3 3" xfId="1147" xr:uid="{54215132-2A61-45C7-908A-C2D863864481}"/>
    <cellStyle name="20% - Accent6 2 3 3 2" xfId="3975" xr:uid="{82F5DC2D-970F-4C9D-9B1A-9A78100BC537}"/>
    <cellStyle name="20% - Accent6 2 3 3 2 2" xfId="8109" xr:uid="{60C62326-9DBF-4F77-9DC4-0623864E4782}"/>
    <cellStyle name="20% - Accent6 2 3 3 2 2 2" xfId="23267" xr:uid="{B79B65C2-6414-4443-B904-7B74D7240593}"/>
    <cellStyle name="20% - Accent6 2 3 3 2 3" xfId="12243" xr:uid="{2DF63E84-9BB9-4306-BA26-90F337FEA3B3}"/>
    <cellStyle name="20% - Accent6 2 3 3 2 4" xfId="14999" xr:uid="{5DC44C88-8ABB-4D8B-AB73-E92C27738664}"/>
    <cellStyle name="20% - Accent6 2 3 3 2 5" xfId="19133" xr:uid="{CC9921DA-6AF8-44AC-A5B7-06BAC41234D0}"/>
    <cellStyle name="20% - Accent6 2 3 3 3" xfId="5353" xr:uid="{610240DA-44CC-4159-BFFF-298CEB76CE63}"/>
    <cellStyle name="20% - Accent6 2 3 3 3 2" xfId="9487" xr:uid="{748E4E13-0D60-4E41-AFAD-40375C657D93}"/>
    <cellStyle name="20% - Accent6 2 3 3 3 2 2" xfId="24645" xr:uid="{6351E032-F68C-45BA-811F-A6892D065045}"/>
    <cellStyle name="20% - Accent6 2 3 3 3 3" xfId="16377" xr:uid="{85807089-6CA5-4CFB-93EE-4D4216EF6FAA}"/>
    <cellStyle name="20% - Accent6 2 3 3 3 4" xfId="20511" xr:uid="{2231A1E2-512B-454B-93BB-9D4E3E61D92A}"/>
    <cellStyle name="20% - Accent6 2 3 3 4" xfId="6731" xr:uid="{66C78114-D2E6-4CE1-A661-937A5EDEF184}"/>
    <cellStyle name="20% - Accent6 2 3 3 4 2" xfId="21889" xr:uid="{801FF84A-086D-45F9-A739-A7696A1BE368}"/>
    <cellStyle name="20% - Accent6 2 3 3 5" xfId="2597" xr:uid="{07A0E002-BFDB-46F3-BE5B-A65B0520F7D5}"/>
    <cellStyle name="20% - Accent6 2 3 3 6" xfId="10865" xr:uid="{F2ABCC1A-52A7-4200-B705-0F72FD868F26}"/>
    <cellStyle name="20% - Accent6 2 3 3 7" xfId="13621" xr:uid="{132D5216-9B55-4573-9785-1C19AE4B0873}"/>
    <cellStyle name="20% - Accent6 2 3 3 8" xfId="17755" xr:uid="{306C3F9E-28BC-46E3-A653-5117EE1E79CE}"/>
    <cellStyle name="20% - Accent6 2 3 4" xfId="3517" xr:uid="{8B3EBDC8-9503-4B13-BBD4-41E35ED84BDC}"/>
    <cellStyle name="20% - Accent6 2 3 4 2" xfId="7651" xr:uid="{7AE80788-0A8C-47D2-A6EA-412F9A81B2EA}"/>
    <cellStyle name="20% - Accent6 2 3 4 2 2" xfId="22809" xr:uid="{9C4F3AC4-A25B-481E-8405-25E0DDEA982B}"/>
    <cellStyle name="20% - Accent6 2 3 4 3" xfId="11785" xr:uid="{48405535-2405-4DAD-BFF4-4993AB039C41}"/>
    <cellStyle name="20% - Accent6 2 3 4 4" xfId="14541" xr:uid="{B1F71B91-94CD-4D17-8092-1E005A60E713}"/>
    <cellStyle name="20% - Accent6 2 3 4 5" xfId="18675" xr:uid="{CC8176BD-D2FF-4573-A029-B0AD5E33B67B}"/>
    <cellStyle name="20% - Accent6 2 3 5" xfId="4895" xr:uid="{1635F2AA-C29C-486D-9DE9-959D3892AA35}"/>
    <cellStyle name="20% - Accent6 2 3 5 2" xfId="9029" xr:uid="{CF32506E-6493-4B1E-AC2D-FECECD942171}"/>
    <cellStyle name="20% - Accent6 2 3 5 2 2" xfId="24187" xr:uid="{616635BD-3AE6-459A-A0BB-1872AA451E02}"/>
    <cellStyle name="20% - Accent6 2 3 5 3" xfId="15919" xr:uid="{CA3CB5F7-9E34-47A0-922F-89DDE465398D}"/>
    <cellStyle name="20% - Accent6 2 3 5 4" xfId="20053" xr:uid="{E39F0388-D2F6-486F-B9BF-FF5766F76008}"/>
    <cellStyle name="20% - Accent6 2 3 6" xfId="6273" xr:uid="{4FAD1036-CE4D-4740-8FF0-A9C81C4568DC}"/>
    <cellStyle name="20% - Accent6 2 3 6 2" xfId="21431" xr:uid="{3DFD8B0B-BBF0-4A9C-B28B-392B5F88F1BE}"/>
    <cellStyle name="20% - Accent6 2 3 7" xfId="2139" xr:uid="{DFEE0B84-E9F6-449A-8564-B4B4B6DB6543}"/>
    <cellStyle name="20% - Accent6 2 3 8" xfId="10407" xr:uid="{793D617D-4D93-4B0A-BEE6-57BED0C10ECD}"/>
    <cellStyle name="20% - Accent6 2 3 9" xfId="13163" xr:uid="{44E9D07C-3433-4F3A-8B99-919E8A3CE26A}"/>
    <cellStyle name="20% - Accent6 2 4" xfId="828" xr:uid="{00000000-0005-0000-0000-00003C000000}"/>
    <cellStyle name="20% - Accent6 2 4 2" xfId="1341" xr:uid="{84C83FFD-0F79-47BC-BE1B-2140727D9795}"/>
    <cellStyle name="20% - Accent6 2 5" xfId="1489" xr:uid="{11D95420-B008-4980-808C-6F26108A5872}"/>
    <cellStyle name="20% - Accent6 2 5 2" xfId="4256" xr:uid="{00E7F14E-64FC-4CC6-AC99-739E1552A0D0}"/>
    <cellStyle name="20% - Accent6 2 5 2 2" xfId="8390" xr:uid="{64C81FDE-8E84-4D6C-85F2-59C7590A622B}"/>
    <cellStyle name="20% - Accent6 2 5 2 2 2" xfId="23548" xr:uid="{70DE558B-66B9-4538-8636-D99B85B26472}"/>
    <cellStyle name="20% - Accent6 2 5 2 3" xfId="12524" xr:uid="{3D993843-ADC3-486B-99D5-FD453B8CC7BD}"/>
    <cellStyle name="20% - Accent6 2 5 2 4" xfId="15280" xr:uid="{A74878F2-B0EC-42DD-8307-39A238010FC2}"/>
    <cellStyle name="20% - Accent6 2 5 2 5" xfId="19414" xr:uid="{EC941BE9-F665-48BE-9719-7660D90F3DAD}"/>
    <cellStyle name="20% - Accent6 2 5 3" xfId="5634" xr:uid="{713D9CEC-2BFA-4B9B-9CAE-45FD21636F23}"/>
    <cellStyle name="20% - Accent6 2 5 3 2" xfId="9768" xr:uid="{34ED51FA-43A5-44AD-B461-728C0447C230}"/>
    <cellStyle name="20% - Accent6 2 5 3 2 2" xfId="24926" xr:uid="{D50BEE8A-5F28-4947-9B0A-04E18F3C1A47}"/>
    <cellStyle name="20% - Accent6 2 5 3 3" xfId="16658" xr:uid="{08501291-DB9C-4A2C-B309-F537D3FE1FCA}"/>
    <cellStyle name="20% - Accent6 2 5 3 4" xfId="20792" xr:uid="{99238980-2B67-43E0-B44C-BA9C2EA29C0F}"/>
    <cellStyle name="20% - Accent6 2 5 4" xfId="7012" xr:uid="{AF35E6F9-D108-45C6-AE33-1FD94664964D}"/>
    <cellStyle name="20% - Accent6 2 5 4 2" xfId="22170" xr:uid="{D95186FD-9F75-47F3-A2D8-54DFFF1989BB}"/>
    <cellStyle name="20% - Accent6 2 5 5" xfId="2878" xr:uid="{2CA3AF01-173A-4737-9C29-94BE918D8264}"/>
    <cellStyle name="20% - Accent6 2 5 6" xfId="11146" xr:uid="{9DD3161C-1709-49D1-A1A0-D65C52161671}"/>
    <cellStyle name="20% - Accent6 2 5 7" xfId="13902" xr:uid="{69E17A83-4953-43E0-B431-2E3D692D2958}"/>
    <cellStyle name="20% - Accent6 2 5 8" xfId="18036" xr:uid="{26560E52-66BB-4EB1-B6CF-C74CA1051C74}"/>
    <cellStyle name="20% - Accent6 2 6" xfId="984" xr:uid="{2F1F2E67-1A2A-48DF-941B-163C9F24935E}"/>
    <cellStyle name="20% - Accent6 2 6 2" xfId="3812" xr:uid="{0C86B610-C428-419D-92DB-CC42F7B4FA25}"/>
    <cellStyle name="20% - Accent6 2 6 2 2" xfId="7946" xr:uid="{767BB419-956D-4EB8-A0EB-5589FB4BC78A}"/>
    <cellStyle name="20% - Accent6 2 6 2 2 2" xfId="23104" xr:uid="{2D9EE44E-7F59-48D6-AAAF-76216C0E3F85}"/>
    <cellStyle name="20% - Accent6 2 6 2 3" xfId="12080" xr:uid="{71AECAFD-D10F-4A53-8F62-EED6D1559D62}"/>
    <cellStyle name="20% - Accent6 2 6 2 4" xfId="14836" xr:uid="{5EB067FA-FE88-4BE3-A3D1-4C4DA67D14EB}"/>
    <cellStyle name="20% - Accent6 2 6 2 5" xfId="18970" xr:uid="{EE5A3938-9600-4DB1-9320-AA8147050298}"/>
    <cellStyle name="20% - Accent6 2 6 3" xfId="5190" xr:uid="{4044808C-AC4B-43AB-BE40-1F8E46447D4B}"/>
    <cellStyle name="20% - Accent6 2 6 3 2" xfId="9324" xr:uid="{EED4D7C1-DB6B-457F-B548-C7E63D36FC46}"/>
    <cellStyle name="20% - Accent6 2 6 3 2 2" xfId="24482" xr:uid="{DC9A2C15-2B6A-4611-A929-05C900C466AA}"/>
    <cellStyle name="20% - Accent6 2 6 3 3" xfId="16214" xr:uid="{6E62E623-A052-4E84-8EF2-C34D5B9FF13B}"/>
    <cellStyle name="20% - Accent6 2 6 3 4" xfId="20348" xr:uid="{733F898E-5E82-4BF6-A3FC-9897547F5A18}"/>
    <cellStyle name="20% - Accent6 2 6 4" xfId="6568" xr:uid="{D23FBBC8-48C6-4D02-8C36-2F2E8B4A3291}"/>
    <cellStyle name="20% - Accent6 2 6 4 2" xfId="21726" xr:uid="{D55FEB36-2167-47AB-9F2D-99F80E0E3362}"/>
    <cellStyle name="20% - Accent6 2 6 5" xfId="2434" xr:uid="{2E78C13D-E752-4A49-9A3E-250B6208DD88}"/>
    <cellStyle name="20% - Accent6 2 6 6" xfId="10702" xr:uid="{9C05B335-CD2B-407A-A271-7F3958E0C16C}"/>
    <cellStyle name="20% - Accent6 2 6 7" xfId="13458" xr:uid="{EBFE451A-B63F-4F7E-A9B8-521E1794BE93}"/>
    <cellStyle name="20% - Accent6 2 6 8" xfId="17592" xr:uid="{D8AA4714-AF72-4CAD-BF47-F094979C1E8D}"/>
    <cellStyle name="20% - Accent6 2 7" xfId="3354" xr:uid="{0879E2C4-13EC-4CDD-A7AB-C4FA75853047}"/>
    <cellStyle name="20% - Accent6 2 7 2" xfId="7488" xr:uid="{BCA0CC30-4C2E-461F-8914-A8FDDCA0645D}"/>
    <cellStyle name="20% - Accent6 2 7 2 2" xfId="22646" xr:uid="{FA364257-993F-443D-B094-960C2351AEAE}"/>
    <cellStyle name="20% - Accent6 2 7 3" xfId="11622" xr:uid="{1B53F810-E633-40D9-BC61-874E9D3DB016}"/>
    <cellStyle name="20% - Accent6 2 7 4" xfId="14378" xr:uid="{FF477196-BF5B-43B5-9E9C-0F6A8A09C628}"/>
    <cellStyle name="20% - Accent6 2 7 5" xfId="18512" xr:uid="{4A92686C-FBE3-4C54-A071-7517989C0AC3}"/>
    <cellStyle name="20% - Accent6 2 8" xfId="4732" xr:uid="{ECF6EA70-8C55-4556-8116-ACFAAF704360}"/>
    <cellStyle name="20% - Accent6 2 8 2" xfId="8866" xr:uid="{7C16ACD0-5E5B-45E8-BE58-BA8D25E56796}"/>
    <cellStyle name="20% - Accent6 2 8 2 2" xfId="24024" xr:uid="{3F3F2213-9869-4A34-A0A5-C854532D646C}"/>
    <cellStyle name="20% - Accent6 2 8 3" xfId="15756" xr:uid="{967B987D-B23D-4B4C-908A-0369618D93C4}"/>
    <cellStyle name="20% - Accent6 2 8 4" xfId="19890" xr:uid="{CC6E0192-F79F-41DB-8CDF-703F4C7FD4E4}"/>
    <cellStyle name="20% - Accent6 2 9" xfId="6110" xr:uid="{CD45F1B7-2B7E-44A5-96B5-789AF6EE3B61}"/>
    <cellStyle name="20% - Accent6 2 9 2" xfId="21268" xr:uid="{3A8576E0-81DA-447B-B529-F6A7D0012F45}"/>
    <cellStyle name="20% - Accent6 3" xfId="449" xr:uid="{00000000-0005-0000-0000-00003D000000}"/>
    <cellStyle name="20% - Accent6 3 10" xfId="13034" xr:uid="{A91894E4-B650-4AFA-B9BC-CBCF88D078C5}"/>
    <cellStyle name="20% - Accent6 3 11" xfId="17168" xr:uid="{35410A5F-EA38-408B-B5E5-9B8038778A73}"/>
    <cellStyle name="20% - Accent6 3 2" xfId="614" xr:uid="{00000000-0005-0000-0000-00003E000000}"/>
    <cellStyle name="20% - Accent6 3 2 10" xfId="17331" xr:uid="{5F605F26-7DCC-404D-9C69-4237E02B984C}"/>
    <cellStyle name="20% - Accent6 3 2 2" xfId="1686" xr:uid="{BD6FF9C7-8376-478A-9007-E65EE7F44146}"/>
    <cellStyle name="20% - Accent6 3 2 2 2" xfId="4453" xr:uid="{CD3822C0-FFDC-45FF-A1DB-E350B9AC9029}"/>
    <cellStyle name="20% - Accent6 3 2 2 2 2" xfId="8587" xr:uid="{BA3F6149-9071-4C06-98C3-B02F3F88A074}"/>
    <cellStyle name="20% - Accent6 3 2 2 2 2 2" xfId="23745" xr:uid="{079530EF-DE9B-4EDB-BC03-8A2B7A280F81}"/>
    <cellStyle name="20% - Accent6 3 2 2 2 3" xfId="12721" xr:uid="{8F6E44B2-B05A-4232-A267-FB56FBBEB2E1}"/>
    <cellStyle name="20% - Accent6 3 2 2 2 4" xfId="15477" xr:uid="{4373EAF1-12EB-4C1D-BF7A-681322174D93}"/>
    <cellStyle name="20% - Accent6 3 2 2 2 5" xfId="19611" xr:uid="{81C8E6A8-54BF-4DD3-9E4C-9E7BBEF88933}"/>
    <cellStyle name="20% - Accent6 3 2 2 3" xfId="5831" xr:uid="{D4B1054A-DA88-482D-9CAB-0FA0E8F5D81F}"/>
    <cellStyle name="20% - Accent6 3 2 2 3 2" xfId="9965" xr:uid="{9869E1AA-81BF-483D-8388-440DFFDD3205}"/>
    <cellStyle name="20% - Accent6 3 2 2 3 2 2" xfId="25123" xr:uid="{B74A4434-1A16-470A-B2E4-0C2E34DFF9BE}"/>
    <cellStyle name="20% - Accent6 3 2 2 3 3" xfId="16855" xr:uid="{23E0748A-E4DB-474F-844C-4D5E91B8E749}"/>
    <cellStyle name="20% - Accent6 3 2 2 3 4" xfId="20989" xr:uid="{6933C380-843C-424D-AC41-756F46B3F528}"/>
    <cellStyle name="20% - Accent6 3 2 2 4" xfId="7209" xr:uid="{E0F698F3-3E26-409E-B5B7-FEA8FDA57B1F}"/>
    <cellStyle name="20% - Accent6 3 2 2 4 2" xfId="22367" xr:uid="{FD03DED3-A388-4BA4-BD3D-29016FB1B398}"/>
    <cellStyle name="20% - Accent6 3 2 2 5" xfId="3075" xr:uid="{C2CDA6A0-2DC9-4920-B311-19B93A3E9FCC}"/>
    <cellStyle name="20% - Accent6 3 2 2 6" xfId="11343" xr:uid="{16939CB5-E041-4E6C-BF1C-DFFD7A8CBDB6}"/>
    <cellStyle name="20% - Accent6 3 2 2 7" xfId="14099" xr:uid="{56DC765C-5969-444B-84DA-E30F3E0A1BDC}"/>
    <cellStyle name="20% - Accent6 3 2 2 8" xfId="18233" xr:uid="{1E326261-03F4-482F-9EDF-5C5CD081CAC7}"/>
    <cellStyle name="20% - Accent6 3 2 3" xfId="1181" xr:uid="{DA3D9F75-0544-4F5F-9010-09ED1B0EC6E3}"/>
    <cellStyle name="20% - Accent6 3 2 3 2" xfId="4009" xr:uid="{D49DB959-3296-4A63-815A-45F475256770}"/>
    <cellStyle name="20% - Accent6 3 2 3 2 2" xfId="8143" xr:uid="{1F9CEE0D-5C01-44A1-82C0-B514EB8F247F}"/>
    <cellStyle name="20% - Accent6 3 2 3 2 2 2" xfId="23301" xr:uid="{CDE088DF-44D5-4BBE-AEBA-148C8E2323E1}"/>
    <cellStyle name="20% - Accent6 3 2 3 2 3" xfId="12277" xr:uid="{C8BDF4AB-56AD-4386-937D-0B8D32C94C63}"/>
    <cellStyle name="20% - Accent6 3 2 3 2 4" xfId="15033" xr:uid="{AC2B775D-E133-4A06-BFAD-CA9D2ADE1578}"/>
    <cellStyle name="20% - Accent6 3 2 3 2 5" xfId="19167" xr:uid="{CF9C23BF-B8E7-4B47-9D2B-C1463B0E9E65}"/>
    <cellStyle name="20% - Accent6 3 2 3 3" xfId="5387" xr:uid="{DA179B04-8820-4595-954F-5CDB3096D761}"/>
    <cellStyle name="20% - Accent6 3 2 3 3 2" xfId="9521" xr:uid="{1D928A99-9D6F-4AFE-BA5D-529FF2E1438B}"/>
    <cellStyle name="20% - Accent6 3 2 3 3 2 2" xfId="24679" xr:uid="{8902343A-0B66-4225-AA0E-885E8DD07B7F}"/>
    <cellStyle name="20% - Accent6 3 2 3 3 3" xfId="16411" xr:uid="{20916D3B-F458-4795-A635-DF665ADE0DA5}"/>
    <cellStyle name="20% - Accent6 3 2 3 3 4" xfId="20545" xr:uid="{5725A336-60E1-4D3C-B1A2-3C3153CFD5A6}"/>
    <cellStyle name="20% - Accent6 3 2 3 4" xfId="6765" xr:uid="{7C386C35-5D27-43E5-A1FE-F113BDDC1B39}"/>
    <cellStyle name="20% - Accent6 3 2 3 4 2" xfId="21923" xr:uid="{206E23C5-C8DE-4525-B616-CC6D40C333E9}"/>
    <cellStyle name="20% - Accent6 3 2 3 5" xfId="2631" xr:uid="{AC46C370-75CB-4A93-B4CB-904723E48D1E}"/>
    <cellStyle name="20% - Accent6 3 2 3 6" xfId="10899" xr:uid="{07BC7204-BAC0-4272-AC6F-91C981CAC779}"/>
    <cellStyle name="20% - Accent6 3 2 3 7" xfId="13655" xr:uid="{6E9225EB-026D-4F26-909B-3CC19C21A422}"/>
    <cellStyle name="20% - Accent6 3 2 3 8" xfId="17789" xr:uid="{A9AC52E5-B332-4B77-8498-7DAAB793B92C}"/>
    <cellStyle name="20% - Accent6 3 2 4" xfId="3551" xr:uid="{87DA299C-963E-417A-AC0D-85270630B280}"/>
    <cellStyle name="20% - Accent6 3 2 4 2" xfId="7685" xr:uid="{B75FFF7B-54C8-46D9-A6C1-53A1D4A03C63}"/>
    <cellStyle name="20% - Accent6 3 2 4 2 2" xfId="22843" xr:uid="{DBC3AC62-8213-4280-A4D9-D83FD95A52D6}"/>
    <cellStyle name="20% - Accent6 3 2 4 3" xfId="11819" xr:uid="{831E0CF4-9425-48F7-BAFD-9AA12A0CD7C0}"/>
    <cellStyle name="20% - Accent6 3 2 4 4" xfId="14575" xr:uid="{A12075AA-CBC4-4E48-8119-AC6D12793EB0}"/>
    <cellStyle name="20% - Accent6 3 2 4 5" xfId="18709" xr:uid="{EA446A0B-F235-423B-A9F6-8FC80223D19C}"/>
    <cellStyle name="20% - Accent6 3 2 5" xfId="4929" xr:uid="{45E94A73-F511-4EEB-8EB0-D40552622B31}"/>
    <cellStyle name="20% - Accent6 3 2 5 2" xfId="9063" xr:uid="{B86EE984-F8B3-499C-9BAC-AECCF1E50946}"/>
    <cellStyle name="20% - Accent6 3 2 5 2 2" xfId="24221" xr:uid="{15EDCFA9-8641-4FEA-BD72-983A1156F287}"/>
    <cellStyle name="20% - Accent6 3 2 5 3" xfId="15953" xr:uid="{0B73314D-B436-401F-94C4-F7F076211E3A}"/>
    <cellStyle name="20% - Accent6 3 2 5 4" xfId="20087" xr:uid="{5D78D5E6-3C1D-4863-AAAF-9C4BB276E132}"/>
    <cellStyle name="20% - Accent6 3 2 6" xfId="6307" xr:uid="{F8A541F3-557E-4D79-B41C-F8FB72680770}"/>
    <cellStyle name="20% - Accent6 3 2 6 2" xfId="21465" xr:uid="{ABCF8C53-C585-4B8F-97B1-3C0F266917B5}"/>
    <cellStyle name="20% - Accent6 3 2 7" xfId="2173" xr:uid="{C717F629-C374-4D6F-A027-7C5DDA912B00}"/>
    <cellStyle name="20% - Accent6 3 2 8" xfId="10441" xr:uid="{3D58B56F-7900-4C74-9B13-4FBE519876C4}"/>
    <cellStyle name="20% - Accent6 3 2 9" xfId="13197" xr:uid="{3AD1226B-BF3A-4527-8616-AB270D3AADD4}"/>
    <cellStyle name="20% - Accent6 3 3" xfId="1523" xr:uid="{C9D3FC20-E736-4EC7-A93D-A16F1A5862AD}"/>
    <cellStyle name="20% - Accent6 3 3 2" xfId="4290" xr:uid="{DFC32D4B-5F7A-47DF-9097-38765DE05D11}"/>
    <cellStyle name="20% - Accent6 3 3 2 2" xfId="8424" xr:uid="{E8E95262-6F0E-4A8D-9AC0-FC124B6043E1}"/>
    <cellStyle name="20% - Accent6 3 3 2 2 2" xfId="23582" xr:uid="{285542C6-597F-49F4-80E9-E0DAA582B158}"/>
    <cellStyle name="20% - Accent6 3 3 2 3" xfId="12558" xr:uid="{00656282-2900-417D-A1C8-38FBF391524A}"/>
    <cellStyle name="20% - Accent6 3 3 2 4" xfId="15314" xr:uid="{7282267D-9CFD-45A7-8186-E2A97F2398F4}"/>
    <cellStyle name="20% - Accent6 3 3 2 5" xfId="19448" xr:uid="{4052A06C-0277-4D25-97EB-F0F483F24AE5}"/>
    <cellStyle name="20% - Accent6 3 3 3" xfId="5668" xr:uid="{ABC962A4-CA3D-482E-B9C8-C34E962C45EC}"/>
    <cellStyle name="20% - Accent6 3 3 3 2" xfId="9802" xr:uid="{3ADD694F-4DED-4D69-8E1D-AD82EC0A3762}"/>
    <cellStyle name="20% - Accent6 3 3 3 2 2" xfId="24960" xr:uid="{B7F55F1C-EEF4-4283-8ABD-ACA8B1107E13}"/>
    <cellStyle name="20% - Accent6 3 3 3 3" xfId="16692" xr:uid="{6E0E88A6-ADA6-4EA8-B43A-F4DE4579573D}"/>
    <cellStyle name="20% - Accent6 3 3 3 4" xfId="20826" xr:uid="{C162073B-ACCD-4F73-842C-04829536C427}"/>
    <cellStyle name="20% - Accent6 3 3 4" xfId="7046" xr:uid="{42CC62F7-261F-449D-AC95-BF0C49D1E8CC}"/>
    <cellStyle name="20% - Accent6 3 3 4 2" xfId="22204" xr:uid="{2F1CD030-AA7E-4EE9-959E-4185B4F31298}"/>
    <cellStyle name="20% - Accent6 3 3 5" xfId="2912" xr:uid="{C9FF7B7E-2458-4C08-917C-A9EC45915472}"/>
    <cellStyle name="20% - Accent6 3 3 6" xfId="11180" xr:uid="{469D2FC2-1543-40D3-93DD-9BAF87040D6F}"/>
    <cellStyle name="20% - Accent6 3 3 7" xfId="13936" xr:uid="{F5A5B76C-7697-4C91-90B8-9B1D17D5D777}"/>
    <cellStyle name="20% - Accent6 3 3 8" xfId="18070" xr:uid="{415C7436-0047-423D-B249-6295AB2274E5}"/>
    <cellStyle name="20% - Accent6 3 4" xfId="1018" xr:uid="{8275974E-9F7D-4E00-B755-765B4C2DB2F1}"/>
    <cellStyle name="20% - Accent6 3 4 2" xfId="3846" xr:uid="{16F9FD67-576E-4D8A-9E98-CE511BE2EF7B}"/>
    <cellStyle name="20% - Accent6 3 4 2 2" xfId="7980" xr:uid="{1F7D57CB-CF22-4BE2-B3FD-6FDFF8287C17}"/>
    <cellStyle name="20% - Accent6 3 4 2 2 2" xfId="23138" xr:uid="{17B80758-E0DF-45BD-ACB6-035ACCF5E965}"/>
    <cellStyle name="20% - Accent6 3 4 2 3" xfId="12114" xr:uid="{055EC01D-F5D8-4344-8080-D630096CF069}"/>
    <cellStyle name="20% - Accent6 3 4 2 4" xfId="14870" xr:uid="{F9EE2A40-B366-4B06-A028-315758B1B335}"/>
    <cellStyle name="20% - Accent6 3 4 2 5" xfId="19004" xr:uid="{8383FE7F-40F3-4669-B945-1BB197770433}"/>
    <cellStyle name="20% - Accent6 3 4 3" xfId="5224" xr:uid="{F9007BF7-08B3-49E8-BDA1-DF2E771C8B59}"/>
    <cellStyle name="20% - Accent6 3 4 3 2" xfId="9358" xr:uid="{58930535-2153-4D26-A09E-849417EA3E57}"/>
    <cellStyle name="20% - Accent6 3 4 3 2 2" xfId="24516" xr:uid="{5F155FB5-76D9-441F-B5DF-CE2114227687}"/>
    <cellStyle name="20% - Accent6 3 4 3 3" xfId="16248" xr:uid="{2C67B028-21DD-478E-8E9F-A947FFAB0D7B}"/>
    <cellStyle name="20% - Accent6 3 4 3 4" xfId="20382" xr:uid="{4B1F5866-9A16-413A-9EA0-C894F01C1E63}"/>
    <cellStyle name="20% - Accent6 3 4 4" xfId="6602" xr:uid="{A1EFDC77-BE3F-4EA5-94A5-89C15C623C41}"/>
    <cellStyle name="20% - Accent6 3 4 4 2" xfId="21760" xr:uid="{93AC42EE-CEA4-4DA0-9014-C06738CDD73E}"/>
    <cellStyle name="20% - Accent6 3 4 5" xfId="2468" xr:uid="{61B0F9F1-0240-4F28-A49A-6B787020ED8F}"/>
    <cellStyle name="20% - Accent6 3 4 6" xfId="10736" xr:uid="{AD41D240-31F7-4E7F-B98F-2FADAFA81512}"/>
    <cellStyle name="20% - Accent6 3 4 7" xfId="13492" xr:uid="{56F31189-1525-4153-8662-E9678B674EF5}"/>
    <cellStyle name="20% - Accent6 3 4 8" xfId="17626" xr:uid="{6D1306ED-3C4B-4E4B-B628-A6E444ED3FC8}"/>
    <cellStyle name="20% - Accent6 3 5" xfId="3388" xr:uid="{67967148-D2B0-4229-9375-3513C85E145E}"/>
    <cellStyle name="20% - Accent6 3 5 2" xfId="7522" xr:uid="{AD819989-1100-4D9C-969A-29DECAA120D5}"/>
    <cellStyle name="20% - Accent6 3 5 2 2" xfId="22680" xr:uid="{0DEE25CC-3215-4FF8-97DF-91193CB689D3}"/>
    <cellStyle name="20% - Accent6 3 5 3" xfId="11656" xr:uid="{C7E47EF0-F181-4D41-812C-47A68D6405CE}"/>
    <cellStyle name="20% - Accent6 3 5 4" xfId="14412" xr:uid="{01FB914E-29B5-44F0-87BD-BF86E94A50F9}"/>
    <cellStyle name="20% - Accent6 3 5 5" xfId="18546" xr:uid="{E4E8DAB4-75E8-49FD-9758-9834DC02A75B}"/>
    <cellStyle name="20% - Accent6 3 6" xfId="4766" xr:uid="{757EF40A-39D2-418B-8A65-B095B093A4C3}"/>
    <cellStyle name="20% - Accent6 3 6 2" xfId="8900" xr:uid="{E7598AE5-0EAF-4EAC-AF16-78E1ED33A8A4}"/>
    <cellStyle name="20% - Accent6 3 6 2 2" xfId="24058" xr:uid="{D1F5151C-1D2E-4930-BEBF-0ED64BF2A787}"/>
    <cellStyle name="20% - Accent6 3 6 3" xfId="15790" xr:uid="{245DAC4A-F433-4277-9C4A-DB06E55B547A}"/>
    <cellStyle name="20% - Accent6 3 6 4" xfId="19924" xr:uid="{E248494E-6B4C-4B17-BE19-E636AE2AD070}"/>
    <cellStyle name="20% - Accent6 3 7" xfId="6144" xr:uid="{91555140-3FE1-4003-9FD7-5C845740E874}"/>
    <cellStyle name="20% - Accent6 3 7 2" xfId="21302" xr:uid="{98EDBD25-C233-4272-B78B-4AD8663640D8}"/>
    <cellStyle name="20% - Accent6 3 8" xfId="2010" xr:uid="{1422FCA9-80B2-489B-BEEA-2572FC68630B}"/>
    <cellStyle name="20% - Accent6 3 9" xfId="10278" xr:uid="{09041B5A-4AAD-452D-B6CD-799C07BC52AE}"/>
    <cellStyle name="20% - Accent6 4" xfId="538" xr:uid="{00000000-0005-0000-0000-00003F000000}"/>
    <cellStyle name="20% - Accent6 4 10" xfId="17255" xr:uid="{70CE8DCF-371F-4EA2-A3D4-254BA7A1B97A}"/>
    <cellStyle name="20% - Accent6 4 2" xfId="1610" xr:uid="{EE804447-EDAA-419A-93FA-BD0FC3FE0842}"/>
    <cellStyle name="20% - Accent6 4 2 2" xfId="4377" xr:uid="{71879A21-E5E4-4AEA-A417-EB90AFBAC3FA}"/>
    <cellStyle name="20% - Accent6 4 2 2 2" xfId="8511" xr:uid="{BE3880EF-CC57-49CB-9165-C136E82188FB}"/>
    <cellStyle name="20% - Accent6 4 2 2 2 2" xfId="23669" xr:uid="{A3943A23-22C6-42C4-AE4F-219092BE05ED}"/>
    <cellStyle name="20% - Accent6 4 2 2 3" xfId="12645" xr:uid="{2E2DAC32-B10A-4478-8101-F38989CE128E}"/>
    <cellStyle name="20% - Accent6 4 2 2 4" xfId="15401" xr:uid="{27F2787C-78CE-4805-AC03-80F00F619B59}"/>
    <cellStyle name="20% - Accent6 4 2 2 5" xfId="19535" xr:uid="{965E3C3D-5569-479C-9004-DC686CEA79BC}"/>
    <cellStyle name="20% - Accent6 4 2 3" xfId="5755" xr:uid="{90A4C04E-5C94-43B0-BCA2-F40D067794B9}"/>
    <cellStyle name="20% - Accent6 4 2 3 2" xfId="9889" xr:uid="{19CFA57C-C2EA-45D1-B3AF-7DBCFF0B30CD}"/>
    <cellStyle name="20% - Accent6 4 2 3 2 2" xfId="25047" xr:uid="{A8D06E35-1E48-46C9-894B-D8DCD77F738F}"/>
    <cellStyle name="20% - Accent6 4 2 3 3" xfId="16779" xr:uid="{E7088DCF-A794-416E-AFB5-152E58B5CB2F}"/>
    <cellStyle name="20% - Accent6 4 2 3 4" xfId="20913" xr:uid="{05D96ECD-13BA-43CE-A368-353C4B00D7C0}"/>
    <cellStyle name="20% - Accent6 4 2 4" xfId="7133" xr:uid="{3BA32745-7D73-4DEB-9756-66DE64F5B5DA}"/>
    <cellStyle name="20% - Accent6 4 2 4 2" xfId="22291" xr:uid="{5EF0B96D-4361-4F33-9354-66959A842247}"/>
    <cellStyle name="20% - Accent6 4 2 5" xfId="2999" xr:uid="{EB27BC33-C3E9-4164-8A8C-A4F7DEE57BD2}"/>
    <cellStyle name="20% - Accent6 4 2 6" xfId="11267" xr:uid="{ACD82161-2D87-486C-B12A-56CE5E2243DB}"/>
    <cellStyle name="20% - Accent6 4 2 7" xfId="14023" xr:uid="{0C62F8EC-9926-4AFC-8B1E-075FE930DD6A}"/>
    <cellStyle name="20% - Accent6 4 2 8" xfId="18157" xr:uid="{605F4637-F480-4CCD-811D-101824952827}"/>
    <cellStyle name="20% - Accent6 4 3" xfId="1105" xr:uid="{D2F0F6A7-31AB-46DA-BF3C-73EB4266B329}"/>
    <cellStyle name="20% - Accent6 4 3 2" xfId="3933" xr:uid="{5F32F51C-F199-4126-A76A-2879356A4725}"/>
    <cellStyle name="20% - Accent6 4 3 2 2" xfId="8067" xr:uid="{D2786137-794A-4590-9D72-60A34FEEB582}"/>
    <cellStyle name="20% - Accent6 4 3 2 2 2" xfId="23225" xr:uid="{D6C2A729-190B-4637-8670-75F8B684CA01}"/>
    <cellStyle name="20% - Accent6 4 3 2 3" xfId="12201" xr:uid="{D4BB9E22-6829-4141-BC7E-28A774B20D9C}"/>
    <cellStyle name="20% - Accent6 4 3 2 4" xfId="14957" xr:uid="{6EEEB0C5-0117-4205-9AE2-AB66966EE507}"/>
    <cellStyle name="20% - Accent6 4 3 2 5" xfId="19091" xr:uid="{5C814A98-1119-4593-AD83-B95AAE7BDF0F}"/>
    <cellStyle name="20% - Accent6 4 3 3" xfId="5311" xr:uid="{794FDEAA-B3FD-4606-A64B-9B222D4E22DF}"/>
    <cellStyle name="20% - Accent6 4 3 3 2" xfId="9445" xr:uid="{D5871609-BBF3-4965-A22A-A5E9444CE9CB}"/>
    <cellStyle name="20% - Accent6 4 3 3 2 2" xfId="24603" xr:uid="{BDD1CE33-09A4-4900-8E8A-B54A604DE518}"/>
    <cellStyle name="20% - Accent6 4 3 3 3" xfId="16335" xr:uid="{D7325D18-BF36-4FB4-AC9E-40F983DAE045}"/>
    <cellStyle name="20% - Accent6 4 3 3 4" xfId="20469" xr:uid="{E133234F-0972-499E-9559-AA69C1F39058}"/>
    <cellStyle name="20% - Accent6 4 3 4" xfId="6689" xr:uid="{28585BC5-1371-4388-92F9-18791C675586}"/>
    <cellStyle name="20% - Accent6 4 3 4 2" xfId="21847" xr:uid="{1EE64B6A-3286-43E9-9405-44BB1927B575}"/>
    <cellStyle name="20% - Accent6 4 3 5" xfId="2555" xr:uid="{F799D645-913F-41AA-8B8A-D342E3AF170D}"/>
    <cellStyle name="20% - Accent6 4 3 6" xfId="10823" xr:uid="{9628FA6F-EB52-42F2-8F48-A42D79F75C54}"/>
    <cellStyle name="20% - Accent6 4 3 7" xfId="13579" xr:uid="{AE8BC2C3-A49D-40AE-A34F-1F184EB3FCBC}"/>
    <cellStyle name="20% - Accent6 4 3 8" xfId="17713" xr:uid="{16D588F4-160D-4CD3-984A-43BDB3142DF1}"/>
    <cellStyle name="20% - Accent6 4 4" xfId="3475" xr:uid="{F349675F-730F-4A77-BD7C-704787A86199}"/>
    <cellStyle name="20% - Accent6 4 4 2" xfId="7609" xr:uid="{4C4CC52D-598C-436E-86D8-FFE44BA673A0}"/>
    <cellStyle name="20% - Accent6 4 4 2 2" xfId="22767" xr:uid="{B58CCC74-F22C-4E4D-BD5E-054D90CD2409}"/>
    <cellStyle name="20% - Accent6 4 4 3" xfId="11743" xr:uid="{3ABC8593-8088-48B9-8F5F-BA448EF2D06A}"/>
    <cellStyle name="20% - Accent6 4 4 4" xfId="14499" xr:uid="{41ACA606-4804-40E5-AFF8-705D35BC7280}"/>
    <cellStyle name="20% - Accent6 4 4 5" xfId="18633" xr:uid="{931094E6-972D-4392-A79A-771B61E683FC}"/>
    <cellStyle name="20% - Accent6 4 5" xfId="4853" xr:uid="{BB65DAA5-2B3F-4BF7-B964-E297347A9303}"/>
    <cellStyle name="20% - Accent6 4 5 2" xfId="8987" xr:uid="{A3F1D0D7-70F3-4796-9214-39E95CC60FB6}"/>
    <cellStyle name="20% - Accent6 4 5 2 2" xfId="24145" xr:uid="{D91CDBC2-5E33-4736-A18B-E4926EC07BEC}"/>
    <cellStyle name="20% - Accent6 4 5 3" xfId="15877" xr:uid="{80F58A7F-1A1C-470B-9111-1479A20B0B8E}"/>
    <cellStyle name="20% - Accent6 4 5 4" xfId="20011" xr:uid="{C9D8AA81-2CB1-40D2-9B96-6B95B7A70D32}"/>
    <cellStyle name="20% - Accent6 4 6" xfId="6231" xr:uid="{63C69AA2-58D0-487D-A384-AFA11B90FDBC}"/>
    <cellStyle name="20% - Accent6 4 6 2" xfId="21389" xr:uid="{7E84E9B2-62E4-4502-8CF8-C14739399D46}"/>
    <cellStyle name="20% - Accent6 4 7" xfId="2097" xr:uid="{5CC4D825-93A3-4225-9C67-26466BC35BCD}"/>
    <cellStyle name="20% - Accent6 4 8" xfId="10365" xr:uid="{8D3E7178-E979-4C72-B38D-050F07015317}"/>
    <cellStyle name="20% - Accent6 4 9" xfId="13121" xr:uid="{0A09F73E-AAFC-4975-9DF7-22AB04C74AB0}"/>
    <cellStyle name="20% - Accent6 5" xfId="724" xr:uid="{00000000-0005-0000-0000-000040000000}"/>
    <cellStyle name="20% - Accent6 5 10" xfId="17424" xr:uid="{4C414AEA-40F3-454B-83AA-27396913F0B1}"/>
    <cellStyle name="20% - Accent6 5 2" xfId="1785" xr:uid="{8090A861-30C8-4B7A-AB28-15332828620F}"/>
    <cellStyle name="20% - Accent6 5 2 2" xfId="4544" xr:uid="{5FADDB5E-642F-45B0-80DF-5DC68C9487BA}"/>
    <cellStyle name="20% - Accent6 5 2 2 2" xfId="8678" xr:uid="{F0F3301A-F6A3-4BC3-B8AE-14AA125F93D8}"/>
    <cellStyle name="20% - Accent6 5 2 2 2 2" xfId="23836" xr:uid="{40415314-680D-414F-89B6-DE5DBE709A3F}"/>
    <cellStyle name="20% - Accent6 5 2 2 3" xfId="12812" xr:uid="{C167BE80-8A19-463C-9080-048BAD4182F2}"/>
    <cellStyle name="20% - Accent6 5 2 2 4" xfId="15568" xr:uid="{A1B0547A-4506-41BF-A1C1-6FE64A89DD67}"/>
    <cellStyle name="20% - Accent6 5 2 2 5" xfId="19702" xr:uid="{A46926D5-7382-4710-B3CA-7DF7494D5BEB}"/>
    <cellStyle name="20% - Accent6 5 2 3" xfId="5922" xr:uid="{382BFC54-FB92-4347-ABC2-1751B744EAEE}"/>
    <cellStyle name="20% - Accent6 5 2 3 2" xfId="10056" xr:uid="{41CD13B1-E2FB-4BFE-84FB-879A8FE35214}"/>
    <cellStyle name="20% - Accent6 5 2 3 2 2" xfId="25214" xr:uid="{31F555BC-C705-48A8-88A8-CC904E84B748}"/>
    <cellStyle name="20% - Accent6 5 2 3 3" xfId="16946" xr:uid="{C1A883BB-89CB-4DF1-A626-0B3FB1E8FBE4}"/>
    <cellStyle name="20% - Accent6 5 2 3 4" xfId="21080" xr:uid="{A94BFEC8-8D23-4CAC-AF9B-9DA73E418EE2}"/>
    <cellStyle name="20% - Accent6 5 2 4" xfId="7300" xr:uid="{A2477678-C992-4472-A54D-CBF0AEFD706F}"/>
    <cellStyle name="20% - Accent6 5 2 4 2" xfId="22458" xr:uid="{CC648AFD-C293-4D47-A28F-246DC62DE06D}"/>
    <cellStyle name="20% - Accent6 5 2 5" xfId="3166" xr:uid="{5D01B063-4296-4C19-8AD8-15C471CDEDAF}"/>
    <cellStyle name="20% - Accent6 5 2 6" xfId="11434" xr:uid="{69F9A13A-16EC-4CFB-A658-D28EFAFEFCB3}"/>
    <cellStyle name="20% - Accent6 5 2 7" xfId="14190" xr:uid="{F325EB34-7FBA-416C-86AC-98F200419571}"/>
    <cellStyle name="20% - Accent6 5 2 8" xfId="18324" xr:uid="{E6A5D869-699E-40A1-9F03-7A81F9BBE126}"/>
    <cellStyle name="20% - Accent6 5 3" xfId="1273" xr:uid="{86832C1A-9B5C-4A8C-9022-A7D821A4B6A9}"/>
    <cellStyle name="20% - Accent6 5 3 2" xfId="4100" xr:uid="{BE2EAFDA-52BE-4D69-9553-8DE679EBA2D0}"/>
    <cellStyle name="20% - Accent6 5 3 2 2" xfId="8234" xr:uid="{B5CCE588-2D42-47DC-93FB-8CFAA820DAF4}"/>
    <cellStyle name="20% - Accent6 5 3 2 2 2" xfId="23392" xr:uid="{FB77C609-5DDE-4C0E-80F9-45233A57788C}"/>
    <cellStyle name="20% - Accent6 5 3 2 3" xfId="12368" xr:uid="{E527CD60-3C69-4391-B1CC-3B79D0437946}"/>
    <cellStyle name="20% - Accent6 5 3 2 4" xfId="15124" xr:uid="{61418146-7D66-4E66-9638-312D9BB52A4A}"/>
    <cellStyle name="20% - Accent6 5 3 2 5" xfId="19258" xr:uid="{C1C2560F-9AAF-46C1-882E-02C1538E13AA}"/>
    <cellStyle name="20% - Accent6 5 3 3" xfId="5478" xr:uid="{339017B8-6B49-4B6F-87FB-E2BA409CD7D9}"/>
    <cellStyle name="20% - Accent6 5 3 3 2" xfId="9612" xr:uid="{74F311A5-68BB-47DB-9442-F4DA5614581A}"/>
    <cellStyle name="20% - Accent6 5 3 3 2 2" xfId="24770" xr:uid="{4012F628-0F11-42C9-9FCF-5D7EC0A6D123}"/>
    <cellStyle name="20% - Accent6 5 3 3 3" xfId="16502" xr:uid="{EBFB27E4-F7BD-4124-BFB1-F4441D3CF493}"/>
    <cellStyle name="20% - Accent6 5 3 3 4" xfId="20636" xr:uid="{E9E4B195-756B-47E9-AC72-84730BBB25D1}"/>
    <cellStyle name="20% - Accent6 5 3 4" xfId="6856" xr:uid="{72DA6DFA-A5C8-4617-9302-163414D4D4C5}"/>
    <cellStyle name="20% - Accent6 5 3 4 2" xfId="22014" xr:uid="{0FFEA52B-E73F-4658-8305-914A627D20FA}"/>
    <cellStyle name="20% - Accent6 5 3 5" xfId="2722" xr:uid="{AD0EAA82-2E5B-4CA6-8351-D979834EBC7E}"/>
    <cellStyle name="20% - Accent6 5 3 6" xfId="10990" xr:uid="{D6DB7489-C5BC-4A4A-B766-6909A6C34EA5}"/>
    <cellStyle name="20% - Accent6 5 3 7" xfId="13746" xr:uid="{DD4E9B2B-3AE4-4E68-AC2B-ACA32FB38535}"/>
    <cellStyle name="20% - Accent6 5 3 8" xfId="17880" xr:uid="{92BC93AB-5842-4823-B3C6-DBDA8EFD1CD2}"/>
    <cellStyle name="20% - Accent6 5 4" xfId="3644" xr:uid="{1560613F-2F1D-468C-A4FB-CFB509987000}"/>
    <cellStyle name="20% - Accent6 5 4 2" xfId="7778" xr:uid="{2BDFE9E2-5E5B-4EA5-BC72-7E99EA0C6195}"/>
    <cellStyle name="20% - Accent6 5 4 2 2" xfId="22936" xr:uid="{4CF8A54D-0645-4287-8A45-3E1789C05ABF}"/>
    <cellStyle name="20% - Accent6 5 4 3" xfId="11912" xr:uid="{9920B9B8-D407-454A-9331-9E1B39A22427}"/>
    <cellStyle name="20% - Accent6 5 4 4" xfId="14668" xr:uid="{9E0172C6-D4E0-40D7-A9A8-3F57C054416C}"/>
    <cellStyle name="20% - Accent6 5 4 5" xfId="18802" xr:uid="{373B2B63-F5E6-4945-87E9-0DEE341D72CE}"/>
    <cellStyle name="20% - Accent6 5 5" xfId="5022" xr:uid="{CA883732-87B2-478E-B008-9473AA00A3D4}"/>
    <cellStyle name="20% - Accent6 5 5 2" xfId="9156" xr:uid="{60E37F85-648B-4ABB-BB84-F3A3400B8766}"/>
    <cellStyle name="20% - Accent6 5 5 2 2" xfId="24314" xr:uid="{A2AD81F5-3334-480E-9FC4-87433724CA58}"/>
    <cellStyle name="20% - Accent6 5 5 3" xfId="16046" xr:uid="{6E54E2EC-E727-4EAA-A5FE-DF615AF66912}"/>
    <cellStyle name="20% - Accent6 5 5 4" xfId="20180" xr:uid="{45794426-04A7-47D4-A799-FAE6DC46292D}"/>
    <cellStyle name="20% - Accent6 5 6" xfId="6400" xr:uid="{370C5E47-B3C9-4BC0-A6A9-07113752E24E}"/>
    <cellStyle name="20% - Accent6 5 6 2" xfId="21558" xr:uid="{EEAA95AC-E7F2-43B9-AA29-C52EE4CB6FEB}"/>
    <cellStyle name="20% - Accent6 5 7" xfId="2266" xr:uid="{DB4D322F-5D92-4417-9DA5-5D5AB0FB0FDF}"/>
    <cellStyle name="20% - Accent6 5 8" xfId="10534" xr:uid="{4765FB61-9526-48DE-A802-FDE225DCBF06}"/>
    <cellStyle name="20% - Accent6 5 9" xfId="13290" xr:uid="{4EECCAD2-4897-491E-AAEA-32D2A678BBA0}"/>
    <cellStyle name="20% - Accent6 6" xfId="361" xr:uid="{00000000-0005-0000-0000-000041000000}"/>
    <cellStyle name="20% - Accent6 6 10" xfId="17089" xr:uid="{FE2390D2-91AF-4E32-9633-124860DDBC3A}"/>
    <cellStyle name="20% - Accent6 6 2" xfId="1444" xr:uid="{6FF45A24-BF27-4E01-A8CE-6B26C1F3B9E9}"/>
    <cellStyle name="20% - Accent6 6 2 2" xfId="4212" xr:uid="{0E1683E1-7E04-4D08-A6CE-2ED66F4EA081}"/>
    <cellStyle name="20% - Accent6 6 2 2 2" xfId="8346" xr:uid="{6A0980D3-5C51-4DA3-A552-D641F1A1EE3A}"/>
    <cellStyle name="20% - Accent6 6 2 2 2 2" xfId="23504" xr:uid="{B32939A7-ED53-43A3-AF71-C6309720A098}"/>
    <cellStyle name="20% - Accent6 6 2 2 3" xfId="12480" xr:uid="{37B9E7E8-456C-4C90-B415-B9FB8119E646}"/>
    <cellStyle name="20% - Accent6 6 2 2 4" xfId="15236" xr:uid="{E4D79EBD-98E6-4F26-8865-F397303A6645}"/>
    <cellStyle name="20% - Accent6 6 2 2 5" xfId="19370" xr:uid="{86EB6ACC-D5C0-403F-8592-4DE1F3148A85}"/>
    <cellStyle name="20% - Accent6 6 2 3" xfId="5590" xr:uid="{EDA0E0B5-E31E-4C11-B15D-305715D2E778}"/>
    <cellStyle name="20% - Accent6 6 2 3 2" xfId="9724" xr:uid="{D89AB95D-40B9-4C52-8A0F-ED67A3C9B712}"/>
    <cellStyle name="20% - Accent6 6 2 3 2 2" xfId="24882" xr:uid="{63BBEA00-1639-4CF3-96F6-E586553A35FE}"/>
    <cellStyle name="20% - Accent6 6 2 3 3" xfId="16614" xr:uid="{1FA13513-B910-418B-BAB1-D214C4F20F5C}"/>
    <cellStyle name="20% - Accent6 6 2 3 4" xfId="20748" xr:uid="{A2025DC7-C385-44AC-A4D4-E3FC6CB6E6A6}"/>
    <cellStyle name="20% - Accent6 6 2 4" xfId="6968" xr:uid="{F2A0EA63-2A4F-449C-93E7-B5458BCFF414}"/>
    <cellStyle name="20% - Accent6 6 2 4 2" xfId="22126" xr:uid="{79820F9D-6839-4C0A-9D7F-AFA5A74EB987}"/>
    <cellStyle name="20% - Accent6 6 2 5" xfId="2834" xr:uid="{1FC40F50-D421-4C5E-B064-2C3EE3C79E87}"/>
    <cellStyle name="20% - Accent6 6 2 6" xfId="11102" xr:uid="{9D131153-9464-4840-B526-AAE7F9BC75DD}"/>
    <cellStyle name="20% - Accent6 6 2 7" xfId="13858" xr:uid="{9BF53F45-7592-474C-BCFE-8EE42857E316}"/>
    <cellStyle name="20% - Accent6 6 2 8" xfId="17992" xr:uid="{99615B20-F37D-428E-BACE-26E9C45F292D}"/>
    <cellStyle name="20% - Accent6 6 3" xfId="936" xr:uid="{B88E969A-2C60-4FC5-B2EA-8D754A77A3E6}"/>
    <cellStyle name="20% - Accent6 6 3 2" xfId="3768" xr:uid="{32516C2D-347E-4948-8FAB-30DB5AD106D8}"/>
    <cellStyle name="20% - Accent6 6 3 2 2" xfId="7902" xr:uid="{3746EA52-C841-4F0F-982E-52574D7E1E00}"/>
    <cellStyle name="20% - Accent6 6 3 2 2 2" xfId="23060" xr:uid="{DC0435DD-6FEF-4CAD-A7D3-EA111EED23A6}"/>
    <cellStyle name="20% - Accent6 6 3 2 3" xfId="12036" xr:uid="{544889C1-2E89-4B98-8A3F-A56D5461C124}"/>
    <cellStyle name="20% - Accent6 6 3 2 4" xfId="14792" xr:uid="{E6179F26-0102-4AAF-BE47-FC0973FA810D}"/>
    <cellStyle name="20% - Accent6 6 3 2 5" xfId="18926" xr:uid="{2C8376EF-2644-4F69-B0B4-DFBAE8EEC440}"/>
    <cellStyle name="20% - Accent6 6 3 3" xfId="5146" xr:uid="{D2ADEF8F-1C15-4CA4-BDD0-D3DD348C9AFE}"/>
    <cellStyle name="20% - Accent6 6 3 3 2" xfId="9280" xr:uid="{B503DBC0-1D29-43F5-8874-A5038F5DEC6C}"/>
    <cellStyle name="20% - Accent6 6 3 3 2 2" xfId="24438" xr:uid="{A866FAF8-3842-4A5B-9B32-6F921076D032}"/>
    <cellStyle name="20% - Accent6 6 3 3 3" xfId="16170" xr:uid="{A7DD5C5D-06D5-4B70-A2A0-D80B37CD309E}"/>
    <cellStyle name="20% - Accent6 6 3 3 4" xfId="20304" xr:uid="{117D44F3-57DB-482F-A952-FE59F09B6291}"/>
    <cellStyle name="20% - Accent6 6 3 4" xfId="6524" xr:uid="{DE89E205-22A7-4EC3-AAF7-E392069CB772}"/>
    <cellStyle name="20% - Accent6 6 3 4 2" xfId="21682" xr:uid="{3D2D878F-D08D-43CB-AB53-E3D6CB268A8D}"/>
    <cellStyle name="20% - Accent6 6 3 5" xfId="2390" xr:uid="{F2B2D15E-DF47-4084-8B3E-4A8E4B6FCB7D}"/>
    <cellStyle name="20% - Accent6 6 3 6" xfId="10658" xr:uid="{E93B80D2-D865-4C7A-8F61-6767AD9B6301}"/>
    <cellStyle name="20% - Accent6 6 3 7" xfId="13414" xr:uid="{86BFC0F2-C562-4162-8B43-AAAFA364C7A7}"/>
    <cellStyle name="20% - Accent6 6 3 8" xfId="17548" xr:uid="{529A7890-8889-4C7B-8801-7AC8EFF18EAF}"/>
    <cellStyle name="20% - Accent6 6 4" xfId="3309" xr:uid="{0B048E36-DBB2-4BD7-9939-AC4C552E5CC2}"/>
    <cellStyle name="20% - Accent6 6 4 2" xfId="7443" xr:uid="{EDC23AB9-ABAD-4B29-B7AA-B4836FF19DF7}"/>
    <cellStyle name="20% - Accent6 6 4 2 2" xfId="22601" xr:uid="{669D6798-6A9F-45CC-9DB2-A1AA1C504424}"/>
    <cellStyle name="20% - Accent6 6 4 3" xfId="11577" xr:uid="{FB34EAC7-F987-46B4-8C41-31CA863588C2}"/>
    <cellStyle name="20% - Accent6 6 4 4" xfId="14333" xr:uid="{CBF1DFF0-1E68-41D2-9CD2-2A6E7C25CADC}"/>
    <cellStyle name="20% - Accent6 6 4 5" xfId="18467" xr:uid="{46AFE0CE-8ED4-454E-A559-1DBCE66564AE}"/>
    <cellStyle name="20% - Accent6 6 5" xfId="4687" xr:uid="{5EDB6D71-5A68-42B5-BD10-5C664315D1E7}"/>
    <cellStyle name="20% - Accent6 6 5 2" xfId="8821" xr:uid="{0DA14F63-4DC5-489C-ACB9-187E899FB168}"/>
    <cellStyle name="20% - Accent6 6 5 2 2" xfId="23979" xr:uid="{7ED609E6-CA5C-4A9C-84A3-BCDB746CF05B}"/>
    <cellStyle name="20% - Accent6 6 5 3" xfId="15711" xr:uid="{BAD4D853-E137-4F0A-B822-F9651F01B566}"/>
    <cellStyle name="20% - Accent6 6 5 4" xfId="19845" xr:uid="{03981132-061B-4CBF-8510-1C9ACE988B05}"/>
    <cellStyle name="20% - Accent6 6 6" xfId="6065" xr:uid="{8458A52A-9DC8-4669-AA22-195851942D3E}"/>
    <cellStyle name="20% - Accent6 6 6 2" xfId="21223" xr:uid="{D12E5B04-DF7F-45D6-B106-A3782B8A67A9}"/>
    <cellStyle name="20% - Accent6 6 7" xfId="1931" xr:uid="{EDD0134A-D76F-4606-B5EF-89B5765BFFE7}"/>
    <cellStyle name="20% - Accent6 6 8" xfId="10199" xr:uid="{4667E090-4129-458B-AC05-025CAF763578}"/>
    <cellStyle name="20% - Accent6 6 9" xfId="12955" xr:uid="{363A5D22-D7F0-4EC8-9121-29693946F7C0}"/>
    <cellStyle name="20% - Accent6 7" xfId="1423" xr:uid="{E08AF057-4860-441E-93E0-D6D6ABFF66A0}"/>
    <cellStyle name="20% - Accent6 7 2" xfId="4191" xr:uid="{9721A14F-8005-4895-810D-CFAD016F125B}"/>
    <cellStyle name="20% - Accent6 7 2 2" xfId="8325" xr:uid="{B0439586-14DC-4DA9-81AF-E422169DC66E}"/>
    <cellStyle name="20% - Accent6 7 2 2 2" xfId="23483" xr:uid="{5F0F9BDE-1D84-4CDE-8EC6-1F283B704DA4}"/>
    <cellStyle name="20% - Accent6 7 2 3" xfId="12459" xr:uid="{7BB2E5A5-47DD-4749-9145-A61317156B19}"/>
    <cellStyle name="20% - Accent6 7 2 4" xfId="15215" xr:uid="{745DF27A-8A2F-45E7-B6DE-DD3BDE25344E}"/>
    <cellStyle name="20% - Accent6 7 2 5" xfId="19349" xr:uid="{1BD62C2B-FE8A-4F3B-A37C-B057BEFB494F}"/>
    <cellStyle name="20% - Accent6 7 3" xfId="5569" xr:uid="{49113BA8-E51C-4D51-B7E6-1BE2B97AF468}"/>
    <cellStyle name="20% - Accent6 7 3 2" xfId="9703" xr:uid="{DA63D2A7-8A96-47A2-A59C-4B2CA9AA6394}"/>
    <cellStyle name="20% - Accent6 7 3 2 2" xfId="24861" xr:uid="{00341C97-EE09-4EB3-BCD7-6191F0F89D4C}"/>
    <cellStyle name="20% - Accent6 7 3 3" xfId="16593" xr:uid="{E3DE452D-F862-4CF5-AF62-0F35468E413C}"/>
    <cellStyle name="20% - Accent6 7 3 4" xfId="20727" xr:uid="{D825485C-A0CB-44B4-9CA5-58F162B37AD8}"/>
    <cellStyle name="20% - Accent6 7 4" xfId="6947" xr:uid="{8814BD12-1B2F-4E31-A1F4-C828E483BB11}"/>
    <cellStyle name="20% - Accent6 7 4 2" xfId="22105" xr:uid="{85DF3D43-1F7A-4617-98E4-361D3C6A3FF3}"/>
    <cellStyle name="20% - Accent6 7 5" xfId="2813" xr:uid="{47011834-111A-4376-ABB8-3BD711A35518}"/>
    <cellStyle name="20% - Accent6 7 6" xfId="11081" xr:uid="{FC800232-99E1-4AD1-A2D0-F433A1C4EA92}"/>
    <cellStyle name="20% - Accent6 7 7" xfId="13837" xr:uid="{2B3D9FE2-D68A-4C98-813B-B13B8E1D4C0F}"/>
    <cellStyle name="20% - Accent6 7 8" xfId="17971" xr:uid="{2872CD30-3D17-46B3-8714-E91F0D5CDCA9}"/>
    <cellStyle name="20% - Accent6 8" xfId="869" xr:uid="{3298F054-F964-4E57-A2DD-4DE00499BE4E}"/>
    <cellStyle name="20% - Accent6 8 2" xfId="3724" xr:uid="{092A791A-A723-4D2B-BB34-4953B8E5C294}"/>
    <cellStyle name="20% - Accent6 8 2 2" xfId="7858" xr:uid="{793A19D1-764A-44D8-B1E3-ECA5B661A697}"/>
    <cellStyle name="20% - Accent6 8 2 2 2" xfId="23016" xr:uid="{A17F008A-AF84-46C6-8524-5A5DEB38A325}"/>
    <cellStyle name="20% - Accent6 8 2 3" xfId="11992" xr:uid="{485B155E-FE3A-4041-ABC0-60B2C5EDA45A}"/>
    <cellStyle name="20% - Accent6 8 2 4" xfId="14748" xr:uid="{833F3B48-23F6-4875-87E5-886165B0F5AF}"/>
    <cellStyle name="20% - Accent6 8 2 5" xfId="18882" xr:uid="{0C01C626-3F23-4812-896B-DC7DAE47CC96}"/>
    <cellStyle name="20% - Accent6 8 3" xfId="5102" xr:uid="{B7DD1604-6885-4C53-BFA1-B881B4723FBC}"/>
    <cellStyle name="20% - Accent6 8 3 2" xfId="9236" xr:uid="{693E8020-255B-44DC-8043-ADD62137840F}"/>
    <cellStyle name="20% - Accent6 8 3 2 2" xfId="24394" xr:uid="{01854F47-9809-497D-B0A7-DE654C1DE5B7}"/>
    <cellStyle name="20% - Accent6 8 3 3" xfId="16126" xr:uid="{F31D3EB8-A4D3-462C-8FD2-2BA6BD9C1B78}"/>
    <cellStyle name="20% - Accent6 8 3 4" xfId="20260" xr:uid="{CDEEB7EB-A1EB-4FD4-A00D-A231103724F8}"/>
    <cellStyle name="20% - Accent6 8 4" xfId="6480" xr:uid="{2B0F1D04-A465-4DF8-B8BD-06510A73E25C}"/>
    <cellStyle name="20% - Accent6 8 4 2" xfId="21638" xr:uid="{AC9040E1-6C5E-492F-87F9-0D4EBA37F767}"/>
    <cellStyle name="20% - Accent6 8 5" xfId="2346" xr:uid="{625F2660-1189-4EED-A3B2-EE7BD9A980FB}"/>
    <cellStyle name="20% - Accent6 8 6" xfId="10614" xr:uid="{0747883E-7D5F-41CE-A30F-2286E446AB48}"/>
    <cellStyle name="20% - Accent6 8 7" xfId="13370" xr:uid="{35A2B631-293E-4485-8AC8-7F4DB9E712D4}"/>
    <cellStyle name="20% - Accent6 8 8" xfId="17504" xr:uid="{94B299AA-1908-476F-AA16-7D580F0C5530}"/>
    <cellStyle name="20% - Accent6 9" xfId="3241" xr:uid="{A192BE99-469F-4094-8E19-804649D8C498}"/>
    <cellStyle name="20% - Accent6 9 2" xfId="7375" xr:uid="{8BF99520-C622-468C-A460-1068C576A118}"/>
    <cellStyle name="20% - Accent6 9 2 2" xfId="22533" xr:uid="{4C9842C6-7479-442A-B20B-46E9E0C49C8D}"/>
    <cellStyle name="20% - Accent6 9 3" xfId="11509" xr:uid="{5E45F121-E581-4DCB-8609-1DA28D928A74}"/>
    <cellStyle name="20% - Accent6 9 4" xfId="14265" xr:uid="{B633059C-D9B2-4339-931B-945ADEBBFDC9}"/>
    <cellStyle name="20% - Accent6 9 5" xfId="18399" xr:uid="{C59F20B3-A61C-4CAC-986E-ED7AE88073FD}"/>
    <cellStyle name="40% - Accent1" xfId="70" builtinId="31" customBuiltin="1"/>
    <cellStyle name="40% - Accent1 10" xfId="4610" xr:uid="{B2E3FB25-4131-415D-A75A-E8DBB15D33FC}"/>
    <cellStyle name="40% - Accent1 10 2" xfId="8744" xr:uid="{95486E62-BF5B-48E3-B664-3B2FE33B0555}"/>
    <cellStyle name="40% - Accent1 10 2 2" xfId="23902" xr:uid="{61B2EEB3-F78A-476F-A678-2105280514AF}"/>
    <cellStyle name="40% - Accent1 10 3" xfId="15634" xr:uid="{A6BA66CB-8B0F-4A61-A3B7-FB91B53978AD}"/>
    <cellStyle name="40% - Accent1 10 4" xfId="19768" xr:uid="{344ADFD6-4C8C-431D-8122-716EAFC9E5A0}"/>
    <cellStyle name="40% - Accent1 11" xfId="5988" xr:uid="{3A40CC97-24D9-4519-BCB9-E6EF094690EC}"/>
    <cellStyle name="40% - Accent1 11 2" xfId="21146" xr:uid="{210FC713-4D64-4900-AB8F-F2AF916A7955}"/>
    <cellStyle name="40% - Accent1 12" xfId="1854" xr:uid="{FE0E787C-DDE8-4C97-8AEF-922C4B90C4F9}"/>
    <cellStyle name="40% - Accent1 13" xfId="10122" xr:uid="{D40072F2-3E96-4773-B852-5717D7458DE4}"/>
    <cellStyle name="40% - Accent1 14" xfId="12878" xr:uid="{DFA5511C-1D42-4D86-A221-1F7EA8BB7649}"/>
    <cellStyle name="40% - Accent1 15" xfId="17012" xr:uid="{D5782008-89E5-4D31-9CF8-260EE79C7998}"/>
    <cellStyle name="40% - Accent1 2" xfId="405" xr:uid="{00000000-0005-0000-0000-000043000000}"/>
    <cellStyle name="40% - Accent1 2 10" xfId="1967" xr:uid="{7F38F2DB-6C12-4A5A-86D5-6F749616FD8A}"/>
    <cellStyle name="40% - Accent1 2 11" xfId="10235" xr:uid="{BE03C60E-8A16-47F8-982F-01CCF1A5E9B1}"/>
    <cellStyle name="40% - Accent1 2 12" xfId="12991" xr:uid="{4D889C35-F1EF-4340-9645-576B3082161F}"/>
    <cellStyle name="40% - Accent1 2 13" xfId="17125" xr:uid="{1C50215A-D3B4-4B6F-B6EB-DB3C49CDC56C}"/>
    <cellStyle name="40% - Accent1 2 2" xfId="494" xr:uid="{00000000-0005-0000-0000-000044000000}"/>
    <cellStyle name="40% - Accent1 2 2 10" xfId="13078" xr:uid="{173D9993-AB00-4F97-8258-2426A282F0B5}"/>
    <cellStyle name="40% - Accent1 2 2 11" xfId="17212" xr:uid="{9FCB1C08-A24D-461A-B6D9-5A17E61A2B33}"/>
    <cellStyle name="40% - Accent1 2 2 2" xfId="658" xr:uid="{00000000-0005-0000-0000-000045000000}"/>
    <cellStyle name="40% - Accent1 2 2 2 10" xfId="17375" xr:uid="{CD6AB149-9C57-4BA2-BCA9-CCF8A7C13F6C}"/>
    <cellStyle name="40% - Accent1 2 2 2 2" xfId="1730" xr:uid="{9FBFCD7D-2FFE-464D-B43A-436448A577A2}"/>
    <cellStyle name="40% - Accent1 2 2 2 2 2" xfId="4497" xr:uid="{40362486-2FE2-4B0C-BA5D-3A600B95E438}"/>
    <cellStyle name="40% - Accent1 2 2 2 2 2 2" xfId="8631" xr:uid="{4B03D1A9-BC72-4EEC-86A4-9B56548A3680}"/>
    <cellStyle name="40% - Accent1 2 2 2 2 2 2 2" xfId="23789" xr:uid="{4DDCB8D7-E30A-42B8-9407-47FFE039D66B}"/>
    <cellStyle name="40% - Accent1 2 2 2 2 2 3" xfId="12765" xr:uid="{8F0B2A33-2CF7-4EFD-AB03-C4A3C10F32C5}"/>
    <cellStyle name="40% - Accent1 2 2 2 2 2 4" xfId="15521" xr:uid="{38A7D35B-0F1E-4862-A8A5-88E857CAA8B1}"/>
    <cellStyle name="40% - Accent1 2 2 2 2 2 5" xfId="19655" xr:uid="{C514F19A-EEB4-43DD-987A-8591E3DCC619}"/>
    <cellStyle name="40% - Accent1 2 2 2 2 3" xfId="5875" xr:uid="{C366DA01-9287-4655-9406-F1B8E945478E}"/>
    <cellStyle name="40% - Accent1 2 2 2 2 3 2" xfId="10009" xr:uid="{25203778-FE3A-4130-A266-DE57F45CBE62}"/>
    <cellStyle name="40% - Accent1 2 2 2 2 3 2 2" xfId="25167" xr:uid="{7D94A7B9-F5F6-4DD6-85E0-AF658E502EAA}"/>
    <cellStyle name="40% - Accent1 2 2 2 2 3 3" xfId="16899" xr:uid="{FBE4D77A-943E-45C2-92E1-B6BC344C9442}"/>
    <cellStyle name="40% - Accent1 2 2 2 2 3 4" xfId="21033" xr:uid="{0038041F-3B01-406E-9B45-9C64F0862E4C}"/>
    <cellStyle name="40% - Accent1 2 2 2 2 4" xfId="7253" xr:uid="{B628BF6F-74AA-4669-A25E-BF3CCC053114}"/>
    <cellStyle name="40% - Accent1 2 2 2 2 4 2" xfId="22411" xr:uid="{3119F196-A9AC-4D17-8ECB-AAD5474402C3}"/>
    <cellStyle name="40% - Accent1 2 2 2 2 5" xfId="3119" xr:uid="{0DE28DDB-52B0-4922-9EED-E02EE492F198}"/>
    <cellStyle name="40% - Accent1 2 2 2 2 6" xfId="11387" xr:uid="{5AA261F0-CFB1-4835-8CB3-423F480E5889}"/>
    <cellStyle name="40% - Accent1 2 2 2 2 7" xfId="14143" xr:uid="{BDB2FC32-BEAA-4244-A73F-5C1ED43BB793}"/>
    <cellStyle name="40% - Accent1 2 2 2 2 8" xfId="18277" xr:uid="{9FFE310A-1B49-4101-8E12-0BD48B2E9358}"/>
    <cellStyle name="40% - Accent1 2 2 2 3" xfId="1225" xr:uid="{CE780709-7601-46CE-90D7-C623C65B1211}"/>
    <cellStyle name="40% - Accent1 2 2 2 3 2" xfId="4053" xr:uid="{28ADD17A-7476-4898-8EC6-0879417907C9}"/>
    <cellStyle name="40% - Accent1 2 2 2 3 2 2" xfId="8187" xr:uid="{ACCDD695-5779-4F70-866C-E2E64FD364F5}"/>
    <cellStyle name="40% - Accent1 2 2 2 3 2 2 2" xfId="23345" xr:uid="{0C6B68DD-8D85-4771-976B-BC55135867E3}"/>
    <cellStyle name="40% - Accent1 2 2 2 3 2 3" xfId="12321" xr:uid="{52B480C0-5087-4677-8D5F-F576315C5A36}"/>
    <cellStyle name="40% - Accent1 2 2 2 3 2 4" xfId="15077" xr:uid="{844544A7-A955-4C36-81EC-994912F8FB45}"/>
    <cellStyle name="40% - Accent1 2 2 2 3 2 5" xfId="19211" xr:uid="{F34421EE-400F-4070-AFF3-5A2878C9E57B}"/>
    <cellStyle name="40% - Accent1 2 2 2 3 3" xfId="5431" xr:uid="{32B8A2B1-2E76-40CC-B215-3FD9ED5F4ED0}"/>
    <cellStyle name="40% - Accent1 2 2 2 3 3 2" xfId="9565" xr:uid="{578C9D0D-8352-4EBE-A463-F95DA30FB592}"/>
    <cellStyle name="40% - Accent1 2 2 2 3 3 2 2" xfId="24723" xr:uid="{72BF527B-D68E-4E5E-8624-733869B6A5AC}"/>
    <cellStyle name="40% - Accent1 2 2 2 3 3 3" xfId="16455" xr:uid="{F82B7D24-8562-44FB-B439-31DAC587D567}"/>
    <cellStyle name="40% - Accent1 2 2 2 3 3 4" xfId="20589" xr:uid="{BA2D08DD-6C5A-4BE6-9B62-B4B30A4CAEB1}"/>
    <cellStyle name="40% - Accent1 2 2 2 3 4" xfId="6809" xr:uid="{7940A0A2-62EB-4361-88F3-983631D6D103}"/>
    <cellStyle name="40% - Accent1 2 2 2 3 4 2" xfId="21967" xr:uid="{C4FBAAFA-0EC3-4336-B1D1-3BFF2C01C91A}"/>
    <cellStyle name="40% - Accent1 2 2 2 3 5" xfId="2675" xr:uid="{9DCA8CE2-F7A0-4002-9A75-2E0F27903D56}"/>
    <cellStyle name="40% - Accent1 2 2 2 3 6" xfId="10943" xr:uid="{A7FC787B-76B2-4F8A-99CE-2B9491EECC31}"/>
    <cellStyle name="40% - Accent1 2 2 2 3 7" xfId="13699" xr:uid="{0BA193FC-94D3-4C63-A46F-405D404E9270}"/>
    <cellStyle name="40% - Accent1 2 2 2 3 8" xfId="17833" xr:uid="{5E28DAF4-AA7F-414D-9B67-D9AAE9347372}"/>
    <cellStyle name="40% - Accent1 2 2 2 4" xfId="3595" xr:uid="{6825311A-DB64-426E-BD8D-43E566A027C7}"/>
    <cellStyle name="40% - Accent1 2 2 2 4 2" xfId="7729" xr:uid="{C259496E-7E88-4251-84EC-619393023C21}"/>
    <cellStyle name="40% - Accent1 2 2 2 4 2 2" xfId="22887" xr:uid="{ECB44595-9894-43E2-B8E4-FCC080B3374E}"/>
    <cellStyle name="40% - Accent1 2 2 2 4 3" xfId="11863" xr:uid="{F258EAF5-9B09-4CB8-8B96-2914677B31DB}"/>
    <cellStyle name="40% - Accent1 2 2 2 4 4" xfId="14619" xr:uid="{74E57890-2C9F-48A8-8C4D-F3156D6F1B82}"/>
    <cellStyle name="40% - Accent1 2 2 2 4 5" xfId="18753" xr:uid="{EA56AD83-4EA7-444E-9238-FD207315EA19}"/>
    <cellStyle name="40% - Accent1 2 2 2 5" xfId="4973" xr:uid="{5060B192-4023-45A8-A105-151BB51168EC}"/>
    <cellStyle name="40% - Accent1 2 2 2 5 2" xfId="9107" xr:uid="{7EF95952-117A-4A6E-BE75-B64A999086D9}"/>
    <cellStyle name="40% - Accent1 2 2 2 5 2 2" xfId="24265" xr:uid="{AF8815FD-7542-43DB-8E42-2CD994712E5D}"/>
    <cellStyle name="40% - Accent1 2 2 2 5 3" xfId="15997" xr:uid="{6641FEFB-D992-482E-8256-F11711E2FF1C}"/>
    <cellStyle name="40% - Accent1 2 2 2 5 4" xfId="20131" xr:uid="{6A6CA782-1886-48F4-957E-38601C089E45}"/>
    <cellStyle name="40% - Accent1 2 2 2 6" xfId="6351" xr:uid="{4F93110C-1314-4881-96E3-441014FE7334}"/>
    <cellStyle name="40% - Accent1 2 2 2 6 2" xfId="21509" xr:uid="{D9B5280B-8855-4000-9500-17598F4E7356}"/>
    <cellStyle name="40% - Accent1 2 2 2 7" xfId="2217" xr:uid="{97CE1F7E-575E-4E13-90C9-94666E240FF5}"/>
    <cellStyle name="40% - Accent1 2 2 2 8" xfId="10485" xr:uid="{859DA7BA-9EE2-4D4F-AE6A-E9F038134433}"/>
    <cellStyle name="40% - Accent1 2 2 2 9" xfId="13241" xr:uid="{550C9D33-1E9B-41CD-8044-F5CA0BB3E0A1}"/>
    <cellStyle name="40% - Accent1 2 2 3" xfId="1567" xr:uid="{70116964-4E82-4A48-883B-80CFDC595069}"/>
    <cellStyle name="40% - Accent1 2 2 3 2" xfId="4334" xr:uid="{74261D87-C33C-4F06-AE32-01590029F016}"/>
    <cellStyle name="40% - Accent1 2 2 3 2 2" xfId="8468" xr:uid="{C7079118-E116-400B-912D-A06B1F471EED}"/>
    <cellStyle name="40% - Accent1 2 2 3 2 2 2" xfId="23626" xr:uid="{F040775B-1A11-450D-8D24-EB7BBE453AEB}"/>
    <cellStyle name="40% - Accent1 2 2 3 2 3" xfId="12602" xr:uid="{220831C8-A6EE-4D8A-A9DC-BA1CF0DB7715}"/>
    <cellStyle name="40% - Accent1 2 2 3 2 4" xfId="15358" xr:uid="{0919AA52-E490-4406-9E1D-E5E4FA528519}"/>
    <cellStyle name="40% - Accent1 2 2 3 2 5" xfId="19492" xr:uid="{2F29E682-6EB3-4365-B7D6-075D8B42F2FE}"/>
    <cellStyle name="40% - Accent1 2 2 3 3" xfId="5712" xr:uid="{5FA50C00-669F-404B-BCBD-E841FCFA6DB3}"/>
    <cellStyle name="40% - Accent1 2 2 3 3 2" xfId="9846" xr:uid="{CFB405C1-3054-4246-93B1-19B97E7FB3AC}"/>
    <cellStyle name="40% - Accent1 2 2 3 3 2 2" xfId="25004" xr:uid="{59BBEC72-3E21-4CD0-A547-D6A48DB07320}"/>
    <cellStyle name="40% - Accent1 2 2 3 3 3" xfId="16736" xr:uid="{B17BD1E8-785C-4A74-9462-5C41734AA1D5}"/>
    <cellStyle name="40% - Accent1 2 2 3 3 4" xfId="20870" xr:uid="{49F3C246-8967-411E-AFBC-39A8FB15CDDA}"/>
    <cellStyle name="40% - Accent1 2 2 3 4" xfId="7090" xr:uid="{4F2DC666-EF4F-49AE-9C6F-06A2E5BF80FC}"/>
    <cellStyle name="40% - Accent1 2 2 3 4 2" xfId="22248" xr:uid="{8A774B6D-66A2-479F-9A1C-CD82D19A8A18}"/>
    <cellStyle name="40% - Accent1 2 2 3 5" xfId="2956" xr:uid="{FED2E4F9-0E33-43FD-86C4-87171C57AA0E}"/>
    <cellStyle name="40% - Accent1 2 2 3 6" xfId="11224" xr:uid="{B2B097F8-5846-462B-AAE2-20025784A115}"/>
    <cellStyle name="40% - Accent1 2 2 3 7" xfId="13980" xr:uid="{C8FCD310-3CAC-416B-9BAE-6C235BA16049}"/>
    <cellStyle name="40% - Accent1 2 2 3 8" xfId="18114" xr:uid="{465E12D5-7E69-40C8-A86F-18D4F70985E8}"/>
    <cellStyle name="40% - Accent1 2 2 4" xfId="1062" xr:uid="{73FBEDBE-DCED-4423-ADF6-165887C1B7B6}"/>
    <cellStyle name="40% - Accent1 2 2 4 2" xfId="3890" xr:uid="{D3890D19-EB4C-439A-81F7-75B3C0EBAB6C}"/>
    <cellStyle name="40% - Accent1 2 2 4 2 2" xfId="8024" xr:uid="{7B26C1BE-FDBC-4CF1-91F3-AAB4C5BF1336}"/>
    <cellStyle name="40% - Accent1 2 2 4 2 2 2" xfId="23182" xr:uid="{4F7412A2-00A4-48FF-ABDD-CD9D3CE12A0A}"/>
    <cellStyle name="40% - Accent1 2 2 4 2 3" xfId="12158" xr:uid="{AB5FC93C-9AB9-461D-AA1C-16ACBD56BA59}"/>
    <cellStyle name="40% - Accent1 2 2 4 2 4" xfId="14914" xr:uid="{2CF4546D-3BEA-478F-BF85-A2E8E80B29DD}"/>
    <cellStyle name="40% - Accent1 2 2 4 2 5" xfId="19048" xr:uid="{48FC70A0-580A-4B6C-B402-6866500956FA}"/>
    <cellStyle name="40% - Accent1 2 2 4 3" xfId="5268" xr:uid="{3B0D7A96-C2B3-4A04-81F2-5C83170486E7}"/>
    <cellStyle name="40% - Accent1 2 2 4 3 2" xfId="9402" xr:uid="{CEC63486-8FC1-4096-914D-BE94B10E6CA4}"/>
    <cellStyle name="40% - Accent1 2 2 4 3 2 2" xfId="24560" xr:uid="{5843CFFE-4E3D-4488-A583-A27FB251AEC8}"/>
    <cellStyle name="40% - Accent1 2 2 4 3 3" xfId="16292" xr:uid="{9CA42238-1D20-49E3-98FC-486A2D9760BA}"/>
    <cellStyle name="40% - Accent1 2 2 4 3 4" xfId="20426" xr:uid="{073D2FE6-FACE-4684-9970-E559F8450919}"/>
    <cellStyle name="40% - Accent1 2 2 4 4" xfId="6646" xr:uid="{74F7B84D-FDCF-4930-A8F5-818DB33B4E55}"/>
    <cellStyle name="40% - Accent1 2 2 4 4 2" xfId="21804" xr:uid="{EB1A071B-36A1-4541-84D1-77ABB2848BBD}"/>
    <cellStyle name="40% - Accent1 2 2 4 5" xfId="2512" xr:uid="{3B767A5E-C850-4BA9-A8AA-71CCEF76D44C}"/>
    <cellStyle name="40% - Accent1 2 2 4 6" xfId="10780" xr:uid="{2C0696D2-693B-4D62-80BD-D811A60AA050}"/>
    <cellStyle name="40% - Accent1 2 2 4 7" xfId="13536" xr:uid="{21129108-04D0-4241-890C-31B67AF434F2}"/>
    <cellStyle name="40% - Accent1 2 2 4 8" xfId="17670" xr:uid="{D0D9C1F7-9C93-4DF6-AADF-7C6EAA830F4A}"/>
    <cellStyle name="40% - Accent1 2 2 5" xfId="3432" xr:uid="{EE0FC625-27C9-45E6-B500-FDEA03323F90}"/>
    <cellStyle name="40% - Accent1 2 2 5 2" xfId="7566" xr:uid="{864A1609-20F2-45A8-98BA-DD8DB05F27DD}"/>
    <cellStyle name="40% - Accent1 2 2 5 2 2" xfId="22724" xr:uid="{B86A66C6-1179-4D37-9C11-C7ED945F41E0}"/>
    <cellStyle name="40% - Accent1 2 2 5 3" xfId="11700" xr:uid="{15B774EB-A6EA-4B16-9066-4AE9C835D3C6}"/>
    <cellStyle name="40% - Accent1 2 2 5 4" xfId="14456" xr:uid="{D611AE05-3BC9-41D8-9002-E570557E84B8}"/>
    <cellStyle name="40% - Accent1 2 2 5 5" xfId="18590" xr:uid="{0512699E-6728-4A94-A0C8-73EE47FF4266}"/>
    <cellStyle name="40% - Accent1 2 2 6" xfId="4810" xr:uid="{61FCAA8E-7DA0-422A-A97F-76CFBDC84834}"/>
    <cellStyle name="40% - Accent1 2 2 6 2" xfId="8944" xr:uid="{E9D31314-FA14-4111-BFC2-BB4F50FCDB09}"/>
    <cellStyle name="40% - Accent1 2 2 6 2 2" xfId="24102" xr:uid="{E3E68B09-869D-4706-B52E-5B91CB6AEF4F}"/>
    <cellStyle name="40% - Accent1 2 2 6 3" xfId="15834" xr:uid="{F34F5BE1-B748-41BF-856C-40F78F82B351}"/>
    <cellStyle name="40% - Accent1 2 2 6 4" xfId="19968" xr:uid="{DD3AE5C2-A0EE-4A0F-A5F1-5C0024638D35}"/>
    <cellStyle name="40% - Accent1 2 2 7" xfId="6188" xr:uid="{07E04099-EAFF-4E6C-874D-D181E9C4F4FC}"/>
    <cellStyle name="40% - Accent1 2 2 7 2" xfId="21346" xr:uid="{54BB5B32-6FD4-4B45-A2CC-BB6217C0711A}"/>
    <cellStyle name="40% - Accent1 2 2 8" xfId="2054" xr:uid="{726CD1C2-F552-4FAB-B372-8D70E6644BE9}"/>
    <cellStyle name="40% - Accent1 2 2 9" xfId="10322" xr:uid="{E62459F9-C8EA-499E-933C-4FD484A64154}"/>
    <cellStyle name="40% - Accent1 2 3" xfId="571" xr:uid="{00000000-0005-0000-0000-000046000000}"/>
    <cellStyle name="40% - Accent1 2 3 10" xfId="17288" xr:uid="{35AE37C0-6854-4E87-9762-D1B6B4F2E7E6}"/>
    <cellStyle name="40% - Accent1 2 3 2" xfId="1643" xr:uid="{179AEC1D-8F1D-4128-9688-DB7D1D79CA37}"/>
    <cellStyle name="40% - Accent1 2 3 2 2" xfId="4410" xr:uid="{F89AA684-7987-4B25-B141-480371CA246A}"/>
    <cellStyle name="40% - Accent1 2 3 2 2 2" xfId="8544" xr:uid="{3A9F54F8-812C-4CE8-B583-4F9320398880}"/>
    <cellStyle name="40% - Accent1 2 3 2 2 2 2" xfId="23702" xr:uid="{A39CE56B-9789-42E6-8508-A410257F462D}"/>
    <cellStyle name="40% - Accent1 2 3 2 2 3" xfId="12678" xr:uid="{3A3D234D-DE7F-4FE2-8515-08171F6FA177}"/>
    <cellStyle name="40% - Accent1 2 3 2 2 4" xfId="15434" xr:uid="{2566D4F8-165B-41CB-9FCA-055B8B1724B3}"/>
    <cellStyle name="40% - Accent1 2 3 2 2 5" xfId="19568" xr:uid="{E0661AA3-DE45-404A-BB06-35660A640B82}"/>
    <cellStyle name="40% - Accent1 2 3 2 3" xfId="5788" xr:uid="{922587E9-4929-487E-98D4-AEACA900DA37}"/>
    <cellStyle name="40% - Accent1 2 3 2 3 2" xfId="9922" xr:uid="{1303A7AA-1CE0-4323-A016-D08745AD2C11}"/>
    <cellStyle name="40% - Accent1 2 3 2 3 2 2" xfId="25080" xr:uid="{D04B7ECD-FF3D-4755-9CA3-2B08F75F26A5}"/>
    <cellStyle name="40% - Accent1 2 3 2 3 3" xfId="16812" xr:uid="{425FC989-8CD5-4ADE-8FC6-EC5C9B2080D4}"/>
    <cellStyle name="40% - Accent1 2 3 2 3 4" xfId="20946" xr:uid="{D75CB428-5FD8-4460-BB08-21D4D60F789A}"/>
    <cellStyle name="40% - Accent1 2 3 2 4" xfId="7166" xr:uid="{DF9FCFF4-3A57-41E6-B641-6DD389837C17}"/>
    <cellStyle name="40% - Accent1 2 3 2 4 2" xfId="22324" xr:uid="{4927D078-45C8-4903-A14D-3657C309E893}"/>
    <cellStyle name="40% - Accent1 2 3 2 5" xfId="3032" xr:uid="{AAEEC47F-A9C5-405C-BA59-08AAEB555685}"/>
    <cellStyle name="40% - Accent1 2 3 2 6" xfId="11300" xr:uid="{70E9AAAD-41C3-4D06-B11E-0317858B063F}"/>
    <cellStyle name="40% - Accent1 2 3 2 7" xfId="14056" xr:uid="{06DAEE3A-8F67-46EF-911D-D447826D006B}"/>
    <cellStyle name="40% - Accent1 2 3 2 8" xfId="18190" xr:uid="{043EE857-C75F-49A3-9AE5-3ED871E6B30A}"/>
    <cellStyle name="40% - Accent1 2 3 3" xfId="1138" xr:uid="{A312B95C-0FFE-473E-853C-2B946F99F557}"/>
    <cellStyle name="40% - Accent1 2 3 3 2" xfId="3966" xr:uid="{B6FC0388-7B2A-470C-A031-16A50A6CC000}"/>
    <cellStyle name="40% - Accent1 2 3 3 2 2" xfId="8100" xr:uid="{666E0B13-E202-40AE-AE67-8FE3C2D9DDC2}"/>
    <cellStyle name="40% - Accent1 2 3 3 2 2 2" xfId="23258" xr:uid="{8EACBE78-DE16-4F96-8669-992D762D01C5}"/>
    <cellStyle name="40% - Accent1 2 3 3 2 3" xfId="12234" xr:uid="{BE04576F-8E78-4E8E-9394-59724F94D5D8}"/>
    <cellStyle name="40% - Accent1 2 3 3 2 4" xfId="14990" xr:uid="{DD8BEBE1-E95D-451D-AFD8-17E698C68F19}"/>
    <cellStyle name="40% - Accent1 2 3 3 2 5" xfId="19124" xr:uid="{73A089FF-BD6F-40C5-A4D1-56EE82C66EE9}"/>
    <cellStyle name="40% - Accent1 2 3 3 3" xfId="5344" xr:uid="{3E212011-E7FE-4E51-AAD4-9C3C2C8E5009}"/>
    <cellStyle name="40% - Accent1 2 3 3 3 2" xfId="9478" xr:uid="{45BE6F71-AD00-4835-9C7A-6868426D16E4}"/>
    <cellStyle name="40% - Accent1 2 3 3 3 2 2" xfId="24636" xr:uid="{7C188580-CC95-4A4E-B221-91B1BD080599}"/>
    <cellStyle name="40% - Accent1 2 3 3 3 3" xfId="16368" xr:uid="{FB3599F9-AEE5-488B-985D-B6AB2BB3CD13}"/>
    <cellStyle name="40% - Accent1 2 3 3 3 4" xfId="20502" xr:uid="{86919910-EFB0-4901-8162-C7F4CF67D5D5}"/>
    <cellStyle name="40% - Accent1 2 3 3 4" xfId="6722" xr:uid="{6CD04BA9-27AF-41B8-BE96-A915CD3E31AE}"/>
    <cellStyle name="40% - Accent1 2 3 3 4 2" xfId="21880" xr:uid="{F0BADE59-C4A9-424F-9FF4-BF4C788ED4BD}"/>
    <cellStyle name="40% - Accent1 2 3 3 5" xfId="2588" xr:uid="{246A19E8-7339-4F3C-8D87-29EF1E772E9F}"/>
    <cellStyle name="40% - Accent1 2 3 3 6" xfId="10856" xr:uid="{83FF3446-78B6-42FF-A76D-8B1C11DDBC14}"/>
    <cellStyle name="40% - Accent1 2 3 3 7" xfId="13612" xr:uid="{0F31878A-1460-4F54-9556-94688FA55344}"/>
    <cellStyle name="40% - Accent1 2 3 3 8" xfId="17746" xr:uid="{B8899CC7-0695-47E3-9D15-18EF81E10008}"/>
    <cellStyle name="40% - Accent1 2 3 4" xfId="3508" xr:uid="{AE27D097-C144-490C-8B06-CC911A2A1ACC}"/>
    <cellStyle name="40% - Accent1 2 3 4 2" xfId="7642" xr:uid="{95F6D438-A0F2-477E-86C5-2C74370E8D93}"/>
    <cellStyle name="40% - Accent1 2 3 4 2 2" xfId="22800" xr:uid="{4BC10184-0A73-424B-BD65-739CE956A8E2}"/>
    <cellStyle name="40% - Accent1 2 3 4 3" xfId="11776" xr:uid="{A9D3DF34-2CAA-4EC6-93D1-BE9104C74E30}"/>
    <cellStyle name="40% - Accent1 2 3 4 4" xfId="14532" xr:uid="{F36CECAB-E5EE-4BF6-98D6-4CE8E8AD8428}"/>
    <cellStyle name="40% - Accent1 2 3 4 5" xfId="18666" xr:uid="{76D1B157-F573-4A41-B5CD-85D93D9912EF}"/>
    <cellStyle name="40% - Accent1 2 3 5" xfId="4886" xr:uid="{AB22EE46-9FE8-4E19-9609-E037D262AD5A}"/>
    <cellStyle name="40% - Accent1 2 3 5 2" xfId="9020" xr:uid="{9EA7BE24-9124-4F33-9944-593F7B483423}"/>
    <cellStyle name="40% - Accent1 2 3 5 2 2" xfId="24178" xr:uid="{A272AC72-0ABC-474D-92F6-4C3488F62A4A}"/>
    <cellStyle name="40% - Accent1 2 3 5 3" xfId="15910" xr:uid="{2A0FE474-091E-4472-9706-ECCE52C8A9D9}"/>
    <cellStyle name="40% - Accent1 2 3 5 4" xfId="20044" xr:uid="{A37BE2ED-7006-4585-A552-61C7E921D161}"/>
    <cellStyle name="40% - Accent1 2 3 6" xfId="6264" xr:uid="{E9E8C277-29DB-46B8-AA1A-C8EC47DC5A40}"/>
    <cellStyle name="40% - Accent1 2 3 6 2" xfId="21422" xr:uid="{73D17161-EA46-4871-914E-0ACB046F5E76}"/>
    <cellStyle name="40% - Accent1 2 3 7" xfId="2130" xr:uid="{DC17DFB9-65FD-4A0C-8C90-6F85C308379C}"/>
    <cellStyle name="40% - Accent1 2 3 8" xfId="10398" xr:uid="{106591CB-A70E-4E58-91AD-258B39188FDC}"/>
    <cellStyle name="40% - Accent1 2 3 9" xfId="13154" xr:uid="{5C3E2D9C-A33F-4C45-B522-11E789C58114}"/>
    <cellStyle name="40% - Accent1 2 4" xfId="809" xr:uid="{00000000-0005-0000-0000-000047000000}"/>
    <cellStyle name="40% - Accent1 2 4 2" xfId="1327" xr:uid="{0328F1E3-8192-4D8E-9633-0244A11DBD44}"/>
    <cellStyle name="40% - Accent1 2 5" xfId="1480" xr:uid="{7AF815DD-0BA0-46DD-ACCC-6D3FD32BF6F0}"/>
    <cellStyle name="40% - Accent1 2 5 2" xfId="4247" xr:uid="{928A4F78-6865-4DAE-ACA8-A2F3400DA06D}"/>
    <cellStyle name="40% - Accent1 2 5 2 2" xfId="8381" xr:uid="{EA767CEC-07C1-42BD-B4FC-57DDF1B7398A}"/>
    <cellStyle name="40% - Accent1 2 5 2 2 2" xfId="23539" xr:uid="{A7C4B38C-54F1-4BD1-BCD5-CF36826F76B3}"/>
    <cellStyle name="40% - Accent1 2 5 2 3" xfId="12515" xr:uid="{6F6DEA94-1741-4AD8-8D85-D65C1FB7BDB6}"/>
    <cellStyle name="40% - Accent1 2 5 2 4" xfId="15271" xr:uid="{94D50371-9669-4C66-8E84-C63F5C3711CE}"/>
    <cellStyle name="40% - Accent1 2 5 2 5" xfId="19405" xr:uid="{EBB04845-8B5C-4F4F-8B3E-BC995289B94B}"/>
    <cellStyle name="40% - Accent1 2 5 3" xfId="5625" xr:uid="{33902CDC-AB47-4115-97B1-C4612AAA8035}"/>
    <cellStyle name="40% - Accent1 2 5 3 2" xfId="9759" xr:uid="{52C8BD5A-7BBA-478F-904E-08C29770C07D}"/>
    <cellStyle name="40% - Accent1 2 5 3 2 2" xfId="24917" xr:uid="{FA4EEA8E-0B19-4726-9A06-A3A7141AD55C}"/>
    <cellStyle name="40% - Accent1 2 5 3 3" xfId="16649" xr:uid="{575EADC2-DE7E-49EA-A49C-3C22339749CE}"/>
    <cellStyle name="40% - Accent1 2 5 3 4" xfId="20783" xr:uid="{37188552-822C-45A0-8A0A-54E80E536E3F}"/>
    <cellStyle name="40% - Accent1 2 5 4" xfId="7003" xr:uid="{5DE899F6-195B-40B3-A859-9D507584F073}"/>
    <cellStyle name="40% - Accent1 2 5 4 2" xfId="22161" xr:uid="{804D2E65-B1A4-4791-BDDA-BB6756384AB8}"/>
    <cellStyle name="40% - Accent1 2 5 5" xfId="2869" xr:uid="{AE0E2B32-852F-49ED-B401-614BA99FD767}"/>
    <cellStyle name="40% - Accent1 2 5 6" xfId="11137" xr:uid="{02CA018E-3E62-46F4-9CA6-DBC08F48B6BC}"/>
    <cellStyle name="40% - Accent1 2 5 7" xfId="13893" xr:uid="{4FC6D696-C800-453C-B2D5-9F722483A58A}"/>
    <cellStyle name="40% - Accent1 2 5 8" xfId="18027" xr:uid="{8E263FAC-FC8D-4C77-A18C-7506DCEE712E}"/>
    <cellStyle name="40% - Accent1 2 6" xfId="975" xr:uid="{C11C0D79-F9D9-466C-85E0-1663CE7DE40C}"/>
    <cellStyle name="40% - Accent1 2 6 2" xfId="3803" xr:uid="{77C009FC-9F13-44D4-AEE0-257376047B02}"/>
    <cellStyle name="40% - Accent1 2 6 2 2" xfId="7937" xr:uid="{3E7A6FEB-9B1F-48E9-961F-24BFF3759F8A}"/>
    <cellStyle name="40% - Accent1 2 6 2 2 2" xfId="23095" xr:uid="{B4882909-B0E6-4D42-8305-DF004BB6BAD0}"/>
    <cellStyle name="40% - Accent1 2 6 2 3" xfId="12071" xr:uid="{E9BAFCF8-4D73-4E3A-8FBD-A58326DAEC4D}"/>
    <cellStyle name="40% - Accent1 2 6 2 4" xfId="14827" xr:uid="{CE08C04B-ABFC-4548-A98B-3CBD6EA030E7}"/>
    <cellStyle name="40% - Accent1 2 6 2 5" xfId="18961" xr:uid="{A3432BF5-E50D-443D-8511-C49EB5A234E4}"/>
    <cellStyle name="40% - Accent1 2 6 3" xfId="5181" xr:uid="{61D9E5F0-3B4A-40AB-9692-865BDD53F33C}"/>
    <cellStyle name="40% - Accent1 2 6 3 2" xfId="9315" xr:uid="{F7299368-0C3D-49DC-9EA5-0671C5D0D70C}"/>
    <cellStyle name="40% - Accent1 2 6 3 2 2" xfId="24473" xr:uid="{1B1874E2-38F5-499F-95C0-850A9C73FA31}"/>
    <cellStyle name="40% - Accent1 2 6 3 3" xfId="16205" xr:uid="{9222DC0B-83F4-4295-8C38-8088F86988CA}"/>
    <cellStyle name="40% - Accent1 2 6 3 4" xfId="20339" xr:uid="{5AEC6112-D559-4B35-9719-E8BF6CCDEDE3}"/>
    <cellStyle name="40% - Accent1 2 6 4" xfId="6559" xr:uid="{CED68BCA-22B3-4675-BDCB-3791A2A87385}"/>
    <cellStyle name="40% - Accent1 2 6 4 2" xfId="21717" xr:uid="{EFCD756B-006E-4106-8EB1-8CA692368A18}"/>
    <cellStyle name="40% - Accent1 2 6 5" xfId="2425" xr:uid="{99046456-45CB-4F0F-942A-94095B3F93FB}"/>
    <cellStyle name="40% - Accent1 2 6 6" xfId="10693" xr:uid="{3CF95754-B201-4326-A67D-6F80CB826285}"/>
    <cellStyle name="40% - Accent1 2 6 7" xfId="13449" xr:uid="{C6A44869-4694-4169-80A6-72BF83B43247}"/>
    <cellStyle name="40% - Accent1 2 6 8" xfId="17583" xr:uid="{4BE080F1-CFE4-4009-9A4B-50CB6935F4FA}"/>
    <cellStyle name="40% - Accent1 2 7" xfId="3345" xr:uid="{6CE0F3E1-DA57-421D-B40C-0611865D9306}"/>
    <cellStyle name="40% - Accent1 2 7 2" xfId="7479" xr:uid="{EC70FC89-E43D-46F7-9D57-BE35B0DA9AB8}"/>
    <cellStyle name="40% - Accent1 2 7 2 2" xfId="22637" xr:uid="{3DE123B2-26D5-4F96-9B61-6C7148AEC8FD}"/>
    <cellStyle name="40% - Accent1 2 7 3" xfId="11613" xr:uid="{023DEE6A-99DA-4013-9BBA-6EB3C4337598}"/>
    <cellStyle name="40% - Accent1 2 7 4" xfId="14369" xr:uid="{D832CE34-326C-482E-87C6-2369B37AD3EB}"/>
    <cellStyle name="40% - Accent1 2 7 5" xfId="18503" xr:uid="{78A97033-EB41-4EC5-BEE4-6D29A77759B2}"/>
    <cellStyle name="40% - Accent1 2 8" xfId="4723" xr:uid="{B5D4207F-4F19-44BB-88EF-C5EBEB75C4FA}"/>
    <cellStyle name="40% - Accent1 2 8 2" xfId="8857" xr:uid="{F47B1AB2-B4AC-47A0-82E0-764C9A5BBD10}"/>
    <cellStyle name="40% - Accent1 2 8 2 2" xfId="24015" xr:uid="{C1E4FCC7-D3ED-4A19-844C-8577500D9CF8}"/>
    <cellStyle name="40% - Accent1 2 8 3" xfId="15747" xr:uid="{C3E035AE-4E12-487C-8515-9E030F14EFB3}"/>
    <cellStyle name="40% - Accent1 2 8 4" xfId="19881" xr:uid="{89566808-81F7-4036-9C9B-CE2820876074}"/>
    <cellStyle name="40% - Accent1 2 9" xfId="6101" xr:uid="{1982E14D-7D02-499A-B618-ADD67924946F}"/>
    <cellStyle name="40% - Accent1 2 9 2" xfId="21259" xr:uid="{175480CF-6D30-4CC3-88BC-1C4D793A159C}"/>
    <cellStyle name="40% - Accent1 3" xfId="440" xr:uid="{00000000-0005-0000-0000-000048000000}"/>
    <cellStyle name="40% - Accent1 3 10" xfId="13025" xr:uid="{6BD02DD3-11AF-4F9F-8C3A-B5D6090925F0}"/>
    <cellStyle name="40% - Accent1 3 11" xfId="17159" xr:uid="{D861F309-58E2-4582-A124-42BECB4FF054}"/>
    <cellStyle name="40% - Accent1 3 2" xfId="605" xr:uid="{00000000-0005-0000-0000-000049000000}"/>
    <cellStyle name="40% - Accent1 3 2 10" xfId="17322" xr:uid="{C731FBF6-EEDD-4FD2-9E30-D87048AC50F3}"/>
    <cellStyle name="40% - Accent1 3 2 2" xfId="1677" xr:uid="{FC26F1CC-EE5F-427E-9D4B-984EE35529ED}"/>
    <cellStyle name="40% - Accent1 3 2 2 2" xfId="4444" xr:uid="{375DF090-1FAB-4F21-9B3A-6B810C9ECA4F}"/>
    <cellStyle name="40% - Accent1 3 2 2 2 2" xfId="8578" xr:uid="{09FE8CCB-18E8-4AD4-8105-371D0CBD7D39}"/>
    <cellStyle name="40% - Accent1 3 2 2 2 2 2" xfId="23736" xr:uid="{A19AF671-9822-4A46-9360-CC6E8ACD7B6E}"/>
    <cellStyle name="40% - Accent1 3 2 2 2 3" xfId="12712" xr:uid="{B2801972-E49D-4BEE-A5A4-ECAF1353A440}"/>
    <cellStyle name="40% - Accent1 3 2 2 2 4" xfId="15468" xr:uid="{3D8728CE-E175-48D6-A734-52A614745754}"/>
    <cellStyle name="40% - Accent1 3 2 2 2 5" xfId="19602" xr:uid="{903FE725-0228-43D7-AACB-B4A4CC985835}"/>
    <cellStyle name="40% - Accent1 3 2 2 3" xfId="5822" xr:uid="{1F64542B-A45B-49CB-A25B-CA8998E86DE2}"/>
    <cellStyle name="40% - Accent1 3 2 2 3 2" xfId="9956" xr:uid="{24F90371-9EB7-46F2-AC8F-C2BB5795B5EA}"/>
    <cellStyle name="40% - Accent1 3 2 2 3 2 2" xfId="25114" xr:uid="{5EAA7BA6-1C2D-4046-88C3-F12500A852EF}"/>
    <cellStyle name="40% - Accent1 3 2 2 3 3" xfId="16846" xr:uid="{D0F6C9F5-7180-46C5-B703-9C0D2244F68D}"/>
    <cellStyle name="40% - Accent1 3 2 2 3 4" xfId="20980" xr:uid="{AE386A78-995F-4967-A411-5F947412F3CE}"/>
    <cellStyle name="40% - Accent1 3 2 2 4" xfId="7200" xr:uid="{B101B6B3-D707-46DF-81BB-8369CD140027}"/>
    <cellStyle name="40% - Accent1 3 2 2 4 2" xfId="22358" xr:uid="{351CC2FF-F2BE-48CA-B729-9854234E57DD}"/>
    <cellStyle name="40% - Accent1 3 2 2 5" xfId="3066" xr:uid="{397191C6-60A5-4A95-9652-4FE835C37026}"/>
    <cellStyle name="40% - Accent1 3 2 2 6" xfId="11334" xr:uid="{E9C9ED8A-8735-4962-84F0-A801CA1D3765}"/>
    <cellStyle name="40% - Accent1 3 2 2 7" xfId="14090" xr:uid="{C8B20F27-F436-4050-9DB0-A1472C3E37F8}"/>
    <cellStyle name="40% - Accent1 3 2 2 8" xfId="18224" xr:uid="{E8BEEA90-B12D-4663-A742-F04219823EEC}"/>
    <cellStyle name="40% - Accent1 3 2 3" xfId="1172" xr:uid="{9B116310-84AF-4729-B61C-16CBC56376F8}"/>
    <cellStyle name="40% - Accent1 3 2 3 2" xfId="4000" xr:uid="{9131A8BB-DA1E-47C9-8742-868DF3D18204}"/>
    <cellStyle name="40% - Accent1 3 2 3 2 2" xfId="8134" xr:uid="{567F9FB3-1A5E-4E3B-9A36-AEAAB0C51ACF}"/>
    <cellStyle name="40% - Accent1 3 2 3 2 2 2" xfId="23292" xr:uid="{098A5F22-58CC-4666-9A7A-6BE498DCAA4C}"/>
    <cellStyle name="40% - Accent1 3 2 3 2 3" xfId="12268" xr:uid="{868263F5-F173-4D84-9788-97333465E86E}"/>
    <cellStyle name="40% - Accent1 3 2 3 2 4" xfId="15024" xr:uid="{12A55830-CAEF-435B-99FD-B4E88781E509}"/>
    <cellStyle name="40% - Accent1 3 2 3 2 5" xfId="19158" xr:uid="{612FF141-51A5-45E8-8177-24DE12B2EEB7}"/>
    <cellStyle name="40% - Accent1 3 2 3 3" xfId="5378" xr:uid="{12BF5119-1100-4ABF-B21F-3AADBFA884E3}"/>
    <cellStyle name="40% - Accent1 3 2 3 3 2" xfId="9512" xr:uid="{45BEA727-CB4B-468E-A193-E8AC247E8406}"/>
    <cellStyle name="40% - Accent1 3 2 3 3 2 2" xfId="24670" xr:uid="{6508800F-1231-4EDE-A005-566CCF945FD6}"/>
    <cellStyle name="40% - Accent1 3 2 3 3 3" xfId="16402" xr:uid="{B54A9AFA-CAAF-4E38-B722-B6BCBEF408CD}"/>
    <cellStyle name="40% - Accent1 3 2 3 3 4" xfId="20536" xr:uid="{AB0F6621-7BC2-4C48-AF3D-9DA198DDB143}"/>
    <cellStyle name="40% - Accent1 3 2 3 4" xfId="6756" xr:uid="{87993634-0167-4618-A2F0-C8D37E19A1AF}"/>
    <cellStyle name="40% - Accent1 3 2 3 4 2" xfId="21914" xr:uid="{93C75AD7-24FF-491D-A81C-4A8460AC8EB2}"/>
    <cellStyle name="40% - Accent1 3 2 3 5" xfId="2622" xr:uid="{80950BFE-CB07-45D9-97E7-A86C64B9018F}"/>
    <cellStyle name="40% - Accent1 3 2 3 6" xfId="10890" xr:uid="{73ECAFA2-0A87-4870-B059-E29F7FBC7039}"/>
    <cellStyle name="40% - Accent1 3 2 3 7" xfId="13646" xr:uid="{9316094C-2ACD-42A3-ABE6-F6466D933A6B}"/>
    <cellStyle name="40% - Accent1 3 2 3 8" xfId="17780" xr:uid="{E4345029-94D9-43E3-8E01-2CA09668B8C6}"/>
    <cellStyle name="40% - Accent1 3 2 4" xfId="3542" xr:uid="{9B66530E-D57E-43F5-ADD7-9D108FBA721B}"/>
    <cellStyle name="40% - Accent1 3 2 4 2" xfId="7676" xr:uid="{3DEB630F-8D7F-49ED-8C5A-1A84A80979B9}"/>
    <cellStyle name="40% - Accent1 3 2 4 2 2" xfId="22834" xr:uid="{7D8D8459-27EE-47CD-9B63-150B12C313A7}"/>
    <cellStyle name="40% - Accent1 3 2 4 3" xfId="11810" xr:uid="{090C8A5D-1F94-4413-A5B7-8AEDDEAC1C8B}"/>
    <cellStyle name="40% - Accent1 3 2 4 4" xfId="14566" xr:uid="{F5B1F19A-CBBA-4F0F-8291-8CFDEDD33F3B}"/>
    <cellStyle name="40% - Accent1 3 2 4 5" xfId="18700" xr:uid="{97DF39F1-27C9-4577-B050-786308E06C88}"/>
    <cellStyle name="40% - Accent1 3 2 5" xfId="4920" xr:uid="{B7136B76-288E-4603-8387-9615629C3A7A}"/>
    <cellStyle name="40% - Accent1 3 2 5 2" xfId="9054" xr:uid="{D274CD48-52BD-4C43-99BC-2118F6A6BF6A}"/>
    <cellStyle name="40% - Accent1 3 2 5 2 2" xfId="24212" xr:uid="{77A0A461-0752-4634-983B-C7ADFF605517}"/>
    <cellStyle name="40% - Accent1 3 2 5 3" xfId="15944" xr:uid="{086FC775-8921-4C79-8ECE-FB72B53F3DA6}"/>
    <cellStyle name="40% - Accent1 3 2 5 4" xfId="20078" xr:uid="{C3372344-6B1C-48FE-918B-2935385FCE05}"/>
    <cellStyle name="40% - Accent1 3 2 6" xfId="6298" xr:uid="{397A9A1E-641B-4F84-B6B2-A856B0B5433F}"/>
    <cellStyle name="40% - Accent1 3 2 6 2" xfId="21456" xr:uid="{506262B2-9E1D-4163-AB5F-B775E8B6C79B}"/>
    <cellStyle name="40% - Accent1 3 2 7" xfId="2164" xr:uid="{165A9E8B-B21A-4BE2-8BEA-E2677B738F29}"/>
    <cellStyle name="40% - Accent1 3 2 8" xfId="10432" xr:uid="{F184F13F-2AB1-44CA-B070-EDAE998556A4}"/>
    <cellStyle name="40% - Accent1 3 2 9" xfId="13188" xr:uid="{A40731B7-ACD0-4D98-8CC0-B07A247FE4E6}"/>
    <cellStyle name="40% - Accent1 3 3" xfId="1514" xr:uid="{DFA2B4C8-0971-4D1B-B8A3-6A2D32916A96}"/>
    <cellStyle name="40% - Accent1 3 3 2" xfId="4281" xr:uid="{5B323263-918E-4389-83E2-0E179348D132}"/>
    <cellStyle name="40% - Accent1 3 3 2 2" xfId="8415" xr:uid="{D712CDD9-C17A-46D0-AF09-82BCCB6C20CB}"/>
    <cellStyle name="40% - Accent1 3 3 2 2 2" xfId="23573" xr:uid="{58105F28-DFC3-45AA-9300-4F67A1D2E088}"/>
    <cellStyle name="40% - Accent1 3 3 2 3" xfId="12549" xr:uid="{9EE6E153-7CE1-44F9-AC43-42F651453E4D}"/>
    <cellStyle name="40% - Accent1 3 3 2 4" xfId="15305" xr:uid="{3A4985BD-71CD-4255-A05C-BFD8B579BE92}"/>
    <cellStyle name="40% - Accent1 3 3 2 5" xfId="19439" xr:uid="{5581F788-FC7B-4FCD-8DC7-0AE05CF87304}"/>
    <cellStyle name="40% - Accent1 3 3 3" xfId="5659" xr:uid="{9FB9D01E-9FAC-4DF7-AE23-A891A31BD1BC}"/>
    <cellStyle name="40% - Accent1 3 3 3 2" xfId="9793" xr:uid="{02A25767-D8B5-4BC8-AE8A-C836D08875AE}"/>
    <cellStyle name="40% - Accent1 3 3 3 2 2" xfId="24951" xr:uid="{44CA902E-1C9A-49A7-857D-F3B03C0AB588}"/>
    <cellStyle name="40% - Accent1 3 3 3 3" xfId="16683" xr:uid="{907D3773-1918-466C-9403-5CFDD87D3A0C}"/>
    <cellStyle name="40% - Accent1 3 3 3 4" xfId="20817" xr:uid="{203DB3A1-F5ED-4D28-91AD-0926AB89E556}"/>
    <cellStyle name="40% - Accent1 3 3 4" xfId="7037" xr:uid="{FD4EC075-C78A-480C-B612-4BEB9EB8B0BD}"/>
    <cellStyle name="40% - Accent1 3 3 4 2" xfId="22195" xr:uid="{FE6C2556-D795-45AF-A486-F0743B9B4279}"/>
    <cellStyle name="40% - Accent1 3 3 5" xfId="2903" xr:uid="{DB120B99-54BF-4DD4-882C-10BA74E08F57}"/>
    <cellStyle name="40% - Accent1 3 3 6" xfId="11171" xr:uid="{CFEA6412-7908-4D91-BFEF-8913BCCE7B16}"/>
    <cellStyle name="40% - Accent1 3 3 7" xfId="13927" xr:uid="{5C82AF9E-DD50-4F10-8B26-1C5289A51D17}"/>
    <cellStyle name="40% - Accent1 3 3 8" xfId="18061" xr:uid="{4962B265-B97F-42B5-9636-C203ADD9834C}"/>
    <cellStyle name="40% - Accent1 3 4" xfId="1009" xr:uid="{F4B96B60-289E-4294-9C9F-3927908CDD15}"/>
    <cellStyle name="40% - Accent1 3 4 2" xfId="3837" xr:uid="{BBE6FF79-3BCB-49BC-9849-A8858AFE4796}"/>
    <cellStyle name="40% - Accent1 3 4 2 2" xfId="7971" xr:uid="{91B1E989-1B5E-4E9A-A04B-B18F83D7E538}"/>
    <cellStyle name="40% - Accent1 3 4 2 2 2" xfId="23129" xr:uid="{FAD70DEE-28BF-4AF6-89F2-CB7FB36ACE69}"/>
    <cellStyle name="40% - Accent1 3 4 2 3" xfId="12105" xr:uid="{EEF6EB8D-8E54-4CFA-B8D4-E0D2083E4A47}"/>
    <cellStyle name="40% - Accent1 3 4 2 4" xfId="14861" xr:uid="{086FCAD6-A593-4468-A106-C891DC0F764E}"/>
    <cellStyle name="40% - Accent1 3 4 2 5" xfId="18995" xr:uid="{C04F2B1D-58C1-4062-A958-269B35370802}"/>
    <cellStyle name="40% - Accent1 3 4 3" xfId="5215" xr:uid="{2D12C89E-D901-4BBF-912D-E79B34127741}"/>
    <cellStyle name="40% - Accent1 3 4 3 2" xfId="9349" xr:uid="{88801C07-5B1A-43A5-870B-5B5F17B7091D}"/>
    <cellStyle name="40% - Accent1 3 4 3 2 2" xfId="24507" xr:uid="{7FAEF3E2-5BD6-4FE9-A8AF-6EBEBC739C27}"/>
    <cellStyle name="40% - Accent1 3 4 3 3" xfId="16239" xr:uid="{F3559867-76F5-44A1-8BC4-B9B51664349B}"/>
    <cellStyle name="40% - Accent1 3 4 3 4" xfId="20373" xr:uid="{96778760-9721-4228-A342-82DBEBEFF45F}"/>
    <cellStyle name="40% - Accent1 3 4 4" xfId="6593" xr:uid="{36E5225B-45B8-44CE-A835-77F27643948E}"/>
    <cellStyle name="40% - Accent1 3 4 4 2" xfId="21751" xr:uid="{511E7820-DC5F-465E-AB85-D19514D9B20F}"/>
    <cellStyle name="40% - Accent1 3 4 5" xfId="2459" xr:uid="{620DBE94-8EF4-4542-9390-96A1413E70EB}"/>
    <cellStyle name="40% - Accent1 3 4 6" xfId="10727" xr:uid="{68107AB0-EFDD-4A2B-ABC4-79EA69E6A350}"/>
    <cellStyle name="40% - Accent1 3 4 7" xfId="13483" xr:uid="{02D1000D-96F7-4EE9-8778-495C182F4EE3}"/>
    <cellStyle name="40% - Accent1 3 4 8" xfId="17617" xr:uid="{C1C8A243-7180-45BC-98A4-D2BD4051061E}"/>
    <cellStyle name="40% - Accent1 3 5" xfId="3379" xr:uid="{7423D799-CB1C-45DD-9F6D-01256636BA7C}"/>
    <cellStyle name="40% - Accent1 3 5 2" xfId="7513" xr:uid="{87ED5ED9-8DC7-462B-8B78-B93DB641F8FE}"/>
    <cellStyle name="40% - Accent1 3 5 2 2" xfId="22671" xr:uid="{C0D4FBB7-1F9E-4C4E-AA63-E136E9DD2707}"/>
    <cellStyle name="40% - Accent1 3 5 3" xfId="11647" xr:uid="{A5234D0B-9FFC-4E59-9141-2987B1B9CB2F}"/>
    <cellStyle name="40% - Accent1 3 5 4" xfId="14403" xr:uid="{429C7F97-AA38-4C21-AEEE-172DB0F4BABA}"/>
    <cellStyle name="40% - Accent1 3 5 5" xfId="18537" xr:uid="{936A3608-A6A9-433F-B765-5925840C1C6A}"/>
    <cellStyle name="40% - Accent1 3 6" xfId="4757" xr:uid="{3A7E86A7-56D6-420B-9EC2-0B51C3990D2A}"/>
    <cellStyle name="40% - Accent1 3 6 2" xfId="8891" xr:uid="{10639BFB-4D1B-45BB-B8BC-390ED4035591}"/>
    <cellStyle name="40% - Accent1 3 6 2 2" xfId="24049" xr:uid="{DDF92C71-E9DE-4312-90BB-6A32FDD2C4F9}"/>
    <cellStyle name="40% - Accent1 3 6 3" xfId="15781" xr:uid="{BD096351-8F0E-44E1-9988-482CC302D7F6}"/>
    <cellStyle name="40% - Accent1 3 6 4" xfId="19915" xr:uid="{C88E9051-6E8B-42F1-AC49-8992D3AE9230}"/>
    <cellStyle name="40% - Accent1 3 7" xfId="6135" xr:uid="{E185A6FD-DD23-46CF-9D35-BFD103AA161F}"/>
    <cellStyle name="40% - Accent1 3 7 2" xfId="21293" xr:uid="{4BB7DC69-AE3B-42C5-AD99-B99EE9C41A9B}"/>
    <cellStyle name="40% - Accent1 3 8" xfId="2001" xr:uid="{53F44CC4-3C3B-4AF9-914F-686B47946D0B}"/>
    <cellStyle name="40% - Accent1 3 9" xfId="10269" xr:uid="{BBC0A1F1-A291-47D9-9C9C-88BDA2011A56}"/>
    <cellStyle name="40% - Accent1 4" xfId="529" xr:uid="{00000000-0005-0000-0000-00004A000000}"/>
    <cellStyle name="40% - Accent1 4 10" xfId="17246" xr:uid="{3AE86060-03AE-498F-9FB5-8B28B0F7D60B}"/>
    <cellStyle name="40% - Accent1 4 2" xfId="1601" xr:uid="{770DCEA1-A4A6-40F0-BD70-F2B6A265E95A}"/>
    <cellStyle name="40% - Accent1 4 2 2" xfId="4368" xr:uid="{DF1146FF-A1D6-427A-B306-B9630AD4362E}"/>
    <cellStyle name="40% - Accent1 4 2 2 2" xfId="8502" xr:uid="{4C320953-DDBD-4243-A234-2060D975773F}"/>
    <cellStyle name="40% - Accent1 4 2 2 2 2" xfId="23660" xr:uid="{C21BE19D-D4B5-4C06-A4BF-F5F7B285A8F4}"/>
    <cellStyle name="40% - Accent1 4 2 2 3" xfId="12636" xr:uid="{FF5EDAB2-AAE1-4DD5-ADBD-6C38272A3C8B}"/>
    <cellStyle name="40% - Accent1 4 2 2 4" xfId="15392" xr:uid="{5DBE2075-74EB-4EC9-9AB8-0CE461DC8CC2}"/>
    <cellStyle name="40% - Accent1 4 2 2 5" xfId="19526" xr:uid="{74FB0E29-932C-4FC5-8E79-BBE8A1D7D4A3}"/>
    <cellStyle name="40% - Accent1 4 2 3" xfId="5746" xr:uid="{3F68E95C-502A-4088-9D7F-53A741E6939C}"/>
    <cellStyle name="40% - Accent1 4 2 3 2" xfId="9880" xr:uid="{AA4BD1C4-60EC-442F-A384-9A8F3562ADC7}"/>
    <cellStyle name="40% - Accent1 4 2 3 2 2" xfId="25038" xr:uid="{296B0EF8-3A97-49A2-933E-1F267630272C}"/>
    <cellStyle name="40% - Accent1 4 2 3 3" xfId="16770" xr:uid="{180C624C-D9D1-40DD-9EF8-5B7A68BF1DDB}"/>
    <cellStyle name="40% - Accent1 4 2 3 4" xfId="20904" xr:uid="{26A571F6-8011-4FE4-9D22-C4418155F955}"/>
    <cellStyle name="40% - Accent1 4 2 4" xfId="7124" xr:uid="{9B432CA8-3E25-4F1C-9363-0542BC2936E2}"/>
    <cellStyle name="40% - Accent1 4 2 4 2" xfId="22282" xr:uid="{B0AD981D-B0FD-413F-98C9-FB6391E56474}"/>
    <cellStyle name="40% - Accent1 4 2 5" xfId="2990" xr:uid="{7B4A93E5-58EE-4D04-90DB-1F0146B60197}"/>
    <cellStyle name="40% - Accent1 4 2 6" xfId="11258" xr:uid="{CFFA0FCD-D807-494E-B934-64EB17F85A16}"/>
    <cellStyle name="40% - Accent1 4 2 7" xfId="14014" xr:uid="{5C7F0998-E42F-45C0-ACCB-E120A9E5E285}"/>
    <cellStyle name="40% - Accent1 4 2 8" xfId="18148" xr:uid="{6A299474-095D-4D5C-A588-6DE78EF85410}"/>
    <cellStyle name="40% - Accent1 4 3" xfId="1096" xr:uid="{94B0C9E2-4A5A-4357-A303-B81FFBB2F30E}"/>
    <cellStyle name="40% - Accent1 4 3 2" xfId="3924" xr:uid="{257D4F62-7198-48A8-AF47-3D4B95B10DDD}"/>
    <cellStyle name="40% - Accent1 4 3 2 2" xfId="8058" xr:uid="{32B07603-D465-4768-B59D-D4E41CF53FEA}"/>
    <cellStyle name="40% - Accent1 4 3 2 2 2" xfId="23216" xr:uid="{E3EB14F5-99F2-4344-BF1F-881FAF825E48}"/>
    <cellStyle name="40% - Accent1 4 3 2 3" xfId="12192" xr:uid="{A9510797-21C6-4065-901B-8D366AD46F3B}"/>
    <cellStyle name="40% - Accent1 4 3 2 4" xfId="14948" xr:uid="{D88A317C-5424-465C-99AB-D25CCED4A785}"/>
    <cellStyle name="40% - Accent1 4 3 2 5" xfId="19082" xr:uid="{A22C170D-97E2-4278-BDB2-4F03962B28BD}"/>
    <cellStyle name="40% - Accent1 4 3 3" xfId="5302" xr:uid="{6064E38A-FFBF-482D-8DB0-FA2126FA67FA}"/>
    <cellStyle name="40% - Accent1 4 3 3 2" xfId="9436" xr:uid="{80F7C8C6-6A33-40FF-8F5E-2E90662E6136}"/>
    <cellStyle name="40% - Accent1 4 3 3 2 2" xfId="24594" xr:uid="{D3CAE192-84C0-4368-8655-BA43ACB4155E}"/>
    <cellStyle name="40% - Accent1 4 3 3 3" xfId="16326" xr:uid="{5B518A82-3696-41A4-8582-3D8B8D1A407E}"/>
    <cellStyle name="40% - Accent1 4 3 3 4" xfId="20460" xr:uid="{33520FFC-9CA3-4AFE-B934-E984CC5C458C}"/>
    <cellStyle name="40% - Accent1 4 3 4" xfId="6680" xr:uid="{436687E6-8316-40AD-A534-C8220DF2B479}"/>
    <cellStyle name="40% - Accent1 4 3 4 2" xfId="21838" xr:uid="{01973263-9502-492E-B431-BE7C4AED2134}"/>
    <cellStyle name="40% - Accent1 4 3 5" xfId="2546" xr:uid="{39554CD3-0D58-431D-8A45-D153C095D8EF}"/>
    <cellStyle name="40% - Accent1 4 3 6" xfId="10814" xr:uid="{FE808EFF-2A8D-4F51-B40D-DA59E9A74CA8}"/>
    <cellStyle name="40% - Accent1 4 3 7" xfId="13570" xr:uid="{BD057F05-EE21-489C-8CA6-08264DF394FC}"/>
    <cellStyle name="40% - Accent1 4 3 8" xfId="17704" xr:uid="{A8AD54AC-79AE-4A23-88B3-5BB0D13B83A4}"/>
    <cellStyle name="40% - Accent1 4 4" xfId="3466" xr:uid="{A7EC9511-A771-4420-8AF1-BD2869233FFF}"/>
    <cellStyle name="40% - Accent1 4 4 2" xfId="7600" xr:uid="{D1534F47-8609-44D5-9095-3F3BB4AE12C2}"/>
    <cellStyle name="40% - Accent1 4 4 2 2" xfId="22758" xr:uid="{7BFB6EED-C145-40B1-8614-BF7306A7ABB9}"/>
    <cellStyle name="40% - Accent1 4 4 3" xfId="11734" xr:uid="{BB41E6FF-965F-4617-9EB4-53F2C688DF58}"/>
    <cellStyle name="40% - Accent1 4 4 4" xfId="14490" xr:uid="{4317A43E-44CC-4970-A442-08E9ECBB0E37}"/>
    <cellStyle name="40% - Accent1 4 4 5" xfId="18624" xr:uid="{2AD396D9-F35C-4AFC-9E38-57B04B37AF3D}"/>
    <cellStyle name="40% - Accent1 4 5" xfId="4844" xr:uid="{7316F208-5FE0-428D-9F94-562C945A6A31}"/>
    <cellStyle name="40% - Accent1 4 5 2" xfId="8978" xr:uid="{5853F2B3-69EC-4D98-857E-A2EC021F69AC}"/>
    <cellStyle name="40% - Accent1 4 5 2 2" xfId="24136" xr:uid="{D828FA45-4258-4CD0-A8DD-6236ED44C374}"/>
    <cellStyle name="40% - Accent1 4 5 3" xfId="15868" xr:uid="{C4B2DBB9-D1D5-4009-834D-B848A1E9D0C5}"/>
    <cellStyle name="40% - Accent1 4 5 4" xfId="20002" xr:uid="{6625B6AE-B217-4214-81C6-2CB832104BCD}"/>
    <cellStyle name="40% - Accent1 4 6" xfId="6222" xr:uid="{5C622DDB-712E-4976-97BE-CB4DA0306BED}"/>
    <cellStyle name="40% - Accent1 4 6 2" xfId="21380" xr:uid="{447AB9FC-5628-4B41-9A52-A6AA2747A34D}"/>
    <cellStyle name="40% - Accent1 4 7" xfId="2088" xr:uid="{1F5DC739-3913-42AF-A99B-1D99DA20726F}"/>
    <cellStyle name="40% - Accent1 4 8" xfId="10356" xr:uid="{8C18DC09-399C-45B1-A69F-1B55A9E9B5C0}"/>
    <cellStyle name="40% - Accent1 4 9" xfId="13112" xr:uid="{FC559A38-2D98-4D8D-9170-C49F846B48BE}"/>
    <cellStyle name="40% - Accent1 5" xfId="715" xr:uid="{00000000-0005-0000-0000-00004B000000}"/>
    <cellStyle name="40% - Accent1 5 10" xfId="17415" xr:uid="{4400B1C8-3BB1-4D4B-BCA1-FFCF6B58F245}"/>
    <cellStyle name="40% - Accent1 5 2" xfId="1776" xr:uid="{9CC557BC-F344-4C81-8BEB-CAB664B5FDAC}"/>
    <cellStyle name="40% - Accent1 5 2 2" xfId="4535" xr:uid="{09A0840A-4299-4F9E-8C53-EFC5051D38BE}"/>
    <cellStyle name="40% - Accent1 5 2 2 2" xfId="8669" xr:uid="{7A337088-BC24-4D7E-BC04-9D10098A9423}"/>
    <cellStyle name="40% - Accent1 5 2 2 2 2" xfId="23827" xr:uid="{E62DD1C8-4F08-4ABF-9B85-98F5300357C2}"/>
    <cellStyle name="40% - Accent1 5 2 2 3" xfId="12803" xr:uid="{00CD8EAB-DA1B-4171-AF2E-27B3D5560A91}"/>
    <cellStyle name="40% - Accent1 5 2 2 4" xfId="15559" xr:uid="{32C5199B-81A9-4400-92E6-0EBFAEF89FB4}"/>
    <cellStyle name="40% - Accent1 5 2 2 5" xfId="19693" xr:uid="{64C14C1D-2B8F-4408-89CC-D6FBC57FEC45}"/>
    <cellStyle name="40% - Accent1 5 2 3" xfId="5913" xr:uid="{8CD321CA-ECAC-451C-A399-D3C73EA2580C}"/>
    <cellStyle name="40% - Accent1 5 2 3 2" xfId="10047" xr:uid="{CDEED946-9E22-477B-8B02-EB549F4A905B}"/>
    <cellStyle name="40% - Accent1 5 2 3 2 2" xfId="25205" xr:uid="{2DE2FD02-A95C-4708-A41B-EB489BEDCE1B}"/>
    <cellStyle name="40% - Accent1 5 2 3 3" xfId="16937" xr:uid="{DF64F782-CC31-4A8F-B65D-9E13EDE58564}"/>
    <cellStyle name="40% - Accent1 5 2 3 4" xfId="21071" xr:uid="{DE2C76F8-746A-472C-B77D-6C888B4603E3}"/>
    <cellStyle name="40% - Accent1 5 2 4" xfId="7291" xr:uid="{3A9F68D3-F657-4D3E-99BD-C70812B5032F}"/>
    <cellStyle name="40% - Accent1 5 2 4 2" xfId="22449" xr:uid="{01304C07-D965-4C3A-BE49-43386C72C9C8}"/>
    <cellStyle name="40% - Accent1 5 2 5" xfId="3157" xr:uid="{3DFAFCAF-A357-4D0C-B18E-1EF3FE68FFD5}"/>
    <cellStyle name="40% - Accent1 5 2 6" xfId="11425" xr:uid="{A4BF46C9-7FE5-4E4B-8B0A-9BFB47B8E327}"/>
    <cellStyle name="40% - Accent1 5 2 7" xfId="14181" xr:uid="{FF6F1EDD-BA64-420B-946B-78E9F5F60214}"/>
    <cellStyle name="40% - Accent1 5 2 8" xfId="18315" xr:uid="{FA9B168E-02B6-41F1-9C55-6AE51E84873E}"/>
    <cellStyle name="40% - Accent1 5 3" xfId="1264" xr:uid="{1126904A-21AD-4423-8B39-B6196C39C401}"/>
    <cellStyle name="40% - Accent1 5 3 2" xfId="4091" xr:uid="{B028FD25-5754-4435-9272-64EA001E8171}"/>
    <cellStyle name="40% - Accent1 5 3 2 2" xfId="8225" xr:uid="{47F3D306-2223-46C4-B91E-E9B8BB00C1C4}"/>
    <cellStyle name="40% - Accent1 5 3 2 2 2" xfId="23383" xr:uid="{1FD7DB70-00F4-4C64-9DD0-F86A297F23C3}"/>
    <cellStyle name="40% - Accent1 5 3 2 3" xfId="12359" xr:uid="{67BB18E4-FFB8-44F8-8A7E-C59BC099F1B6}"/>
    <cellStyle name="40% - Accent1 5 3 2 4" xfId="15115" xr:uid="{38D3EDAD-574A-4986-8C52-884CCEF1CD23}"/>
    <cellStyle name="40% - Accent1 5 3 2 5" xfId="19249" xr:uid="{001C2294-8B4A-4D42-853F-265EF04E7BD3}"/>
    <cellStyle name="40% - Accent1 5 3 3" xfId="5469" xr:uid="{9205218C-DC8F-4A84-9A49-71D5779A1C44}"/>
    <cellStyle name="40% - Accent1 5 3 3 2" xfId="9603" xr:uid="{185C3F0B-50DD-484C-BBB1-33A02C04F3C8}"/>
    <cellStyle name="40% - Accent1 5 3 3 2 2" xfId="24761" xr:uid="{DB529F15-9633-4115-A7C7-0185E00F87F2}"/>
    <cellStyle name="40% - Accent1 5 3 3 3" xfId="16493" xr:uid="{C42AC777-F089-48ED-A33F-E7F8228BF752}"/>
    <cellStyle name="40% - Accent1 5 3 3 4" xfId="20627" xr:uid="{D13264CF-B31A-4971-B4E6-D52FFF0F8583}"/>
    <cellStyle name="40% - Accent1 5 3 4" xfId="6847" xr:uid="{79FD9519-2A84-4EDD-9296-8B4ABC620FF4}"/>
    <cellStyle name="40% - Accent1 5 3 4 2" xfId="22005" xr:uid="{9D0E0A3F-516A-4902-94C0-F496EAD8E4F5}"/>
    <cellStyle name="40% - Accent1 5 3 5" xfId="2713" xr:uid="{69E322BA-00FD-4EF1-9891-7FE68D73F650}"/>
    <cellStyle name="40% - Accent1 5 3 6" xfId="10981" xr:uid="{C1F82F83-71B5-4A0C-873F-48E77F469BCF}"/>
    <cellStyle name="40% - Accent1 5 3 7" xfId="13737" xr:uid="{62B3DC3D-68E9-4630-9B41-91B4CDE9B8C2}"/>
    <cellStyle name="40% - Accent1 5 3 8" xfId="17871" xr:uid="{F0C62DEA-70E9-4103-A07F-D298A244F530}"/>
    <cellStyle name="40% - Accent1 5 4" xfId="3635" xr:uid="{3C574101-1A4B-4AB4-BE52-9BE018BFDE44}"/>
    <cellStyle name="40% - Accent1 5 4 2" xfId="7769" xr:uid="{C869A855-B4C5-4976-A785-0FC39237AE62}"/>
    <cellStyle name="40% - Accent1 5 4 2 2" xfId="22927" xr:uid="{B10FA0A3-CC75-49B0-A3A1-A5664507270E}"/>
    <cellStyle name="40% - Accent1 5 4 3" xfId="11903" xr:uid="{C97DC4FE-E239-4AE0-88D4-C4D90EC78C20}"/>
    <cellStyle name="40% - Accent1 5 4 4" xfId="14659" xr:uid="{2F189C5E-633A-451F-BD44-E1EE03F0EE6B}"/>
    <cellStyle name="40% - Accent1 5 4 5" xfId="18793" xr:uid="{BAD744AD-BA37-414F-B612-6DF1D2B5AF56}"/>
    <cellStyle name="40% - Accent1 5 5" xfId="5013" xr:uid="{94582BF6-9558-4431-ABC2-4D30660F45CC}"/>
    <cellStyle name="40% - Accent1 5 5 2" xfId="9147" xr:uid="{E97C4B89-F3B6-448A-9535-03E61BC51F19}"/>
    <cellStyle name="40% - Accent1 5 5 2 2" xfId="24305" xr:uid="{ADB22AB6-FF9C-40EC-A640-9869EBF4C7B3}"/>
    <cellStyle name="40% - Accent1 5 5 3" xfId="16037" xr:uid="{4A609F7A-87A6-4DA7-AFEE-F7828CA4484A}"/>
    <cellStyle name="40% - Accent1 5 5 4" xfId="20171" xr:uid="{5C3A4E5B-D5E4-44A0-AC7F-F6546D4B1790}"/>
    <cellStyle name="40% - Accent1 5 6" xfId="6391" xr:uid="{5FF8AAFD-2DBB-4E4C-9F88-56831828AD4F}"/>
    <cellStyle name="40% - Accent1 5 6 2" xfId="21549" xr:uid="{FB2F26A0-FF29-4141-A945-066DEE49A6C3}"/>
    <cellStyle name="40% - Accent1 5 7" xfId="2257" xr:uid="{936A6691-743E-4213-BF48-AF7DB688411A}"/>
    <cellStyle name="40% - Accent1 5 8" xfId="10525" xr:uid="{01A9C902-DDD5-475D-B342-0C55E9BC0B86}"/>
    <cellStyle name="40% - Accent1 5 9" xfId="13281" xr:uid="{55E8DFB9-C630-4A50-B489-BDE4EE95F1F4}"/>
    <cellStyle name="40% - Accent1 6" xfId="342" xr:uid="{00000000-0005-0000-0000-00004C000000}"/>
    <cellStyle name="40% - Accent1 6 10" xfId="17080" xr:uid="{F7A43988-1C1A-4381-A3E1-CB030EE467A4}"/>
    <cellStyle name="40% - Accent1 6 2" xfId="1435" xr:uid="{FDFE6E4C-3453-4DD5-AAD4-B110D6F75F95}"/>
    <cellStyle name="40% - Accent1 6 2 2" xfId="4203" xr:uid="{B72D8BB8-B9E3-4AD1-A823-A6A2381233EA}"/>
    <cellStyle name="40% - Accent1 6 2 2 2" xfId="8337" xr:uid="{4ABADFD5-14B6-4C42-8333-4B4990E3BC23}"/>
    <cellStyle name="40% - Accent1 6 2 2 2 2" xfId="23495" xr:uid="{64ABD483-7C38-4D7F-9A0B-6AF2BD08079C}"/>
    <cellStyle name="40% - Accent1 6 2 2 3" xfId="12471" xr:uid="{D4DF306C-4E50-45C2-896B-968DD1E86B54}"/>
    <cellStyle name="40% - Accent1 6 2 2 4" xfId="15227" xr:uid="{A57D6E2A-7592-4CCE-BE7C-4E3B4A740542}"/>
    <cellStyle name="40% - Accent1 6 2 2 5" xfId="19361" xr:uid="{EF9F3E87-EDE0-4253-921B-2CFAFC784A5C}"/>
    <cellStyle name="40% - Accent1 6 2 3" xfId="5581" xr:uid="{5643720C-9228-4A51-83D6-2C6547D27A6B}"/>
    <cellStyle name="40% - Accent1 6 2 3 2" xfId="9715" xr:uid="{CAAF5C8F-A938-4B18-B4BF-7076BA7FAB76}"/>
    <cellStyle name="40% - Accent1 6 2 3 2 2" xfId="24873" xr:uid="{E7F265F8-EC15-403C-B7BB-47CCE999560F}"/>
    <cellStyle name="40% - Accent1 6 2 3 3" xfId="16605" xr:uid="{1E2DDB13-6FB2-4AC0-81E7-0A5D5F15CF94}"/>
    <cellStyle name="40% - Accent1 6 2 3 4" xfId="20739" xr:uid="{82A5EE93-C8CE-44DA-84CB-6DC523263D8A}"/>
    <cellStyle name="40% - Accent1 6 2 4" xfId="6959" xr:uid="{7F19F912-9D05-4BD8-B72A-F620E78BE827}"/>
    <cellStyle name="40% - Accent1 6 2 4 2" xfId="22117" xr:uid="{CFB3D199-8887-4ECE-8643-F217A80CB792}"/>
    <cellStyle name="40% - Accent1 6 2 5" xfId="2825" xr:uid="{0E17B54A-67E0-467B-8AFE-D1AC95062E47}"/>
    <cellStyle name="40% - Accent1 6 2 6" xfId="11093" xr:uid="{9785AB66-29BF-4AB7-8A21-1F7470997537}"/>
    <cellStyle name="40% - Accent1 6 2 7" xfId="13849" xr:uid="{CF3459C0-4A0F-4441-8077-9C14E49C4005}"/>
    <cellStyle name="40% - Accent1 6 2 8" xfId="17983" xr:uid="{28832D4F-EF7B-4570-BDB3-D4F6099557E6}"/>
    <cellStyle name="40% - Accent1 6 3" xfId="927" xr:uid="{A2116302-34FD-4EF3-A5ED-C5451669FC23}"/>
    <cellStyle name="40% - Accent1 6 3 2" xfId="3759" xr:uid="{4C4E1B5B-B512-4EFD-A4BB-4D940B46CC4C}"/>
    <cellStyle name="40% - Accent1 6 3 2 2" xfId="7893" xr:uid="{5CF816E5-4BB4-47A0-8972-F4898B0FE318}"/>
    <cellStyle name="40% - Accent1 6 3 2 2 2" xfId="23051" xr:uid="{CB0065D2-F949-4F1A-96E8-B15AA6BB15C1}"/>
    <cellStyle name="40% - Accent1 6 3 2 3" xfId="12027" xr:uid="{101C2065-3BB7-4FE7-8B5D-DA4EEC72CCCD}"/>
    <cellStyle name="40% - Accent1 6 3 2 4" xfId="14783" xr:uid="{1C522327-1DE5-41AB-8B85-1B3D3F12893C}"/>
    <cellStyle name="40% - Accent1 6 3 2 5" xfId="18917" xr:uid="{5CA3BCE2-EB5C-4450-8CA0-6D9D07875854}"/>
    <cellStyle name="40% - Accent1 6 3 3" xfId="5137" xr:uid="{DED42BEF-994E-4CC0-8F6A-AB1423F86FE1}"/>
    <cellStyle name="40% - Accent1 6 3 3 2" xfId="9271" xr:uid="{C2F56D41-6A2F-49AD-A1BB-CD2437891022}"/>
    <cellStyle name="40% - Accent1 6 3 3 2 2" xfId="24429" xr:uid="{37773226-1CA4-4424-ABE6-D718D5C39BBC}"/>
    <cellStyle name="40% - Accent1 6 3 3 3" xfId="16161" xr:uid="{9E5997AB-287F-49CC-B09A-B18F1A633FA8}"/>
    <cellStyle name="40% - Accent1 6 3 3 4" xfId="20295" xr:uid="{C15C0822-16D7-476B-AC2C-27EF1B4B1C34}"/>
    <cellStyle name="40% - Accent1 6 3 4" xfId="6515" xr:uid="{CB1940FF-1A13-45FF-97D7-7A8F9D184FFA}"/>
    <cellStyle name="40% - Accent1 6 3 4 2" xfId="21673" xr:uid="{42C331E9-8389-4B47-BEAE-DCCE381C5466}"/>
    <cellStyle name="40% - Accent1 6 3 5" xfId="2381" xr:uid="{74BF15EB-F6EC-4D2E-9838-064E02657045}"/>
    <cellStyle name="40% - Accent1 6 3 6" xfId="10649" xr:uid="{02996317-2563-44DC-8437-807D08EF9E7C}"/>
    <cellStyle name="40% - Accent1 6 3 7" xfId="13405" xr:uid="{72CC51C6-2C68-4994-BD06-D75DF0A48741}"/>
    <cellStyle name="40% - Accent1 6 3 8" xfId="17539" xr:uid="{56F85B00-FB53-4F8A-9FA2-D3673823A6C0}"/>
    <cellStyle name="40% - Accent1 6 4" xfId="3300" xr:uid="{0FEB945C-2836-4EC7-948D-483EB880FA10}"/>
    <cellStyle name="40% - Accent1 6 4 2" xfId="7434" xr:uid="{072BCC3A-C5E6-4956-8E4E-00C7D0A30B8D}"/>
    <cellStyle name="40% - Accent1 6 4 2 2" xfId="22592" xr:uid="{06A45E2D-4EA0-4562-A7C1-89F6F8E803B0}"/>
    <cellStyle name="40% - Accent1 6 4 3" xfId="11568" xr:uid="{C526D0AE-AEC1-49CD-80C9-45797DB2BB01}"/>
    <cellStyle name="40% - Accent1 6 4 4" xfId="14324" xr:uid="{591C41A8-9BC9-45C6-A49F-7F7DAAE8493A}"/>
    <cellStyle name="40% - Accent1 6 4 5" xfId="18458" xr:uid="{3D51B517-4532-48FC-935C-1D4C0A9496A0}"/>
    <cellStyle name="40% - Accent1 6 5" xfId="4678" xr:uid="{FB38EC2F-4A90-4920-B070-967049BE9132}"/>
    <cellStyle name="40% - Accent1 6 5 2" xfId="8812" xr:uid="{A808F331-B16E-40FA-99BD-47C8A8B4496D}"/>
    <cellStyle name="40% - Accent1 6 5 2 2" xfId="23970" xr:uid="{29441FDD-DD56-4A06-8BA9-08D7418CE7D4}"/>
    <cellStyle name="40% - Accent1 6 5 3" xfId="15702" xr:uid="{6DA21752-A06E-4B96-805A-52E7928829CE}"/>
    <cellStyle name="40% - Accent1 6 5 4" xfId="19836" xr:uid="{1D644DA7-C380-407A-A6F2-F2318F6B8D60}"/>
    <cellStyle name="40% - Accent1 6 6" xfId="6056" xr:uid="{091D7369-FEB1-430F-B8CF-3487290D3890}"/>
    <cellStyle name="40% - Accent1 6 6 2" xfId="21214" xr:uid="{82A5CA1C-3654-445B-B1D1-F7C4CD857AA7}"/>
    <cellStyle name="40% - Accent1 6 7" xfId="1922" xr:uid="{BFD11FE6-0BB1-4ED6-B81F-5D8F3A23446F}"/>
    <cellStyle name="40% - Accent1 6 8" xfId="10190" xr:uid="{7594B373-D380-47E8-B5AB-44A738B48E27}"/>
    <cellStyle name="40% - Accent1 6 9" xfId="12946" xr:uid="{AEAC0252-D073-40B5-8741-7A816E2DCE9A}"/>
    <cellStyle name="40% - Accent1 7" xfId="1414" xr:uid="{A52E4069-1C10-4C13-BE06-04906D4FAA32}"/>
    <cellStyle name="40% - Accent1 7 2" xfId="4182" xr:uid="{FB319740-F5A3-47A3-B722-00921EF79774}"/>
    <cellStyle name="40% - Accent1 7 2 2" xfId="8316" xr:uid="{83C8FF34-5ACD-4458-921D-BC9CB7820730}"/>
    <cellStyle name="40% - Accent1 7 2 2 2" xfId="23474" xr:uid="{A4DD5398-F491-43ED-9464-E981A19A8CC5}"/>
    <cellStyle name="40% - Accent1 7 2 3" xfId="12450" xr:uid="{8598BDE7-66D6-4AB1-A159-8EEE8C50CC34}"/>
    <cellStyle name="40% - Accent1 7 2 4" xfId="15206" xr:uid="{C0E8A835-3F44-49FD-962E-E7E820090DCA}"/>
    <cellStyle name="40% - Accent1 7 2 5" xfId="19340" xr:uid="{1391D0E5-185A-4454-8208-EEDA957EBD8B}"/>
    <cellStyle name="40% - Accent1 7 3" xfId="5560" xr:uid="{D6023951-7F21-4714-A94D-E242B5E32FC7}"/>
    <cellStyle name="40% - Accent1 7 3 2" xfId="9694" xr:uid="{4C04A970-9C3E-4DA1-AB48-57428FA2C4EE}"/>
    <cellStyle name="40% - Accent1 7 3 2 2" xfId="24852" xr:uid="{7ED24D24-C7A7-417C-B675-880AA9F9FD8E}"/>
    <cellStyle name="40% - Accent1 7 3 3" xfId="16584" xr:uid="{FC2D8223-64A9-4590-87E9-274686D4A5BA}"/>
    <cellStyle name="40% - Accent1 7 3 4" xfId="20718" xr:uid="{AEA5927B-CBF0-4FA3-A5A1-8869D2185AD4}"/>
    <cellStyle name="40% - Accent1 7 4" xfId="6938" xr:uid="{DE5F568A-E63D-4A08-BD43-6CFAAE1D9A77}"/>
    <cellStyle name="40% - Accent1 7 4 2" xfId="22096" xr:uid="{F8A54921-9379-4C27-8B5F-81E233BB82BC}"/>
    <cellStyle name="40% - Accent1 7 5" xfId="2804" xr:uid="{26D299BF-0274-4993-9259-67D18CD99876}"/>
    <cellStyle name="40% - Accent1 7 6" xfId="11072" xr:uid="{138E9C3C-1508-483A-B49B-85205CD6236C}"/>
    <cellStyle name="40% - Accent1 7 7" xfId="13828" xr:uid="{14840C61-D224-4022-ACF2-C291E990E160}"/>
    <cellStyle name="40% - Accent1 7 8" xfId="17962" xr:uid="{7EA9F697-CC19-4544-A542-E05EB7338DED}"/>
    <cellStyle name="40% - Accent1 8" xfId="860" xr:uid="{55A86E08-0F46-4FEB-A5EA-DCD25BEC72F7}"/>
    <cellStyle name="40% - Accent1 8 2" xfId="3715" xr:uid="{948604F2-0118-4EA8-B137-F5206FEB7D50}"/>
    <cellStyle name="40% - Accent1 8 2 2" xfId="7849" xr:uid="{C2C2F9B0-689D-42AE-BFBA-7C855A6DADF0}"/>
    <cellStyle name="40% - Accent1 8 2 2 2" xfId="23007" xr:uid="{EB649454-87E5-4E5B-8141-DBF7CBB1503B}"/>
    <cellStyle name="40% - Accent1 8 2 3" xfId="11983" xr:uid="{B525DB8F-01A1-44D8-9FF3-5BD5D558DA84}"/>
    <cellStyle name="40% - Accent1 8 2 4" xfId="14739" xr:uid="{5DE42A6C-CF44-41DF-BA49-9A00147F3CFA}"/>
    <cellStyle name="40% - Accent1 8 2 5" xfId="18873" xr:uid="{E6C7DF2A-FFE5-4B89-898C-607C0571DB58}"/>
    <cellStyle name="40% - Accent1 8 3" xfId="5093" xr:uid="{2CD5DD50-9B8F-4401-A388-5244852F75C5}"/>
    <cellStyle name="40% - Accent1 8 3 2" xfId="9227" xr:uid="{74339CD3-27A4-4D29-BA6A-6E2A55685C0A}"/>
    <cellStyle name="40% - Accent1 8 3 2 2" xfId="24385" xr:uid="{272C1CAB-5C42-4976-B173-2BAC80321488}"/>
    <cellStyle name="40% - Accent1 8 3 3" xfId="16117" xr:uid="{6F2251EA-424D-48B2-B9D0-2CC0ADF86972}"/>
    <cellStyle name="40% - Accent1 8 3 4" xfId="20251" xr:uid="{FAE59D98-8A4B-4ACF-95DD-B004F0EE21EA}"/>
    <cellStyle name="40% - Accent1 8 4" xfId="6471" xr:uid="{58274AF5-5ADC-428A-AD02-AE52E5F6E187}"/>
    <cellStyle name="40% - Accent1 8 4 2" xfId="21629" xr:uid="{8D583B48-154D-4B1E-884C-BCCF4BF67F68}"/>
    <cellStyle name="40% - Accent1 8 5" xfId="2337" xr:uid="{EBC8997A-E2DC-4842-B00E-1B892A03CD1C}"/>
    <cellStyle name="40% - Accent1 8 6" xfId="10605" xr:uid="{9A4EEF79-FD36-4F92-A093-295F2DC7E0F4}"/>
    <cellStyle name="40% - Accent1 8 7" xfId="13361" xr:uid="{4726DB5F-DAEA-4F6C-8F45-5469BF72B726}"/>
    <cellStyle name="40% - Accent1 8 8" xfId="17495" xr:uid="{938F56D6-FCE4-40F3-9CEE-2E1E3FEDF57E}"/>
    <cellStyle name="40% - Accent1 9" xfId="3232" xr:uid="{F55624DE-FA89-4EF6-BD4C-9894B416F7A2}"/>
    <cellStyle name="40% - Accent1 9 2" xfId="7366" xr:uid="{4A95ED46-F5DC-40D3-98F4-41BA18B1EC26}"/>
    <cellStyle name="40% - Accent1 9 2 2" xfId="22524" xr:uid="{1773C37A-7759-4C0F-A3C7-3100664BC490}"/>
    <cellStyle name="40% - Accent1 9 3" xfId="11500" xr:uid="{82D35AEE-1713-4945-AB96-AC09934DAC6E}"/>
    <cellStyle name="40% - Accent1 9 4" xfId="14256" xr:uid="{DE1317FB-9AE4-416F-8F2C-F594719195B3}"/>
    <cellStyle name="40% - Accent1 9 5" xfId="18390" xr:uid="{0604A6C0-D4B8-4C58-B5B7-69B9E0A25665}"/>
    <cellStyle name="40% - Accent2" xfId="73" builtinId="35" customBuiltin="1"/>
    <cellStyle name="40% - Accent2 10" xfId="4612" xr:uid="{095313BB-09AC-4D4E-B4C3-7D948DBC07D3}"/>
    <cellStyle name="40% - Accent2 10 2" xfId="8746" xr:uid="{8ED2359F-0B65-440B-B832-C1F28A724396}"/>
    <cellStyle name="40% - Accent2 10 2 2" xfId="23904" xr:uid="{DEBBFAD9-C6FF-4666-8D99-759293D6C88E}"/>
    <cellStyle name="40% - Accent2 10 3" xfId="15636" xr:uid="{66062A5C-2203-4D31-8CD1-9E4EC3749DE0}"/>
    <cellStyle name="40% - Accent2 10 4" xfId="19770" xr:uid="{45D59934-431E-496B-A5E1-6C19C1199429}"/>
    <cellStyle name="40% - Accent2 11" xfId="5990" xr:uid="{D40D9ED0-AF76-415D-9E27-20A4617255C5}"/>
    <cellStyle name="40% - Accent2 11 2" xfId="21148" xr:uid="{DCE4EB66-A18D-452B-BBCD-64C9C1FB7D85}"/>
    <cellStyle name="40% - Accent2 12" xfId="1856" xr:uid="{CFB748A0-F3F9-416E-A6FF-F893FDB5008A}"/>
    <cellStyle name="40% - Accent2 13" xfId="10124" xr:uid="{9F07E468-1E15-47DD-860A-05FC97482B67}"/>
    <cellStyle name="40% - Accent2 14" xfId="12880" xr:uid="{7AF6C5E5-1E7A-4852-9A8A-03D905C27C5C}"/>
    <cellStyle name="40% - Accent2 15" xfId="17014" xr:uid="{61AD0919-624A-4BF7-9D6A-67DBDF1581B0}"/>
    <cellStyle name="40% - Accent2 2" xfId="407" xr:uid="{00000000-0005-0000-0000-00004E000000}"/>
    <cellStyle name="40% - Accent2 2 10" xfId="1969" xr:uid="{5879068E-B094-4E8A-81B5-669F5DE5EB7E}"/>
    <cellStyle name="40% - Accent2 2 11" xfId="10237" xr:uid="{64A61A6A-00FA-40FB-9AC0-C9970847B224}"/>
    <cellStyle name="40% - Accent2 2 12" xfId="12993" xr:uid="{1CE61EF2-766F-4CF4-9BEA-DBB0E19D3635}"/>
    <cellStyle name="40% - Accent2 2 13" xfId="17127" xr:uid="{427C2437-E96F-498E-9FE2-1E0935B0D98A}"/>
    <cellStyle name="40% - Accent2 2 2" xfId="496" xr:uid="{00000000-0005-0000-0000-00004F000000}"/>
    <cellStyle name="40% - Accent2 2 2 10" xfId="13080" xr:uid="{550F2DC7-778A-43B4-80AF-228D4B82D22F}"/>
    <cellStyle name="40% - Accent2 2 2 11" xfId="17214" xr:uid="{11D1EAA9-595D-4449-84A0-5745E4D60B66}"/>
    <cellStyle name="40% - Accent2 2 2 2" xfId="660" xr:uid="{00000000-0005-0000-0000-000050000000}"/>
    <cellStyle name="40% - Accent2 2 2 2 10" xfId="17377" xr:uid="{78B96E83-6BF8-4346-9A18-DF899563BB32}"/>
    <cellStyle name="40% - Accent2 2 2 2 2" xfId="1732" xr:uid="{C16E54B0-00F2-48C3-9721-B5000E8051CE}"/>
    <cellStyle name="40% - Accent2 2 2 2 2 2" xfId="4499" xr:uid="{5F1F84D8-247E-4ACF-A38F-20278970F179}"/>
    <cellStyle name="40% - Accent2 2 2 2 2 2 2" xfId="8633" xr:uid="{9BE49C25-37A6-4814-848A-9E814B5262FB}"/>
    <cellStyle name="40% - Accent2 2 2 2 2 2 2 2" xfId="23791" xr:uid="{31267437-D51F-474D-8E1B-C7C147F540B0}"/>
    <cellStyle name="40% - Accent2 2 2 2 2 2 3" xfId="12767" xr:uid="{D2D5F173-3417-4B46-81A8-CAF5FB4B0482}"/>
    <cellStyle name="40% - Accent2 2 2 2 2 2 4" xfId="15523" xr:uid="{DC9349D7-CBC5-428E-B5B8-789891B5CEB5}"/>
    <cellStyle name="40% - Accent2 2 2 2 2 2 5" xfId="19657" xr:uid="{DC5EE57A-AC39-46F3-8CC9-A5199360D21B}"/>
    <cellStyle name="40% - Accent2 2 2 2 2 3" xfId="5877" xr:uid="{A1838E44-94B3-416C-8D0C-013FBEF9A49F}"/>
    <cellStyle name="40% - Accent2 2 2 2 2 3 2" xfId="10011" xr:uid="{640CE4F9-4959-451A-A18E-386B6726FF71}"/>
    <cellStyle name="40% - Accent2 2 2 2 2 3 2 2" xfId="25169" xr:uid="{E9136D7F-34CB-4F55-A208-E6EE7A902D90}"/>
    <cellStyle name="40% - Accent2 2 2 2 2 3 3" xfId="16901" xr:uid="{01D7190B-74D3-4874-B24E-31B27FC67FBB}"/>
    <cellStyle name="40% - Accent2 2 2 2 2 3 4" xfId="21035" xr:uid="{CE91E426-2DC2-47B4-8F08-79223169BE60}"/>
    <cellStyle name="40% - Accent2 2 2 2 2 4" xfId="7255" xr:uid="{0235A9F9-ACA7-421D-B2EA-9DBC5318825E}"/>
    <cellStyle name="40% - Accent2 2 2 2 2 4 2" xfId="22413" xr:uid="{7B592C70-4BF2-40C8-9C40-A389B41DE360}"/>
    <cellStyle name="40% - Accent2 2 2 2 2 5" xfId="3121" xr:uid="{58E53E75-DA9E-4CFF-8AED-A339FDC5214A}"/>
    <cellStyle name="40% - Accent2 2 2 2 2 6" xfId="11389" xr:uid="{B1547536-AD7D-4363-8985-6479ED5CF92E}"/>
    <cellStyle name="40% - Accent2 2 2 2 2 7" xfId="14145" xr:uid="{2866942C-553A-477F-BDCE-A11C27EE6BB4}"/>
    <cellStyle name="40% - Accent2 2 2 2 2 8" xfId="18279" xr:uid="{C92915D8-C1DC-413B-B1BE-859D0A5DE458}"/>
    <cellStyle name="40% - Accent2 2 2 2 3" xfId="1227" xr:uid="{0B464831-269D-4D92-8C00-D552643BBCCC}"/>
    <cellStyle name="40% - Accent2 2 2 2 3 2" xfId="4055" xr:uid="{175B0C27-660A-453D-AB0F-7DF6CDB0A37C}"/>
    <cellStyle name="40% - Accent2 2 2 2 3 2 2" xfId="8189" xr:uid="{B7FE470A-0C52-4D66-87F2-FE826215AD90}"/>
    <cellStyle name="40% - Accent2 2 2 2 3 2 2 2" xfId="23347" xr:uid="{24867A76-0ED2-432C-8331-31E4F96956B0}"/>
    <cellStyle name="40% - Accent2 2 2 2 3 2 3" xfId="12323" xr:uid="{68DAD4ED-6CD8-415B-8194-4628E132DCD7}"/>
    <cellStyle name="40% - Accent2 2 2 2 3 2 4" xfId="15079" xr:uid="{7401D8F0-D6BD-41C7-BD3A-344A9FF6884B}"/>
    <cellStyle name="40% - Accent2 2 2 2 3 2 5" xfId="19213" xr:uid="{C49E0551-330E-4B47-B91F-3B64886296D8}"/>
    <cellStyle name="40% - Accent2 2 2 2 3 3" xfId="5433" xr:uid="{383F2633-9F59-4283-A5DA-61726D0B5EC5}"/>
    <cellStyle name="40% - Accent2 2 2 2 3 3 2" xfId="9567" xr:uid="{2AFF4F68-512E-42EC-A384-345346BDA11B}"/>
    <cellStyle name="40% - Accent2 2 2 2 3 3 2 2" xfId="24725" xr:uid="{C5DF8FB2-05F9-493D-84E4-09F4B13BB276}"/>
    <cellStyle name="40% - Accent2 2 2 2 3 3 3" xfId="16457" xr:uid="{EABD84E1-B297-46DA-A738-1494F03EF48C}"/>
    <cellStyle name="40% - Accent2 2 2 2 3 3 4" xfId="20591" xr:uid="{58E5E594-F9C0-45EA-828C-8315D2CD5200}"/>
    <cellStyle name="40% - Accent2 2 2 2 3 4" xfId="6811" xr:uid="{790A10DF-DCD5-44BD-A991-09E0ECFD3D9E}"/>
    <cellStyle name="40% - Accent2 2 2 2 3 4 2" xfId="21969" xr:uid="{05B1B8B9-5AB5-4EBD-903E-4DB6DEE03DFA}"/>
    <cellStyle name="40% - Accent2 2 2 2 3 5" xfId="2677" xr:uid="{D5E6B85D-529F-4DBD-973F-D5D27E4B7557}"/>
    <cellStyle name="40% - Accent2 2 2 2 3 6" xfId="10945" xr:uid="{1CE1AA0D-17DA-4EA8-A3BF-CCE7D25ADDB1}"/>
    <cellStyle name="40% - Accent2 2 2 2 3 7" xfId="13701" xr:uid="{261A7902-E9EB-499C-934F-348DA3237988}"/>
    <cellStyle name="40% - Accent2 2 2 2 3 8" xfId="17835" xr:uid="{391AB6EE-B96B-4715-A10A-04E1CD45184A}"/>
    <cellStyle name="40% - Accent2 2 2 2 4" xfId="3597" xr:uid="{B6642F84-EE8F-4258-98E2-33D4C31AC3E7}"/>
    <cellStyle name="40% - Accent2 2 2 2 4 2" xfId="7731" xr:uid="{1CEA7CEC-E541-4D29-A3B3-50EDA92B7A69}"/>
    <cellStyle name="40% - Accent2 2 2 2 4 2 2" xfId="22889" xr:uid="{EDF524A9-C3BC-4529-9F55-2766065C2252}"/>
    <cellStyle name="40% - Accent2 2 2 2 4 3" xfId="11865" xr:uid="{A6D06F28-6FA7-445D-A3D5-A7ED0DB3998F}"/>
    <cellStyle name="40% - Accent2 2 2 2 4 4" xfId="14621" xr:uid="{692524DA-0324-452D-8678-B82D1683F585}"/>
    <cellStyle name="40% - Accent2 2 2 2 4 5" xfId="18755" xr:uid="{53897EE5-0B4B-4BAC-853B-C36EB3C35473}"/>
    <cellStyle name="40% - Accent2 2 2 2 5" xfId="4975" xr:uid="{140EA6D8-45D2-4659-A8E0-ABE8DB159D61}"/>
    <cellStyle name="40% - Accent2 2 2 2 5 2" xfId="9109" xr:uid="{D5C33172-B647-49C8-8EAE-F00BA199285D}"/>
    <cellStyle name="40% - Accent2 2 2 2 5 2 2" xfId="24267" xr:uid="{232B74C5-88C5-46D3-A35F-2834099264C1}"/>
    <cellStyle name="40% - Accent2 2 2 2 5 3" xfId="15999" xr:uid="{3D97BD8F-44BA-402A-8A6F-7C7A44523E20}"/>
    <cellStyle name="40% - Accent2 2 2 2 5 4" xfId="20133" xr:uid="{E0BF5695-2A13-428A-BC9D-010ECCBE9990}"/>
    <cellStyle name="40% - Accent2 2 2 2 6" xfId="6353" xr:uid="{A1415C81-F8D6-4DED-881B-DB3E1E9301F4}"/>
    <cellStyle name="40% - Accent2 2 2 2 6 2" xfId="21511" xr:uid="{AF3F64E6-2B06-467A-86D0-29B87E573807}"/>
    <cellStyle name="40% - Accent2 2 2 2 7" xfId="2219" xr:uid="{7E2E0FC8-5813-4E5C-9718-F4A35373D6A1}"/>
    <cellStyle name="40% - Accent2 2 2 2 8" xfId="10487" xr:uid="{82521835-789A-47B8-8FC6-71C141F16067}"/>
    <cellStyle name="40% - Accent2 2 2 2 9" xfId="13243" xr:uid="{3DB0CEDA-F951-4E17-866A-FF7823459674}"/>
    <cellStyle name="40% - Accent2 2 2 3" xfId="1569" xr:uid="{CE4017CF-D4AF-4680-B156-EEBCF9A92B4F}"/>
    <cellStyle name="40% - Accent2 2 2 3 2" xfId="4336" xr:uid="{CA430FFB-2B3A-4BA1-85C6-1A89BEBB4C2A}"/>
    <cellStyle name="40% - Accent2 2 2 3 2 2" xfId="8470" xr:uid="{F0862412-2D12-456A-BC4E-4246A256E650}"/>
    <cellStyle name="40% - Accent2 2 2 3 2 2 2" xfId="23628" xr:uid="{23829576-8799-42B8-A72F-55A0465E11C1}"/>
    <cellStyle name="40% - Accent2 2 2 3 2 3" xfId="12604" xr:uid="{7DDDBDBD-563D-4B37-BAAD-A13661E8491B}"/>
    <cellStyle name="40% - Accent2 2 2 3 2 4" xfId="15360" xr:uid="{6C07420C-1401-423D-84E3-34B816107501}"/>
    <cellStyle name="40% - Accent2 2 2 3 2 5" xfId="19494" xr:uid="{DA3B2B11-7B4C-4504-A25A-B3A385122DBC}"/>
    <cellStyle name="40% - Accent2 2 2 3 3" xfId="5714" xr:uid="{3C730737-6578-4F76-983E-8D07BA1A4167}"/>
    <cellStyle name="40% - Accent2 2 2 3 3 2" xfId="9848" xr:uid="{840F50EB-51B7-4017-A864-C5F2CC96C312}"/>
    <cellStyle name="40% - Accent2 2 2 3 3 2 2" xfId="25006" xr:uid="{AD9AB230-44E6-47B1-8173-A014A4843F16}"/>
    <cellStyle name="40% - Accent2 2 2 3 3 3" xfId="16738" xr:uid="{D1A1CAE3-AB18-47F3-A395-C3E5F4AE6030}"/>
    <cellStyle name="40% - Accent2 2 2 3 3 4" xfId="20872" xr:uid="{159C9619-CEB7-472C-96A5-78D71FA9923A}"/>
    <cellStyle name="40% - Accent2 2 2 3 4" xfId="7092" xr:uid="{D8866B94-1EDC-46CC-8EE4-9E434D325D66}"/>
    <cellStyle name="40% - Accent2 2 2 3 4 2" xfId="22250" xr:uid="{53E6D734-C87D-416F-9A7B-2EA25DFB70F4}"/>
    <cellStyle name="40% - Accent2 2 2 3 5" xfId="2958" xr:uid="{FF3CC92B-8564-4BCD-8613-7A5FECD56532}"/>
    <cellStyle name="40% - Accent2 2 2 3 6" xfId="11226" xr:uid="{C84B76F4-FA62-4087-83FD-E1243EDF1010}"/>
    <cellStyle name="40% - Accent2 2 2 3 7" xfId="13982" xr:uid="{60E687EE-CCF7-4972-953B-FDF233B4C840}"/>
    <cellStyle name="40% - Accent2 2 2 3 8" xfId="18116" xr:uid="{1B2E45C2-0ECE-4E96-878B-F85F67FAB83A}"/>
    <cellStyle name="40% - Accent2 2 2 4" xfId="1064" xr:uid="{46ED65AE-2911-432A-A229-08A3F7D258BE}"/>
    <cellStyle name="40% - Accent2 2 2 4 2" xfId="3892" xr:uid="{D07BA61C-F99F-4355-9F1C-53B5C7BE15CD}"/>
    <cellStyle name="40% - Accent2 2 2 4 2 2" xfId="8026" xr:uid="{C52CD91A-8AD5-4002-B615-941578693C22}"/>
    <cellStyle name="40% - Accent2 2 2 4 2 2 2" xfId="23184" xr:uid="{2C04432C-7B22-4094-9267-2953E09152AD}"/>
    <cellStyle name="40% - Accent2 2 2 4 2 3" xfId="12160" xr:uid="{570635EB-30A3-4A8E-B420-D250AA0FDD91}"/>
    <cellStyle name="40% - Accent2 2 2 4 2 4" xfId="14916" xr:uid="{314F8FBE-FE40-495C-8B82-CA79DF144FA0}"/>
    <cellStyle name="40% - Accent2 2 2 4 2 5" xfId="19050" xr:uid="{C4CAF9B8-22D9-4EB7-863C-5E6FF2A662BF}"/>
    <cellStyle name="40% - Accent2 2 2 4 3" xfId="5270" xr:uid="{CC0765F2-3B62-459C-8C41-91BD56368EF4}"/>
    <cellStyle name="40% - Accent2 2 2 4 3 2" xfId="9404" xr:uid="{7199B4FD-E833-4BA1-8BE1-13E442426F68}"/>
    <cellStyle name="40% - Accent2 2 2 4 3 2 2" xfId="24562" xr:uid="{B9F1EA82-6A48-4BDE-8A72-2F2187876EC5}"/>
    <cellStyle name="40% - Accent2 2 2 4 3 3" xfId="16294" xr:uid="{CC43C73A-6A43-4F2F-BC64-0F2AC6F1C951}"/>
    <cellStyle name="40% - Accent2 2 2 4 3 4" xfId="20428" xr:uid="{C81BDAE4-1563-43AA-BB16-4652D7837228}"/>
    <cellStyle name="40% - Accent2 2 2 4 4" xfId="6648" xr:uid="{76486C2B-FC0A-4006-966E-F31D9C2E869A}"/>
    <cellStyle name="40% - Accent2 2 2 4 4 2" xfId="21806" xr:uid="{186BF169-DFE3-4AAF-BADC-72F70A91F5E4}"/>
    <cellStyle name="40% - Accent2 2 2 4 5" xfId="2514" xr:uid="{7639140A-E881-41FE-87D8-1FDCAE39E092}"/>
    <cellStyle name="40% - Accent2 2 2 4 6" xfId="10782" xr:uid="{35BDB106-8EAD-4C5D-8706-6DCA63941AD2}"/>
    <cellStyle name="40% - Accent2 2 2 4 7" xfId="13538" xr:uid="{C66538B7-BE59-4C62-B60B-293E63996DC6}"/>
    <cellStyle name="40% - Accent2 2 2 4 8" xfId="17672" xr:uid="{6278BF76-EF73-4E73-B48D-611BB191E29E}"/>
    <cellStyle name="40% - Accent2 2 2 5" xfId="3434" xr:uid="{04D58AEA-BFD7-490C-9969-4A3B2D15EC9F}"/>
    <cellStyle name="40% - Accent2 2 2 5 2" xfId="7568" xr:uid="{D25A2DEA-E464-41BF-A314-8A163C0A2734}"/>
    <cellStyle name="40% - Accent2 2 2 5 2 2" xfId="22726" xr:uid="{541B2A2F-A981-44F3-9B5E-5DC3BF0E29BF}"/>
    <cellStyle name="40% - Accent2 2 2 5 3" xfId="11702" xr:uid="{877EB4AC-AA15-4970-890E-85891512C8DC}"/>
    <cellStyle name="40% - Accent2 2 2 5 4" xfId="14458" xr:uid="{FA9599D6-F552-4C3B-91AE-82BCAF354B5F}"/>
    <cellStyle name="40% - Accent2 2 2 5 5" xfId="18592" xr:uid="{85F1CFA8-D8DB-4CC1-A62A-29580C3C4302}"/>
    <cellStyle name="40% - Accent2 2 2 6" xfId="4812" xr:uid="{6545F7A2-DF16-4EEA-93B8-3900746CF3C9}"/>
    <cellStyle name="40% - Accent2 2 2 6 2" xfId="8946" xr:uid="{2D772246-0DA3-442A-9CCB-028C27A3D0EC}"/>
    <cellStyle name="40% - Accent2 2 2 6 2 2" xfId="24104" xr:uid="{A6797387-B124-42B3-8D4C-3CAACE958F25}"/>
    <cellStyle name="40% - Accent2 2 2 6 3" xfId="15836" xr:uid="{51DFDF58-D24F-41AF-BDC1-62950A106833}"/>
    <cellStyle name="40% - Accent2 2 2 6 4" xfId="19970" xr:uid="{40863B90-3151-460A-B523-46EDBEC9B078}"/>
    <cellStyle name="40% - Accent2 2 2 7" xfId="6190" xr:uid="{4FCC657E-7D3C-4B84-B56C-3BB124ED7B29}"/>
    <cellStyle name="40% - Accent2 2 2 7 2" xfId="21348" xr:uid="{F44E0BB2-A9F9-4752-8818-6939A05C2DE9}"/>
    <cellStyle name="40% - Accent2 2 2 8" xfId="2056" xr:uid="{1F229D74-9047-46AC-B7A6-AB47C946F909}"/>
    <cellStyle name="40% - Accent2 2 2 9" xfId="10324" xr:uid="{0251BA57-E395-447B-BAD5-CFC7FBD9F785}"/>
    <cellStyle name="40% - Accent2 2 3" xfId="573" xr:uid="{00000000-0005-0000-0000-000051000000}"/>
    <cellStyle name="40% - Accent2 2 3 10" xfId="17290" xr:uid="{97D4B5B0-1AAF-4E83-83C7-80C2DF181E3E}"/>
    <cellStyle name="40% - Accent2 2 3 2" xfId="1645" xr:uid="{C45AB28E-DE04-47B3-9947-5C57A8D2E855}"/>
    <cellStyle name="40% - Accent2 2 3 2 2" xfId="4412" xr:uid="{6909F4B1-68F0-4897-8C7C-66C334783215}"/>
    <cellStyle name="40% - Accent2 2 3 2 2 2" xfId="8546" xr:uid="{9249EE79-A1E6-4147-BB06-0C4E949FE8B4}"/>
    <cellStyle name="40% - Accent2 2 3 2 2 2 2" xfId="23704" xr:uid="{2709090B-D7B4-42F5-8BDB-B9B6A2B5F521}"/>
    <cellStyle name="40% - Accent2 2 3 2 2 3" xfId="12680" xr:uid="{3AAED0F7-BA65-4165-A238-ADEB42D1E538}"/>
    <cellStyle name="40% - Accent2 2 3 2 2 4" xfId="15436" xr:uid="{7DCABABB-8523-44AE-A1FA-EFBCDF08EF37}"/>
    <cellStyle name="40% - Accent2 2 3 2 2 5" xfId="19570" xr:uid="{1884712B-787B-4B74-AEFE-1DF0695DE534}"/>
    <cellStyle name="40% - Accent2 2 3 2 3" xfId="5790" xr:uid="{FDDCBD99-CFAC-4085-8D73-B26AF872532C}"/>
    <cellStyle name="40% - Accent2 2 3 2 3 2" xfId="9924" xr:uid="{31EE92CF-351A-4F72-AF12-48FBF9AD9C07}"/>
    <cellStyle name="40% - Accent2 2 3 2 3 2 2" xfId="25082" xr:uid="{51A53DFA-0B4B-4FB4-8427-D6B6D2033CB4}"/>
    <cellStyle name="40% - Accent2 2 3 2 3 3" xfId="16814" xr:uid="{7C4C4139-A6E8-4D81-9A13-6DA79AA44312}"/>
    <cellStyle name="40% - Accent2 2 3 2 3 4" xfId="20948" xr:uid="{5D676840-4112-4423-B01E-D3FF4A81CEBE}"/>
    <cellStyle name="40% - Accent2 2 3 2 4" xfId="7168" xr:uid="{2F898B00-A251-41FB-B90C-0B059ACB75A9}"/>
    <cellStyle name="40% - Accent2 2 3 2 4 2" xfId="22326" xr:uid="{02A98927-E9A8-41BF-9492-30757B098832}"/>
    <cellStyle name="40% - Accent2 2 3 2 5" xfId="3034" xr:uid="{98077A81-7172-44F0-87E3-7C8FDE64F980}"/>
    <cellStyle name="40% - Accent2 2 3 2 6" xfId="11302" xr:uid="{45A39877-82FD-4808-A5BE-EAF0C2F40595}"/>
    <cellStyle name="40% - Accent2 2 3 2 7" xfId="14058" xr:uid="{CC9F41C1-F97B-4B0B-ABE6-FED1CCCBDC70}"/>
    <cellStyle name="40% - Accent2 2 3 2 8" xfId="18192" xr:uid="{D522B7E4-4175-4439-BE74-2D3EAFAC5D4F}"/>
    <cellStyle name="40% - Accent2 2 3 3" xfId="1140" xr:uid="{DD497CB5-62C4-4BCC-A023-53427B4454BF}"/>
    <cellStyle name="40% - Accent2 2 3 3 2" xfId="3968" xr:uid="{46295F7C-0825-431E-91A8-A53D35DF42AE}"/>
    <cellStyle name="40% - Accent2 2 3 3 2 2" xfId="8102" xr:uid="{51433B39-0665-4BE0-95AD-8F5E00BFDBC4}"/>
    <cellStyle name="40% - Accent2 2 3 3 2 2 2" xfId="23260" xr:uid="{79FF70F3-887F-4CD7-B320-2855093DF557}"/>
    <cellStyle name="40% - Accent2 2 3 3 2 3" xfId="12236" xr:uid="{2FEFB725-A8F2-46E3-8344-A538E477CD09}"/>
    <cellStyle name="40% - Accent2 2 3 3 2 4" xfId="14992" xr:uid="{DE803BD0-4AFF-4ADB-996D-A07529E015D3}"/>
    <cellStyle name="40% - Accent2 2 3 3 2 5" xfId="19126" xr:uid="{2BDAD424-265A-4557-900B-399F03909650}"/>
    <cellStyle name="40% - Accent2 2 3 3 3" xfId="5346" xr:uid="{486F6806-420A-4EC0-8DC8-563B0741EBC3}"/>
    <cellStyle name="40% - Accent2 2 3 3 3 2" xfId="9480" xr:uid="{44FD174F-8F4B-4602-8CCB-F9D8F947037B}"/>
    <cellStyle name="40% - Accent2 2 3 3 3 2 2" xfId="24638" xr:uid="{8E725527-3928-4273-A8E9-4678A11FACB5}"/>
    <cellStyle name="40% - Accent2 2 3 3 3 3" xfId="16370" xr:uid="{2AEC653A-AF8A-4CE7-84B9-C18E158CE1E4}"/>
    <cellStyle name="40% - Accent2 2 3 3 3 4" xfId="20504" xr:uid="{FF527A31-F674-4974-BD56-1DC5711F089D}"/>
    <cellStyle name="40% - Accent2 2 3 3 4" xfId="6724" xr:uid="{854FA59F-F1B2-4205-AE78-AAD7CF7CC467}"/>
    <cellStyle name="40% - Accent2 2 3 3 4 2" xfId="21882" xr:uid="{4B186B06-7729-485B-BCD3-BE94C6D83D51}"/>
    <cellStyle name="40% - Accent2 2 3 3 5" xfId="2590" xr:uid="{4D082BA9-1479-4D57-8D5C-8E1D0AE9796E}"/>
    <cellStyle name="40% - Accent2 2 3 3 6" xfId="10858" xr:uid="{F01BC045-D5E1-4829-A4B8-C9FE782A4E23}"/>
    <cellStyle name="40% - Accent2 2 3 3 7" xfId="13614" xr:uid="{8D9656CA-C417-4FD9-A370-558126C6EAE0}"/>
    <cellStyle name="40% - Accent2 2 3 3 8" xfId="17748" xr:uid="{BCE2D11B-B1E2-4D73-A485-4526122B90A6}"/>
    <cellStyle name="40% - Accent2 2 3 4" xfId="3510" xr:uid="{F3505B32-A633-4EBC-94A8-E388F8042FD0}"/>
    <cellStyle name="40% - Accent2 2 3 4 2" xfId="7644" xr:uid="{9488A87B-2D27-4BCF-AB8C-2071BDA1178A}"/>
    <cellStyle name="40% - Accent2 2 3 4 2 2" xfId="22802" xr:uid="{3602A32D-D7B4-46C0-A75B-4266EBD53809}"/>
    <cellStyle name="40% - Accent2 2 3 4 3" xfId="11778" xr:uid="{D0AA4C4A-D2BC-4121-AA71-8CD28F4763A8}"/>
    <cellStyle name="40% - Accent2 2 3 4 4" xfId="14534" xr:uid="{0CF0C1B6-AFD9-42A4-93A4-A0B5DE19090E}"/>
    <cellStyle name="40% - Accent2 2 3 4 5" xfId="18668" xr:uid="{B0400959-9E3B-4BE4-A188-4F3F9D3A919D}"/>
    <cellStyle name="40% - Accent2 2 3 5" xfId="4888" xr:uid="{C4BD062E-D8C6-4302-9161-CE91FB0BA46E}"/>
    <cellStyle name="40% - Accent2 2 3 5 2" xfId="9022" xr:uid="{1ACF40D5-E190-43F5-8FEF-EDA85D26D1F0}"/>
    <cellStyle name="40% - Accent2 2 3 5 2 2" xfId="24180" xr:uid="{D3D86C3C-CD6A-47A4-9440-A34495120EE6}"/>
    <cellStyle name="40% - Accent2 2 3 5 3" xfId="15912" xr:uid="{839F3386-8EB9-48D2-BCF5-02B21756E690}"/>
    <cellStyle name="40% - Accent2 2 3 5 4" xfId="20046" xr:uid="{2194A194-E99D-4EED-805E-DEABFC1BD3A5}"/>
    <cellStyle name="40% - Accent2 2 3 6" xfId="6266" xr:uid="{23F55826-8964-478C-B12E-93BE9630A6D7}"/>
    <cellStyle name="40% - Accent2 2 3 6 2" xfId="21424" xr:uid="{D8885DEE-7C9A-447D-89CE-C9535E22B04E}"/>
    <cellStyle name="40% - Accent2 2 3 7" xfId="2132" xr:uid="{CA323E4B-1C37-4D7B-95B6-A07E14533C50}"/>
    <cellStyle name="40% - Accent2 2 3 8" xfId="10400" xr:uid="{53C15064-0160-47E9-AC1F-7A1CC43F6DEC}"/>
    <cellStyle name="40% - Accent2 2 3 9" xfId="13156" xr:uid="{5C017866-FAC8-4274-9E14-F7AAFD313DF8}"/>
    <cellStyle name="40% - Accent2 2 4" xfId="813" xr:uid="{00000000-0005-0000-0000-000052000000}"/>
    <cellStyle name="40% - Accent2 2 4 2" xfId="1330" xr:uid="{25A1099C-0840-456F-8CC0-280880B348C1}"/>
    <cellStyle name="40% - Accent2 2 5" xfId="1482" xr:uid="{1C5BCA86-3E87-4944-9F66-20083B74E378}"/>
    <cellStyle name="40% - Accent2 2 5 2" xfId="4249" xr:uid="{230665D2-15C3-4CB5-BF9E-11ED32D4A8B8}"/>
    <cellStyle name="40% - Accent2 2 5 2 2" xfId="8383" xr:uid="{857E2055-E024-41B8-A1A4-775C6DBCE6F4}"/>
    <cellStyle name="40% - Accent2 2 5 2 2 2" xfId="23541" xr:uid="{202461C9-49E4-41BE-AA97-47FAF7139F1F}"/>
    <cellStyle name="40% - Accent2 2 5 2 3" xfId="12517" xr:uid="{FFFAB30A-B128-44E8-A3C6-CA68911E5FBF}"/>
    <cellStyle name="40% - Accent2 2 5 2 4" xfId="15273" xr:uid="{91567F5B-F89D-4729-97CE-4822A60B53C9}"/>
    <cellStyle name="40% - Accent2 2 5 2 5" xfId="19407" xr:uid="{93E79F24-723D-4E50-85BA-8F3342E6305D}"/>
    <cellStyle name="40% - Accent2 2 5 3" xfId="5627" xr:uid="{418C265B-F8AC-4410-BFC6-C6C8966103BD}"/>
    <cellStyle name="40% - Accent2 2 5 3 2" xfId="9761" xr:uid="{AC21F1F4-7431-4004-932B-38E8046ECA4C}"/>
    <cellStyle name="40% - Accent2 2 5 3 2 2" xfId="24919" xr:uid="{164FB1FE-42C2-47E4-B85E-7DE020BA837B}"/>
    <cellStyle name="40% - Accent2 2 5 3 3" xfId="16651" xr:uid="{BA2C9B48-9E47-4195-B8AF-8177C8DA4DBD}"/>
    <cellStyle name="40% - Accent2 2 5 3 4" xfId="20785" xr:uid="{4CB5F88B-6229-4C03-86E5-434E2E097FE9}"/>
    <cellStyle name="40% - Accent2 2 5 4" xfId="7005" xr:uid="{58BE1A88-3235-4CB4-97F5-B97C64449834}"/>
    <cellStyle name="40% - Accent2 2 5 4 2" xfId="22163" xr:uid="{C0A093C0-5B10-4551-8A98-1BE7814DD8CC}"/>
    <cellStyle name="40% - Accent2 2 5 5" xfId="2871" xr:uid="{0BCA73A6-8089-4EA5-A7F4-88F7A7F7EAC4}"/>
    <cellStyle name="40% - Accent2 2 5 6" xfId="11139" xr:uid="{357C10C5-F7D1-4D71-A26E-8541DB37716F}"/>
    <cellStyle name="40% - Accent2 2 5 7" xfId="13895" xr:uid="{B449FFD4-40FA-4696-BFD6-1D249E8BC5FC}"/>
    <cellStyle name="40% - Accent2 2 5 8" xfId="18029" xr:uid="{246F59F6-52A4-4B05-9BEA-3647D5536F5E}"/>
    <cellStyle name="40% - Accent2 2 6" xfId="977" xr:uid="{4A8EE9AE-2830-4E93-85FD-FB0D32C02D7A}"/>
    <cellStyle name="40% - Accent2 2 6 2" xfId="3805" xr:uid="{17D1E361-6514-484D-AAAE-FFF1A8CFA80B}"/>
    <cellStyle name="40% - Accent2 2 6 2 2" xfId="7939" xr:uid="{FA578589-8BAE-4242-B4EF-11513043D4B8}"/>
    <cellStyle name="40% - Accent2 2 6 2 2 2" xfId="23097" xr:uid="{FD0EED59-20EB-4174-BE99-7A9A2A830BC7}"/>
    <cellStyle name="40% - Accent2 2 6 2 3" xfId="12073" xr:uid="{046AEC3F-15BB-473E-8075-D68A5F22B773}"/>
    <cellStyle name="40% - Accent2 2 6 2 4" xfId="14829" xr:uid="{BE26D1EF-A30D-4DF8-BE2D-CD0A19429385}"/>
    <cellStyle name="40% - Accent2 2 6 2 5" xfId="18963" xr:uid="{96A3004D-D46D-4A76-AD42-F00E3D5A3598}"/>
    <cellStyle name="40% - Accent2 2 6 3" xfId="5183" xr:uid="{B9100AC9-BC24-46D4-938A-83EE70C45E67}"/>
    <cellStyle name="40% - Accent2 2 6 3 2" xfId="9317" xr:uid="{35A8D96A-66DC-408C-BEB4-215F56407ED0}"/>
    <cellStyle name="40% - Accent2 2 6 3 2 2" xfId="24475" xr:uid="{1AD1A5C5-2B5F-4871-8AF1-4683FD130E7A}"/>
    <cellStyle name="40% - Accent2 2 6 3 3" xfId="16207" xr:uid="{EE562E72-CFFA-4664-8AC2-27AA16831899}"/>
    <cellStyle name="40% - Accent2 2 6 3 4" xfId="20341" xr:uid="{40E2D6B5-4EFE-426B-B5C5-D36F85197898}"/>
    <cellStyle name="40% - Accent2 2 6 4" xfId="6561" xr:uid="{B37B9291-94D3-42DB-B1F7-8C24E6A221EB}"/>
    <cellStyle name="40% - Accent2 2 6 4 2" xfId="21719" xr:uid="{520D8879-9C01-4B51-9EE0-DCD33CA6305D}"/>
    <cellStyle name="40% - Accent2 2 6 5" xfId="2427" xr:uid="{E2C0C1DB-2C15-4952-A44D-16D01FC5C318}"/>
    <cellStyle name="40% - Accent2 2 6 6" xfId="10695" xr:uid="{AD6BDF07-A808-427E-BCBE-311797257146}"/>
    <cellStyle name="40% - Accent2 2 6 7" xfId="13451" xr:uid="{9500820F-6A4A-4926-B749-091C6E1E2C90}"/>
    <cellStyle name="40% - Accent2 2 6 8" xfId="17585" xr:uid="{E293384F-06A7-4ECC-B62F-0E5468A577F3}"/>
    <cellStyle name="40% - Accent2 2 7" xfId="3347" xr:uid="{D732C08D-1BFE-41D0-AD07-1D101642A9CA}"/>
    <cellStyle name="40% - Accent2 2 7 2" xfId="7481" xr:uid="{EA49B8FC-C148-48F5-A8EA-D37F603AEA68}"/>
    <cellStyle name="40% - Accent2 2 7 2 2" xfId="22639" xr:uid="{DC5CD813-AFEA-4B13-8FFB-61812EF3B2A1}"/>
    <cellStyle name="40% - Accent2 2 7 3" xfId="11615" xr:uid="{630B687C-A0B4-4ECE-8F1D-AEA3DFD9C85D}"/>
    <cellStyle name="40% - Accent2 2 7 4" xfId="14371" xr:uid="{D5E49ED7-8681-4862-8246-C959D9223C3D}"/>
    <cellStyle name="40% - Accent2 2 7 5" xfId="18505" xr:uid="{9023C8AE-9B2A-4195-9EDB-BB293C593117}"/>
    <cellStyle name="40% - Accent2 2 8" xfId="4725" xr:uid="{4068F6AB-7E76-423C-8F5E-5B1A06949344}"/>
    <cellStyle name="40% - Accent2 2 8 2" xfId="8859" xr:uid="{CBE8F21A-FCC4-4AF7-B7AB-EFE353321D2A}"/>
    <cellStyle name="40% - Accent2 2 8 2 2" xfId="24017" xr:uid="{4699990B-22E6-42CC-995A-A35769343089}"/>
    <cellStyle name="40% - Accent2 2 8 3" xfId="15749" xr:uid="{B88B9714-26CC-40B7-A655-9617C9C9C0DC}"/>
    <cellStyle name="40% - Accent2 2 8 4" xfId="19883" xr:uid="{4EC51EE3-A982-4E39-A927-3FC50661B8EE}"/>
    <cellStyle name="40% - Accent2 2 9" xfId="6103" xr:uid="{3A993181-7C1E-473B-9097-D48DD2F0ED7D}"/>
    <cellStyle name="40% - Accent2 2 9 2" xfId="21261" xr:uid="{E9062A7D-E347-453D-BB6F-0A11CCD0AE9D}"/>
    <cellStyle name="40% - Accent2 3" xfId="442" xr:uid="{00000000-0005-0000-0000-000053000000}"/>
    <cellStyle name="40% - Accent2 3 10" xfId="13027" xr:uid="{3A2214B7-9B82-4168-9D54-5EC148B9A5FA}"/>
    <cellStyle name="40% - Accent2 3 11" xfId="17161" xr:uid="{1C51C0C8-F856-4840-A1EF-64DCEF64D871}"/>
    <cellStyle name="40% - Accent2 3 2" xfId="607" xr:uid="{00000000-0005-0000-0000-000054000000}"/>
    <cellStyle name="40% - Accent2 3 2 10" xfId="17324" xr:uid="{482676DE-382C-4FBA-A8D1-13D04C8A2EAD}"/>
    <cellStyle name="40% - Accent2 3 2 2" xfId="1679" xr:uid="{A3C03180-F2D4-431A-AB67-F4E6C00634FB}"/>
    <cellStyle name="40% - Accent2 3 2 2 2" xfId="4446" xr:uid="{FC1078C4-FFAA-4071-AEF2-07E7D7D5380B}"/>
    <cellStyle name="40% - Accent2 3 2 2 2 2" xfId="8580" xr:uid="{EE141A9F-142C-4D1D-BC95-F94AF032AE1B}"/>
    <cellStyle name="40% - Accent2 3 2 2 2 2 2" xfId="23738" xr:uid="{FAEB0CF3-3EEA-4A88-858C-361F8C9178A7}"/>
    <cellStyle name="40% - Accent2 3 2 2 2 3" xfId="12714" xr:uid="{ABA94968-F74E-4029-8655-3BD3ACC0D8F3}"/>
    <cellStyle name="40% - Accent2 3 2 2 2 4" xfId="15470" xr:uid="{65916A93-D977-48C5-812A-035E7713A1A7}"/>
    <cellStyle name="40% - Accent2 3 2 2 2 5" xfId="19604" xr:uid="{75C68339-F3C1-4D28-8C09-BF249CDB0931}"/>
    <cellStyle name="40% - Accent2 3 2 2 3" xfId="5824" xr:uid="{CF87B12C-0A5E-41A9-A898-45529DEC8354}"/>
    <cellStyle name="40% - Accent2 3 2 2 3 2" xfId="9958" xr:uid="{5FF9E966-87DB-4688-9F16-116DCA7AD2A7}"/>
    <cellStyle name="40% - Accent2 3 2 2 3 2 2" xfId="25116" xr:uid="{EEF6702F-0E03-44C0-B4A6-C9A3332AB21C}"/>
    <cellStyle name="40% - Accent2 3 2 2 3 3" xfId="16848" xr:uid="{CCFBC23A-6C27-40CE-A4E9-34C2736C60EB}"/>
    <cellStyle name="40% - Accent2 3 2 2 3 4" xfId="20982" xr:uid="{6BF630F6-632C-43CF-8EE6-F0B551FAAC55}"/>
    <cellStyle name="40% - Accent2 3 2 2 4" xfId="7202" xr:uid="{7851E557-3BF6-442C-9B25-A46F76B8C7C5}"/>
    <cellStyle name="40% - Accent2 3 2 2 4 2" xfId="22360" xr:uid="{E1EC69AC-77AD-4972-93F5-435B00DE8156}"/>
    <cellStyle name="40% - Accent2 3 2 2 5" xfId="3068" xr:uid="{5B680F0B-F9A1-4934-89D7-ABE561751E35}"/>
    <cellStyle name="40% - Accent2 3 2 2 6" xfId="11336" xr:uid="{78066053-96FC-4EED-BA71-C0BB4600BA28}"/>
    <cellStyle name="40% - Accent2 3 2 2 7" xfId="14092" xr:uid="{B3737F95-D2BA-4533-8FAB-C9DE436138E5}"/>
    <cellStyle name="40% - Accent2 3 2 2 8" xfId="18226" xr:uid="{C97BB49A-14B0-4B6E-BB6B-6FC639AEE41B}"/>
    <cellStyle name="40% - Accent2 3 2 3" xfId="1174" xr:uid="{86F6F556-ACA0-4309-9DF1-455FC0904D1F}"/>
    <cellStyle name="40% - Accent2 3 2 3 2" xfId="4002" xr:uid="{3542E1B4-5948-445A-B6F3-4FCE873062E0}"/>
    <cellStyle name="40% - Accent2 3 2 3 2 2" xfId="8136" xr:uid="{7586CC62-15BE-411A-8E9E-B31D649AEF4D}"/>
    <cellStyle name="40% - Accent2 3 2 3 2 2 2" xfId="23294" xr:uid="{137143C8-F578-42D5-BA64-8441D63B8C80}"/>
    <cellStyle name="40% - Accent2 3 2 3 2 3" xfId="12270" xr:uid="{C29D17EA-BACF-482C-8FDC-F57B466E02E6}"/>
    <cellStyle name="40% - Accent2 3 2 3 2 4" xfId="15026" xr:uid="{27F08FE6-2433-48B0-870A-12B2864CA2CE}"/>
    <cellStyle name="40% - Accent2 3 2 3 2 5" xfId="19160" xr:uid="{5A57E4E7-02BE-4E80-80A2-A51D4EC27E11}"/>
    <cellStyle name="40% - Accent2 3 2 3 3" xfId="5380" xr:uid="{3D77CAD4-00D0-4176-B34E-8781C886157A}"/>
    <cellStyle name="40% - Accent2 3 2 3 3 2" xfId="9514" xr:uid="{F4B4798E-104A-47E4-949C-27FA480C1F29}"/>
    <cellStyle name="40% - Accent2 3 2 3 3 2 2" xfId="24672" xr:uid="{EBAA5B8D-5BEA-46E7-82F9-B3AE81C0AE97}"/>
    <cellStyle name="40% - Accent2 3 2 3 3 3" xfId="16404" xr:uid="{5B24A3AF-1C8A-4E70-839F-BFFDF562CB28}"/>
    <cellStyle name="40% - Accent2 3 2 3 3 4" xfId="20538" xr:uid="{EB735658-4582-4FD0-A6E9-D4F5D3D161E6}"/>
    <cellStyle name="40% - Accent2 3 2 3 4" xfId="6758" xr:uid="{D6B3F7C3-0C78-4091-8DB1-BA4EA941AE4F}"/>
    <cellStyle name="40% - Accent2 3 2 3 4 2" xfId="21916" xr:uid="{94A1C883-D27F-48F5-A477-AF4D3B71976A}"/>
    <cellStyle name="40% - Accent2 3 2 3 5" xfId="2624" xr:uid="{97FF9B3E-A2F0-4EEE-A20C-6BB5CDD6BFDE}"/>
    <cellStyle name="40% - Accent2 3 2 3 6" xfId="10892" xr:uid="{1C99EE57-F00F-40C3-9815-C31466051462}"/>
    <cellStyle name="40% - Accent2 3 2 3 7" xfId="13648" xr:uid="{6C4F7B6C-D271-4A13-AD30-BA64ADEBBD83}"/>
    <cellStyle name="40% - Accent2 3 2 3 8" xfId="17782" xr:uid="{E89FD514-0D52-4626-B19A-6A70E4D3668B}"/>
    <cellStyle name="40% - Accent2 3 2 4" xfId="3544" xr:uid="{3C884D92-D762-4D12-88ED-ECE9E4C9AC8D}"/>
    <cellStyle name="40% - Accent2 3 2 4 2" xfId="7678" xr:uid="{16120E52-1159-4051-9B44-1F5FB75F0A23}"/>
    <cellStyle name="40% - Accent2 3 2 4 2 2" xfId="22836" xr:uid="{8C4C1CEC-6679-4AC4-A08A-D5E367954B68}"/>
    <cellStyle name="40% - Accent2 3 2 4 3" xfId="11812" xr:uid="{6E70E96F-B874-439D-8218-DF94085CCA32}"/>
    <cellStyle name="40% - Accent2 3 2 4 4" xfId="14568" xr:uid="{C7B45F4C-7CB3-4129-BFD5-3349A23D5E6F}"/>
    <cellStyle name="40% - Accent2 3 2 4 5" xfId="18702" xr:uid="{EA4696CA-AAB2-4F55-9552-BD9EDE16ECDE}"/>
    <cellStyle name="40% - Accent2 3 2 5" xfId="4922" xr:uid="{5CFB0CCC-620E-4B1E-B1F6-600C42407187}"/>
    <cellStyle name="40% - Accent2 3 2 5 2" xfId="9056" xr:uid="{E80550D3-2783-4CE6-A379-67E227E15FEC}"/>
    <cellStyle name="40% - Accent2 3 2 5 2 2" xfId="24214" xr:uid="{4561D20A-1354-431C-927C-C3A852195A92}"/>
    <cellStyle name="40% - Accent2 3 2 5 3" xfId="15946" xr:uid="{C5820A6E-FDCC-4D19-ADD8-0CE6B33F07EE}"/>
    <cellStyle name="40% - Accent2 3 2 5 4" xfId="20080" xr:uid="{6A3DD095-A5D3-45C8-B997-66FF8C422189}"/>
    <cellStyle name="40% - Accent2 3 2 6" xfId="6300" xr:uid="{43AB3509-D2C7-4FFF-90AC-63DE6259D583}"/>
    <cellStyle name="40% - Accent2 3 2 6 2" xfId="21458" xr:uid="{598B2032-EA01-4999-9924-534E279C464E}"/>
    <cellStyle name="40% - Accent2 3 2 7" xfId="2166" xr:uid="{46B02DC3-4B02-437F-9927-81A916CC9E12}"/>
    <cellStyle name="40% - Accent2 3 2 8" xfId="10434" xr:uid="{9864FFE5-A640-40BA-995A-C29D040A05AB}"/>
    <cellStyle name="40% - Accent2 3 2 9" xfId="13190" xr:uid="{B86B9D31-E0CE-4B8F-A973-B831C96E0A51}"/>
    <cellStyle name="40% - Accent2 3 3" xfId="1516" xr:uid="{A13289A2-95D9-4063-BD94-E294EBDDADC3}"/>
    <cellStyle name="40% - Accent2 3 3 2" xfId="4283" xr:uid="{E7AA709E-18E7-40DE-B12B-9A6EE5582248}"/>
    <cellStyle name="40% - Accent2 3 3 2 2" xfId="8417" xr:uid="{78A800D0-17C3-457A-8174-F29C1355368E}"/>
    <cellStyle name="40% - Accent2 3 3 2 2 2" xfId="23575" xr:uid="{C0221A51-DF45-4951-9047-CED163B11994}"/>
    <cellStyle name="40% - Accent2 3 3 2 3" xfId="12551" xr:uid="{7AE03514-85C4-4C5C-BD99-4DCA57BB3DE7}"/>
    <cellStyle name="40% - Accent2 3 3 2 4" xfId="15307" xr:uid="{06CCF1E8-CF73-4EB1-9B0E-488A2B3313C0}"/>
    <cellStyle name="40% - Accent2 3 3 2 5" xfId="19441" xr:uid="{BFFA5289-DAA1-4821-9AAE-773CEA75BEAE}"/>
    <cellStyle name="40% - Accent2 3 3 3" xfId="5661" xr:uid="{0098E82B-92E6-4533-9206-376B39CC1293}"/>
    <cellStyle name="40% - Accent2 3 3 3 2" xfId="9795" xr:uid="{19D70DCD-0723-4032-B881-CEAC4C50FD6B}"/>
    <cellStyle name="40% - Accent2 3 3 3 2 2" xfId="24953" xr:uid="{8BCB186D-35B9-41D0-89F1-9EDB7E434CFE}"/>
    <cellStyle name="40% - Accent2 3 3 3 3" xfId="16685" xr:uid="{254CE7E5-3D53-4B77-8D4A-0E74F8462793}"/>
    <cellStyle name="40% - Accent2 3 3 3 4" xfId="20819" xr:uid="{ECD1220A-FE55-4BC5-BD8C-11C0A1543D82}"/>
    <cellStyle name="40% - Accent2 3 3 4" xfId="7039" xr:uid="{D2B288A5-827D-4756-8FBA-D0C51CD54585}"/>
    <cellStyle name="40% - Accent2 3 3 4 2" xfId="22197" xr:uid="{9CF8C7CD-8A9C-4A17-B8AB-A1F33CC8B1A5}"/>
    <cellStyle name="40% - Accent2 3 3 5" xfId="2905" xr:uid="{DD0D58D4-5938-47C6-AE47-84333CF46481}"/>
    <cellStyle name="40% - Accent2 3 3 6" xfId="11173" xr:uid="{6F4A6AA8-CA79-41C3-8C31-4FF61A3678F9}"/>
    <cellStyle name="40% - Accent2 3 3 7" xfId="13929" xr:uid="{B9ADB2D2-3CC0-4112-987B-757BA2DFE613}"/>
    <cellStyle name="40% - Accent2 3 3 8" xfId="18063" xr:uid="{BD1201EB-3089-489E-8A23-A9C3DA8E939A}"/>
    <cellStyle name="40% - Accent2 3 4" xfId="1011" xr:uid="{8040B4B1-6C3D-43D0-9204-D25BC7850629}"/>
    <cellStyle name="40% - Accent2 3 4 2" xfId="3839" xr:uid="{54BCB087-E3C5-4ACA-B6FB-7DCBA147B51F}"/>
    <cellStyle name="40% - Accent2 3 4 2 2" xfId="7973" xr:uid="{1D4B4475-FD0F-47E0-87A2-6376449DF57A}"/>
    <cellStyle name="40% - Accent2 3 4 2 2 2" xfId="23131" xr:uid="{08DD3D8C-71B9-4B53-B6D6-995A2130F948}"/>
    <cellStyle name="40% - Accent2 3 4 2 3" xfId="12107" xr:uid="{F5D77A19-C18C-4CCA-85EF-8CDFC084A244}"/>
    <cellStyle name="40% - Accent2 3 4 2 4" xfId="14863" xr:uid="{C4F20FF7-3055-4032-B5EE-555216C87D30}"/>
    <cellStyle name="40% - Accent2 3 4 2 5" xfId="18997" xr:uid="{490B1E52-CB94-4F37-8010-6EBD7ED413F3}"/>
    <cellStyle name="40% - Accent2 3 4 3" xfId="5217" xr:uid="{BDC41CF7-9C56-4F7A-BCCC-EC4BF128C852}"/>
    <cellStyle name="40% - Accent2 3 4 3 2" xfId="9351" xr:uid="{DF3C076C-323A-4632-A282-BFB8646E60BD}"/>
    <cellStyle name="40% - Accent2 3 4 3 2 2" xfId="24509" xr:uid="{EEF0BBCA-AAB9-49D9-B2AD-C29A59E38461}"/>
    <cellStyle name="40% - Accent2 3 4 3 3" xfId="16241" xr:uid="{89571AD8-93D3-49BF-84FC-01C5DCFA09AA}"/>
    <cellStyle name="40% - Accent2 3 4 3 4" xfId="20375" xr:uid="{067B1169-C4E2-4A59-9A0F-15B79266B855}"/>
    <cellStyle name="40% - Accent2 3 4 4" xfId="6595" xr:uid="{A897880B-0B3C-4F6D-867B-6395C672D3B6}"/>
    <cellStyle name="40% - Accent2 3 4 4 2" xfId="21753" xr:uid="{C2F4126C-5BBF-4DFC-AFE2-8B6463D042DA}"/>
    <cellStyle name="40% - Accent2 3 4 5" xfId="2461" xr:uid="{CBD3A062-EAE3-4E0C-8FA3-E8CF446E2523}"/>
    <cellStyle name="40% - Accent2 3 4 6" xfId="10729" xr:uid="{E307EA6F-CFFE-4FAF-B302-CC5A0FEEFF9B}"/>
    <cellStyle name="40% - Accent2 3 4 7" xfId="13485" xr:uid="{7403E7BD-3DBD-4788-B14E-041DE1C9A9AC}"/>
    <cellStyle name="40% - Accent2 3 4 8" xfId="17619" xr:uid="{ADA2A090-0162-45AD-98CB-9738A06B21A7}"/>
    <cellStyle name="40% - Accent2 3 5" xfId="3381" xr:uid="{0400DFAC-7B88-4B5A-8F40-6D95FB70F879}"/>
    <cellStyle name="40% - Accent2 3 5 2" xfId="7515" xr:uid="{59169311-51ED-4A8A-B1C9-3B6CF2E0ECB3}"/>
    <cellStyle name="40% - Accent2 3 5 2 2" xfId="22673" xr:uid="{EA82D9EB-CEB4-41B7-B2EA-6E373DF108C8}"/>
    <cellStyle name="40% - Accent2 3 5 3" xfId="11649" xr:uid="{BFDB5651-AC93-474A-9F80-44D8494A2982}"/>
    <cellStyle name="40% - Accent2 3 5 4" xfId="14405" xr:uid="{AF480B31-61F4-4410-8B81-AE8E98F969E2}"/>
    <cellStyle name="40% - Accent2 3 5 5" xfId="18539" xr:uid="{ED6C7295-618B-4229-8E0E-E5FA944D7745}"/>
    <cellStyle name="40% - Accent2 3 6" xfId="4759" xr:uid="{23C1B3D1-A8FB-42B3-B213-12218DEB7AC7}"/>
    <cellStyle name="40% - Accent2 3 6 2" xfId="8893" xr:uid="{3E09BD15-BFF6-4C24-B927-AB24152FB3F7}"/>
    <cellStyle name="40% - Accent2 3 6 2 2" xfId="24051" xr:uid="{69BC4A7E-0B76-4A47-BC4D-242E3988F25A}"/>
    <cellStyle name="40% - Accent2 3 6 3" xfId="15783" xr:uid="{F5E40EA1-A61E-48C0-8BC1-FB391CA1B34E}"/>
    <cellStyle name="40% - Accent2 3 6 4" xfId="19917" xr:uid="{41A0D463-2CFE-4FD8-AE8B-9750870A79D6}"/>
    <cellStyle name="40% - Accent2 3 7" xfId="6137" xr:uid="{C39B4167-4D44-444E-9884-5B62C8FB675D}"/>
    <cellStyle name="40% - Accent2 3 7 2" xfId="21295" xr:uid="{2EE649CE-79A2-46F0-B071-AC31ED081E60}"/>
    <cellStyle name="40% - Accent2 3 8" xfId="2003" xr:uid="{490235EE-DAC4-471B-8054-C15B0B0E75C5}"/>
    <cellStyle name="40% - Accent2 3 9" xfId="10271" xr:uid="{E72BA804-E060-40B8-95FD-F22F33C936B8}"/>
    <cellStyle name="40% - Accent2 4" xfId="531" xr:uid="{00000000-0005-0000-0000-000055000000}"/>
    <cellStyle name="40% - Accent2 4 10" xfId="17248" xr:uid="{EDC7A440-6DBA-49EF-AF13-4F4127B68EEB}"/>
    <cellStyle name="40% - Accent2 4 2" xfId="1603" xr:uid="{52B43FF7-2B47-4A7B-938D-5F0688B8BB5C}"/>
    <cellStyle name="40% - Accent2 4 2 2" xfId="4370" xr:uid="{86E1E13D-C9D3-4D7B-9CCD-1A1A6F57BB80}"/>
    <cellStyle name="40% - Accent2 4 2 2 2" xfId="8504" xr:uid="{D28FD268-44A9-4E23-A8B5-6BB8F04D48D7}"/>
    <cellStyle name="40% - Accent2 4 2 2 2 2" xfId="23662" xr:uid="{E90EC60D-777C-4EC3-A7D3-A7D138D35342}"/>
    <cellStyle name="40% - Accent2 4 2 2 3" xfId="12638" xr:uid="{88774CF0-C2BB-4174-A7BA-A9B437131C80}"/>
    <cellStyle name="40% - Accent2 4 2 2 4" xfId="15394" xr:uid="{87E3162E-44ED-491A-8A14-5F5852A49920}"/>
    <cellStyle name="40% - Accent2 4 2 2 5" xfId="19528" xr:uid="{6F7FF104-561E-4AF4-9BFD-32B7A3D238CD}"/>
    <cellStyle name="40% - Accent2 4 2 3" xfId="5748" xr:uid="{0553EB46-4640-4F59-AE19-F41DBBDC64E9}"/>
    <cellStyle name="40% - Accent2 4 2 3 2" xfId="9882" xr:uid="{9F9C5AE1-0EC9-46D2-B6C5-B468DB94654E}"/>
    <cellStyle name="40% - Accent2 4 2 3 2 2" xfId="25040" xr:uid="{8F27ECC1-B231-47CA-B9FE-06CB07EEE950}"/>
    <cellStyle name="40% - Accent2 4 2 3 3" xfId="16772" xr:uid="{281E05DE-F36E-4C5B-9FC3-8FF16FA7D02B}"/>
    <cellStyle name="40% - Accent2 4 2 3 4" xfId="20906" xr:uid="{5D975C09-48AA-416D-8F31-A4B60A71657D}"/>
    <cellStyle name="40% - Accent2 4 2 4" xfId="7126" xr:uid="{2A9CC7B0-909C-44E7-8D52-0FACAFE90353}"/>
    <cellStyle name="40% - Accent2 4 2 4 2" xfId="22284" xr:uid="{55264821-C3FE-4B87-AFA7-93AE0C182DEF}"/>
    <cellStyle name="40% - Accent2 4 2 5" xfId="2992" xr:uid="{1F0B34C6-0C87-4B07-A68B-688B0DCE8E63}"/>
    <cellStyle name="40% - Accent2 4 2 6" xfId="11260" xr:uid="{3861287B-D725-41BB-825E-9DDDAE80A4E1}"/>
    <cellStyle name="40% - Accent2 4 2 7" xfId="14016" xr:uid="{F0F10AED-A270-4762-8FBF-DCC31BAE194C}"/>
    <cellStyle name="40% - Accent2 4 2 8" xfId="18150" xr:uid="{C0A6F495-8C5E-41FB-BBE5-B717EB101F21}"/>
    <cellStyle name="40% - Accent2 4 3" xfId="1098" xr:uid="{7AF304ED-79C7-4714-9D9E-3D88A60E1E80}"/>
    <cellStyle name="40% - Accent2 4 3 2" xfId="3926" xr:uid="{E3BBA816-C64B-43FD-B79D-DAF1357BF873}"/>
    <cellStyle name="40% - Accent2 4 3 2 2" xfId="8060" xr:uid="{3043088A-8E4A-471E-AC48-5790C3F7663E}"/>
    <cellStyle name="40% - Accent2 4 3 2 2 2" xfId="23218" xr:uid="{FE895100-77B9-451B-AD0D-F6F8DAC0355E}"/>
    <cellStyle name="40% - Accent2 4 3 2 3" xfId="12194" xr:uid="{06225A87-3844-423E-8BEF-3CE88B7B4F65}"/>
    <cellStyle name="40% - Accent2 4 3 2 4" xfId="14950" xr:uid="{6F8923CB-1FF5-4032-8B2B-89D8A48A4417}"/>
    <cellStyle name="40% - Accent2 4 3 2 5" xfId="19084" xr:uid="{D929E472-3021-44E0-8CD8-3A3475B5C418}"/>
    <cellStyle name="40% - Accent2 4 3 3" xfId="5304" xr:uid="{CA4737D0-14C9-4425-8DFE-592077943F11}"/>
    <cellStyle name="40% - Accent2 4 3 3 2" xfId="9438" xr:uid="{DA7B55C6-1A0F-486B-8BAC-A8055C49B7BF}"/>
    <cellStyle name="40% - Accent2 4 3 3 2 2" xfId="24596" xr:uid="{61077377-B5BA-4CD9-9F4F-768C219DFA17}"/>
    <cellStyle name="40% - Accent2 4 3 3 3" xfId="16328" xr:uid="{BC8F6551-9376-401B-9425-F759CE783B15}"/>
    <cellStyle name="40% - Accent2 4 3 3 4" xfId="20462" xr:uid="{0C5843EF-0377-40B6-AB02-0209B4902401}"/>
    <cellStyle name="40% - Accent2 4 3 4" xfId="6682" xr:uid="{22369739-4757-4EE6-A0C7-47B0F750D737}"/>
    <cellStyle name="40% - Accent2 4 3 4 2" xfId="21840" xr:uid="{66B94D26-DA36-4C8A-9C6C-FB73A0A57D68}"/>
    <cellStyle name="40% - Accent2 4 3 5" xfId="2548" xr:uid="{6AC2739C-6BA9-419C-BE08-01E8B846AF95}"/>
    <cellStyle name="40% - Accent2 4 3 6" xfId="10816" xr:uid="{B0BF06E9-415D-4760-B39D-57ECBF26CE40}"/>
    <cellStyle name="40% - Accent2 4 3 7" xfId="13572" xr:uid="{F913987C-C647-4919-BD73-97F777463D1D}"/>
    <cellStyle name="40% - Accent2 4 3 8" xfId="17706" xr:uid="{85AE9DD9-EC33-4C83-B055-0A68ABDFB301}"/>
    <cellStyle name="40% - Accent2 4 4" xfId="3468" xr:uid="{02695039-1783-4D92-90FE-87F9E9044F29}"/>
    <cellStyle name="40% - Accent2 4 4 2" xfId="7602" xr:uid="{43FB374C-6851-4EDA-99AA-E162B6946130}"/>
    <cellStyle name="40% - Accent2 4 4 2 2" xfId="22760" xr:uid="{AAD9C717-0D5E-4ADF-94B3-CC359C294FA9}"/>
    <cellStyle name="40% - Accent2 4 4 3" xfId="11736" xr:uid="{096BC4AB-A442-46E3-9719-64EF3E14C5F5}"/>
    <cellStyle name="40% - Accent2 4 4 4" xfId="14492" xr:uid="{69317413-8068-40FC-80FF-FA84811983B3}"/>
    <cellStyle name="40% - Accent2 4 4 5" xfId="18626" xr:uid="{56F501C0-533F-47CA-8318-818F8EA9B31D}"/>
    <cellStyle name="40% - Accent2 4 5" xfId="4846" xr:uid="{BD999C4A-C79C-4E93-8063-3E2F53675D67}"/>
    <cellStyle name="40% - Accent2 4 5 2" xfId="8980" xr:uid="{F6DF7687-C7AB-4002-9181-6BBE2783980E}"/>
    <cellStyle name="40% - Accent2 4 5 2 2" xfId="24138" xr:uid="{856D9555-91B6-45CC-90BE-C6F80205EB7B}"/>
    <cellStyle name="40% - Accent2 4 5 3" xfId="15870" xr:uid="{69F2368F-F693-4982-B094-00F3250A6143}"/>
    <cellStyle name="40% - Accent2 4 5 4" xfId="20004" xr:uid="{8AF39032-9A18-4BB5-A355-2E566AAD119D}"/>
    <cellStyle name="40% - Accent2 4 6" xfId="6224" xr:uid="{4903AA43-3E29-40B6-B978-7D2605B361AF}"/>
    <cellStyle name="40% - Accent2 4 6 2" xfId="21382" xr:uid="{300F69C2-66F2-47D8-AD91-2B8F96F80673}"/>
    <cellStyle name="40% - Accent2 4 7" xfId="2090" xr:uid="{79C6A9EB-0361-4135-8E67-DF0F72DB9AEE}"/>
    <cellStyle name="40% - Accent2 4 8" xfId="10358" xr:uid="{7DD059A0-BDA8-4C9A-AB1F-9019B49B1A4F}"/>
    <cellStyle name="40% - Accent2 4 9" xfId="13114" xr:uid="{FDC204D0-3B6B-4FC4-A28D-2EF4D3EAB7DA}"/>
    <cellStyle name="40% - Accent2 5" xfId="717" xr:uid="{00000000-0005-0000-0000-000056000000}"/>
    <cellStyle name="40% - Accent2 5 10" xfId="17417" xr:uid="{7F094E50-6C0E-43E8-B8F8-7447EB42B585}"/>
    <cellStyle name="40% - Accent2 5 2" xfId="1778" xr:uid="{26B1458C-4273-4643-8E8A-343ADDEFE721}"/>
    <cellStyle name="40% - Accent2 5 2 2" xfId="4537" xr:uid="{3BA9F020-2DCE-4646-896C-770D148204DC}"/>
    <cellStyle name="40% - Accent2 5 2 2 2" xfId="8671" xr:uid="{0177E0E6-60E4-4D19-989B-ADE09F214BD2}"/>
    <cellStyle name="40% - Accent2 5 2 2 2 2" xfId="23829" xr:uid="{41C277AB-7C2D-4B26-BD66-519727D34A6E}"/>
    <cellStyle name="40% - Accent2 5 2 2 3" xfId="12805" xr:uid="{02B58EC6-88D1-49BE-9CA0-ED0484270ABD}"/>
    <cellStyle name="40% - Accent2 5 2 2 4" xfId="15561" xr:uid="{3C899718-108E-485B-BFAE-F005226B1D57}"/>
    <cellStyle name="40% - Accent2 5 2 2 5" xfId="19695" xr:uid="{B962911E-3FAB-4229-943C-22223263740C}"/>
    <cellStyle name="40% - Accent2 5 2 3" xfId="5915" xr:uid="{73BB5E0B-D7E6-41E1-BA29-2E45E2B411F0}"/>
    <cellStyle name="40% - Accent2 5 2 3 2" xfId="10049" xr:uid="{5B500054-9B58-4289-8630-44E93BD80FAF}"/>
    <cellStyle name="40% - Accent2 5 2 3 2 2" xfId="25207" xr:uid="{F52D5083-FA38-4E14-A689-36998F568876}"/>
    <cellStyle name="40% - Accent2 5 2 3 3" xfId="16939" xr:uid="{D1B18FBA-4746-450E-A209-4BB900FD55BC}"/>
    <cellStyle name="40% - Accent2 5 2 3 4" xfId="21073" xr:uid="{B847D36B-A3B7-49BF-8620-75132F8A0768}"/>
    <cellStyle name="40% - Accent2 5 2 4" xfId="7293" xr:uid="{D61E6921-B7D4-42C3-A307-8D860CADC02A}"/>
    <cellStyle name="40% - Accent2 5 2 4 2" xfId="22451" xr:uid="{06695740-D0D7-4671-BB90-E1F7319BFD42}"/>
    <cellStyle name="40% - Accent2 5 2 5" xfId="3159" xr:uid="{1877B29D-2665-401E-93B0-61AF71D20D6D}"/>
    <cellStyle name="40% - Accent2 5 2 6" xfId="11427" xr:uid="{37EB238C-DB3C-4131-98A2-54442B96EA4A}"/>
    <cellStyle name="40% - Accent2 5 2 7" xfId="14183" xr:uid="{B0ED9F0B-61C8-435E-B76F-7B5BD1D26CDF}"/>
    <cellStyle name="40% - Accent2 5 2 8" xfId="18317" xr:uid="{129764CE-F362-4022-BEDF-6B928E69ABE4}"/>
    <cellStyle name="40% - Accent2 5 3" xfId="1266" xr:uid="{44FC5CBB-CDB8-48C1-AD87-0D17FB6E4EB4}"/>
    <cellStyle name="40% - Accent2 5 3 2" xfId="4093" xr:uid="{F72FBDF9-7B4B-478B-8549-F3B57D06AB89}"/>
    <cellStyle name="40% - Accent2 5 3 2 2" xfId="8227" xr:uid="{153C291B-464C-4D54-AA25-C4C148DEE19F}"/>
    <cellStyle name="40% - Accent2 5 3 2 2 2" xfId="23385" xr:uid="{65B691B2-30C6-42CD-A8EF-37DFE1A676C7}"/>
    <cellStyle name="40% - Accent2 5 3 2 3" xfId="12361" xr:uid="{F4C7B443-79A0-4FA3-A89C-85EAB8EB45FC}"/>
    <cellStyle name="40% - Accent2 5 3 2 4" xfId="15117" xr:uid="{EF9B1A70-5259-4D10-8862-D5DE4442A041}"/>
    <cellStyle name="40% - Accent2 5 3 2 5" xfId="19251" xr:uid="{28D1372A-B1AC-47EB-A42D-45153D5B0705}"/>
    <cellStyle name="40% - Accent2 5 3 3" xfId="5471" xr:uid="{C5AD958C-E543-4F64-86B4-7F348EBA2ABF}"/>
    <cellStyle name="40% - Accent2 5 3 3 2" xfId="9605" xr:uid="{73ADB198-1A06-433B-B2E9-E3B367C2444C}"/>
    <cellStyle name="40% - Accent2 5 3 3 2 2" xfId="24763" xr:uid="{CF2C9C35-AE1B-492E-9C76-C8B0F130F5E0}"/>
    <cellStyle name="40% - Accent2 5 3 3 3" xfId="16495" xr:uid="{EADB44C2-6659-418F-ACA4-E25F2D4F31FE}"/>
    <cellStyle name="40% - Accent2 5 3 3 4" xfId="20629" xr:uid="{87ADDB8E-B90E-4786-A4A6-D0643AB86BB0}"/>
    <cellStyle name="40% - Accent2 5 3 4" xfId="6849" xr:uid="{951887F2-C422-44D2-84A3-D01AC0265D5A}"/>
    <cellStyle name="40% - Accent2 5 3 4 2" xfId="22007" xr:uid="{2EFFD644-DFAF-4126-9541-02F49BC95E4C}"/>
    <cellStyle name="40% - Accent2 5 3 5" xfId="2715" xr:uid="{25B21E4F-EEF0-4A45-9604-E8714607E6A7}"/>
    <cellStyle name="40% - Accent2 5 3 6" xfId="10983" xr:uid="{9171ACFE-0E19-49D7-BD81-749FF131E860}"/>
    <cellStyle name="40% - Accent2 5 3 7" xfId="13739" xr:uid="{4568311D-9A50-4EF9-AE9A-D88E32E1F5CA}"/>
    <cellStyle name="40% - Accent2 5 3 8" xfId="17873" xr:uid="{C6D540EF-6090-4F1C-8C6C-46113AE18B75}"/>
    <cellStyle name="40% - Accent2 5 4" xfId="3637" xr:uid="{B0C92497-860B-43A4-872E-E137FDC3B42C}"/>
    <cellStyle name="40% - Accent2 5 4 2" xfId="7771" xr:uid="{EB68E0E3-9D22-4FC0-96C0-3BB3C089A79D}"/>
    <cellStyle name="40% - Accent2 5 4 2 2" xfId="22929" xr:uid="{D16EA473-0E0B-44FC-AC63-15AFF7ED6D18}"/>
    <cellStyle name="40% - Accent2 5 4 3" xfId="11905" xr:uid="{B9E598F3-26CC-45B9-AA85-99A711CF1901}"/>
    <cellStyle name="40% - Accent2 5 4 4" xfId="14661" xr:uid="{325E2A37-72F3-4BDF-BE5C-CA85D3963CCC}"/>
    <cellStyle name="40% - Accent2 5 4 5" xfId="18795" xr:uid="{7B44F52C-30B0-4BF3-8DD3-670D9C992490}"/>
    <cellStyle name="40% - Accent2 5 5" xfId="5015" xr:uid="{F859EECA-053A-4B9B-8DE2-F52EB7B33C6F}"/>
    <cellStyle name="40% - Accent2 5 5 2" xfId="9149" xr:uid="{2E42F3D6-9D12-4E84-BAB0-563B1A9841DF}"/>
    <cellStyle name="40% - Accent2 5 5 2 2" xfId="24307" xr:uid="{10E79020-EA72-46CA-9E37-A67CD71F0148}"/>
    <cellStyle name="40% - Accent2 5 5 3" xfId="16039" xr:uid="{1637FA99-2E1A-4A3F-8F42-00A47142715E}"/>
    <cellStyle name="40% - Accent2 5 5 4" xfId="20173" xr:uid="{E789D1EB-C4FD-4908-AD83-011D7C87AA4D}"/>
    <cellStyle name="40% - Accent2 5 6" xfId="6393" xr:uid="{C87390BC-8F62-4ACC-A5F7-D2E02DD9BAF7}"/>
    <cellStyle name="40% - Accent2 5 6 2" xfId="21551" xr:uid="{AFCD48A8-98FD-468A-8719-46DDA9BCC86F}"/>
    <cellStyle name="40% - Accent2 5 7" xfId="2259" xr:uid="{F95FFDEA-CE01-4C7C-9904-D220350613F9}"/>
    <cellStyle name="40% - Accent2 5 8" xfId="10527" xr:uid="{B48F278B-DC21-4255-9A83-C09E1C7D8C44}"/>
    <cellStyle name="40% - Accent2 5 9" xfId="13283" xr:uid="{8BEDCEA9-06EB-4821-98E1-9EF9D420B096}"/>
    <cellStyle name="40% - Accent2 6" xfId="346" xr:uid="{00000000-0005-0000-0000-000057000000}"/>
    <cellStyle name="40% - Accent2 6 10" xfId="17082" xr:uid="{AD6223F5-AF7E-4581-B828-EAA9CC3E30C1}"/>
    <cellStyle name="40% - Accent2 6 2" xfId="1437" xr:uid="{D3058C30-FD13-45C8-AEF6-9735392D6FE4}"/>
    <cellStyle name="40% - Accent2 6 2 2" xfId="4205" xr:uid="{201482B8-BFD3-4832-B7F7-2485A022E0F2}"/>
    <cellStyle name="40% - Accent2 6 2 2 2" xfId="8339" xr:uid="{0369467B-51FD-4B21-A0FE-BC05689A90A6}"/>
    <cellStyle name="40% - Accent2 6 2 2 2 2" xfId="23497" xr:uid="{19D9C307-8050-441C-998F-183F0D824763}"/>
    <cellStyle name="40% - Accent2 6 2 2 3" xfId="12473" xr:uid="{53162FF4-D079-42CB-9951-DAC64642444A}"/>
    <cellStyle name="40% - Accent2 6 2 2 4" xfId="15229" xr:uid="{78D28916-859F-40E6-9B12-34DC50647B6B}"/>
    <cellStyle name="40% - Accent2 6 2 2 5" xfId="19363" xr:uid="{10029A5E-1EA4-4F29-8F39-56F946402AB6}"/>
    <cellStyle name="40% - Accent2 6 2 3" xfId="5583" xr:uid="{11B7D93F-4473-4E30-A07F-3AEC4A020D7C}"/>
    <cellStyle name="40% - Accent2 6 2 3 2" xfId="9717" xr:uid="{38C53F8E-498F-4522-91BB-D0785D57D8D1}"/>
    <cellStyle name="40% - Accent2 6 2 3 2 2" xfId="24875" xr:uid="{A0D66BF1-3B64-4300-B705-4BF527D8A106}"/>
    <cellStyle name="40% - Accent2 6 2 3 3" xfId="16607" xr:uid="{F49A8E7A-39F7-4434-9C58-9D27BC7642EE}"/>
    <cellStyle name="40% - Accent2 6 2 3 4" xfId="20741" xr:uid="{42DCB470-D015-4722-AE38-E18BBD1CE299}"/>
    <cellStyle name="40% - Accent2 6 2 4" xfId="6961" xr:uid="{72A0ADB1-7715-4BC4-ACAA-22B17E3B42A1}"/>
    <cellStyle name="40% - Accent2 6 2 4 2" xfId="22119" xr:uid="{CEF959F2-44D0-4B37-AEBB-2696CA978A52}"/>
    <cellStyle name="40% - Accent2 6 2 5" xfId="2827" xr:uid="{D5AE1F83-E40A-4F7E-A78F-3F525F846809}"/>
    <cellStyle name="40% - Accent2 6 2 6" xfId="11095" xr:uid="{C5CBBB19-8C37-4DF4-8A02-3E5C66AFFCA7}"/>
    <cellStyle name="40% - Accent2 6 2 7" xfId="13851" xr:uid="{E16685D0-8E9B-440D-AD96-637422DB5498}"/>
    <cellStyle name="40% - Accent2 6 2 8" xfId="17985" xr:uid="{9084FC11-27B3-4FBA-80E0-A71BA7DF872B}"/>
    <cellStyle name="40% - Accent2 6 3" xfId="929" xr:uid="{B8E3B115-B112-470D-B139-B998B911BBF6}"/>
    <cellStyle name="40% - Accent2 6 3 2" xfId="3761" xr:uid="{851A98F6-F6DC-4CA8-B3DA-4D40A2ECA8F2}"/>
    <cellStyle name="40% - Accent2 6 3 2 2" xfId="7895" xr:uid="{613DFCB8-F024-49A7-8806-217C39920239}"/>
    <cellStyle name="40% - Accent2 6 3 2 2 2" xfId="23053" xr:uid="{13441FF3-8F35-407E-AB6D-C2B9D9DCEEE2}"/>
    <cellStyle name="40% - Accent2 6 3 2 3" xfId="12029" xr:uid="{EA139376-C40A-4574-A932-9F0282C46D23}"/>
    <cellStyle name="40% - Accent2 6 3 2 4" xfId="14785" xr:uid="{CDBDA2C9-94DD-4C47-9A17-59716E561C79}"/>
    <cellStyle name="40% - Accent2 6 3 2 5" xfId="18919" xr:uid="{97A85A43-7B30-4169-9CFA-AD6085C9FB13}"/>
    <cellStyle name="40% - Accent2 6 3 3" xfId="5139" xr:uid="{E99F1DD7-C0EF-47B2-9F40-B24CD592F3AD}"/>
    <cellStyle name="40% - Accent2 6 3 3 2" xfId="9273" xr:uid="{8C374737-5780-404D-929F-F8972A4BA89A}"/>
    <cellStyle name="40% - Accent2 6 3 3 2 2" xfId="24431" xr:uid="{90194E5B-2F86-4668-BC44-2FB0BE27D1F2}"/>
    <cellStyle name="40% - Accent2 6 3 3 3" xfId="16163" xr:uid="{FDC7FBDB-0BD0-4269-A76F-31E1B856F5EC}"/>
    <cellStyle name="40% - Accent2 6 3 3 4" xfId="20297" xr:uid="{0A3EE6BB-E4DD-4D7D-9458-E4BE8D16A623}"/>
    <cellStyle name="40% - Accent2 6 3 4" xfId="6517" xr:uid="{D04AB51B-C5B5-4057-9D26-5267F3E4956A}"/>
    <cellStyle name="40% - Accent2 6 3 4 2" xfId="21675" xr:uid="{1B214DA7-046C-4AB9-BEC2-754582F777E8}"/>
    <cellStyle name="40% - Accent2 6 3 5" xfId="2383" xr:uid="{4D5DD5BE-5B47-4D12-87CC-241F222922C2}"/>
    <cellStyle name="40% - Accent2 6 3 6" xfId="10651" xr:uid="{052BC609-7624-424F-958C-6857C3CC6D0E}"/>
    <cellStyle name="40% - Accent2 6 3 7" xfId="13407" xr:uid="{6142D236-7228-48B8-871C-533A8DC7BDA9}"/>
    <cellStyle name="40% - Accent2 6 3 8" xfId="17541" xr:uid="{141897A7-5EAA-4CBF-B3BC-A4A0DB4EFECD}"/>
    <cellStyle name="40% - Accent2 6 4" xfId="3302" xr:uid="{C375A887-D9E3-4450-92C6-02762681F3DB}"/>
    <cellStyle name="40% - Accent2 6 4 2" xfId="7436" xr:uid="{EBA386AB-B929-45BE-9B3C-A25440447C04}"/>
    <cellStyle name="40% - Accent2 6 4 2 2" xfId="22594" xr:uid="{0C378459-46C3-465F-BDE3-9E04C3E7D356}"/>
    <cellStyle name="40% - Accent2 6 4 3" xfId="11570" xr:uid="{1C12E997-888F-44A9-A40C-E6A2C41D6F10}"/>
    <cellStyle name="40% - Accent2 6 4 4" xfId="14326" xr:uid="{44F882B8-C477-4B56-8DB9-51FAC3063F99}"/>
    <cellStyle name="40% - Accent2 6 4 5" xfId="18460" xr:uid="{A06F0BD3-F8D1-4312-B7DA-224FDB494DB5}"/>
    <cellStyle name="40% - Accent2 6 5" xfId="4680" xr:uid="{81C55F8D-8861-44B1-AA67-322CCBA8D285}"/>
    <cellStyle name="40% - Accent2 6 5 2" xfId="8814" xr:uid="{79D6961F-635A-4D44-BD5F-FC897AA85828}"/>
    <cellStyle name="40% - Accent2 6 5 2 2" xfId="23972" xr:uid="{92AEC628-DF1C-47FE-9D46-0D8156BCF5A7}"/>
    <cellStyle name="40% - Accent2 6 5 3" xfId="15704" xr:uid="{B61DB083-2040-4644-B1FD-07F5CBAAF3F8}"/>
    <cellStyle name="40% - Accent2 6 5 4" xfId="19838" xr:uid="{ACE05052-2BC0-4760-A269-385E1DC9BB1E}"/>
    <cellStyle name="40% - Accent2 6 6" xfId="6058" xr:uid="{BCE3C889-2A14-493B-B894-5BDECB3FE735}"/>
    <cellStyle name="40% - Accent2 6 6 2" xfId="21216" xr:uid="{27A809CC-4636-4F08-B68F-FAC8AD6A9F52}"/>
    <cellStyle name="40% - Accent2 6 7" xfId="1924" xr:uid="{494E01F7-0E91-4EAA-A3F9-4D32BF49E3A1}"/>
    <cellStyle name="40% - Accent2 6 8" xfId="10192" xr:uid="{934C0DC6-FEEC-4554-B019-7F029B6597A7}"/>
    <cellStyle name="40% - Accent2 6 9" xfId="12948" xr:uid="{DA7AFA31-F822-4182-A657-5F54090197E2}"/>
    <cellStyle name="40% - Accent2 7" xfId="1416" xr:uid="{834F2B3C-421A-49D9-A5DF-1F16000801F3}"/>
    <cellStyle name="40% - Accent2 7 2" xfId="4184" xr:uid="{4AFF9570-EB6F-4223-A983-D36D378FA3CB}"/>
    <cellStyle name="40% - Accent2 7 2 2" xfId="8318" xr:uid="{DA59F1C1-35EE-4B54-A6B0-08DA8551F825}"/>
    <cellStyle name="40% - Accent2 7 2 2 2" xfId="23476" xr:uid="{7B170B1E-E549-48D6-A2B4-08166CAC7C85}"/>
    <cellStyle name="40% - Accent2 7 2 3" xfId="12452" xr:uid="{8A417995-60E5-4C70-BE9D-A0E605FB928F}"/>
    <cellStyle name="40% - Accent2 7 2 4" xfId="15208" xr:uid="{6946A236-3A01-4BA6-A2AC-D5C55F255556}"/>
    <cellStyle name="40% - Accent2 7 2 5" xfId="19342" xr:uid="{F77E8B4E-E157-4FC9-B8F5-16F487D26B08}"/>
    <cellStyle name="40% - Accent2 7 3" xfId="5562" xr:uid="{F304DE8A-9194-468A-899C-57F921E906AF}"/>
    <cellStyle name="40% - Accent2 7 3 2" xfId="9696" xr:uid="{F9D6619B-D8F1-462E-B360-6CD14B4B52D5}"/>
    <cellStyle name="40% - Accent2 7 3 2 2" xfId="24854" xr:uid="{29380205-D889-45F6-B65E-32249DA36F93}"/>
    <cellStyle name="40% - Accent2 7 3 3" xfId="16586" xr:uid="{B380D26E-9A7E-4524-86E0-B7312ADF2299}"/>
    <cellStyle name="40% - Accent2 7 3 4" xfId="20720" xr:uid="{62B111A3-9E37-4694-93A0-874E3701BCEF}"/>
    <cellStyle name="40% - Accent2 7 4" xfId="6940" xr:uid="{76723738-5C32-4F28-B097-FEC34447E4E0}"/>
    <cellStyle name="40% - Accent2 7 4 2" xfId="22098" xr:uid="{F37CCC5F-8A17-440A-82D4-9BCC1829ECE1}"/>
    <cellStyle name="40% - Accent2 7 5" xfId="2806" xr:uid="{BC531476-1A1B-4F41-BE60-99428D47C42C}"/>
    <cellStyle name="40% - Accent2 7 6" xfId="11074" xr:uid="{BA7F1691-0C5A-4B85-B638-98C6E1E636AA}"/>
    <cellStyle name="40% - Accent2 7 7" xfId="13830" xr:uid="{EF3C0F3C-62F5-4BF8-8781-37EA9D7129E1}"/>
    <cellStyle name="40% - Accent2 7 8" xfId="17964" xr:uid="{D0B5EBA7-A90B-41D1-9DCA-DCC3FDA88B7D}"/>
    <cellStyle name="40% - Accent2 8" xfId="862" xr:uid="{2DA65B8F-F09B-400C-B77D-38F3E6FBB8D9}"/>
    <cellStyle name="40% - Accent2 8 2" xfId="3717" xr:uid="{BB425B72-1D3D-4CEC-A97E-DB62ADF4ABD7}"/>
    <cellStyle name="40% - Accent2 8 2 2" xfId="7851" xr:uid="{0CE4E0A7-290B-4985-99DF-56F34123B78D}"/>
    <cellStyle name="40% - Accent2 8 2 2 2" xfId="23009" xr:uid="{1324B202-8D60-490B-B983-507E4EF4128F}"/>
    <cellStyle name="40% - Accent2 8 2 3" xfId="11985" xr:uid="{0CF6AFDB-7C1E-4195-9161-15F011E8F45A}"/>
    <cellStyle name="40% - Accent2 8 2 4" xfId="14741" xr:uid="{94FC804A-6909-4B71-9857-E9D352FA1BD9}"/>
    <cellStyle name="40% - Accent2 8 2 5" xfId="18875" xr:uid="{5FDF84C6-DC27-4926-9667-0C96D81800A6}"/>
    <cellStyle name="40% - Accent2 8 3" xfId="5095" xr:uid="{F2BBCC6D-036D-478C-AA9E-0220FC298B80}"/>
    <cellStyle name="40% - Accent2 8 3 2" xfId="9229" xr:uid="{540F8D2B-B9B1-476E-82AA-66E20C277CCF}"/>
    <cellStyle name="40% - Accent2 8 3 2 2" xfId="24387" xr:uid="{83A85CCF-5285-45AB-8416-5F99A13BCC99}"/>
    <cellStyle name="40% - Accent2 8 3 3" xfId="16119" xr:uid="{D42AD883-56BF-45EB-A10E-4531FF3EA2CF}"/>
    <cellStyle name="40% - Accent2 8 3 4" xfId="20253" xr:uid="{CE266BBD-1592-4557-A9F5-394F0531D6DD}"/>
    <cellStyle name="40% - Accent2 8 4" xfId="6473" xr:uid="{108358B1-C557-4DDE-A63C-21F85E376E99}"/>
    <cellStyle name="40% - Accent2 8 4 2" xfId="21631" xr:uid="{84356FAA-88B7-4B6B-8232-310A8BEAF59A}"/>
    <cellStyle name="40% - Accent2 8 5" xfId="2339" xr:uid="{DCEC3901-7E71-4C2A-B4DF-F054DB3C75E0}"/>
    <cellStyle name="40% - Accent2 8 6" xfId="10607" xr:uid="{FBEBF387-9655-44F3-B918-55F18BB4E9B3}"/>
    <cellStyle name="40% - Accent2 8 7" xfId="13363" xr:uid="{37B68913-287D-4368-8715-C03C7C8BACF4}"/>
    <cellStyle name="40% - Accent2 8 8" xfId="17497" xr:uid="{72B67980-0DE9-4AF1-AA0B-3C486A565692}"/>
    <cellStyle name="40% - Accent2 9" xfId="3234" xr:uid="{56E9A9E7-EF23-41F7-A218-25B07A60D8B0}"/>
    <cellStyle name="40% - Accent2 9 2" xfId="7368" xr:uid="{09109B64-8C8C-4B41-9970-B8E9202242F6}"/>
    <cellStyle name="40% - Accent2 9 2 2" xfId="22526" xr:uid="{8DC495CC-61F3-4CB3-A99E-09553CDB367F}"/>
    <cellStyle name="40% - Accent2 9 3" xfId="11502" xr:uid="{55E64137-A23B-417B-B11F-CE2BEAEAEB5D}"/>
    <cellStyle name="40% - Accent2 9 4" xfId="14258" xr:uid="{EC977EB3-107C-4B52-9DB1-3F76D43DE6F3}"/>
    <cellStyle name="40% - Accent2 9 5" xfId="18392" xr:uid="{F59C078A-6C1F-432E-B08C-A59A169ADFBA}"/>
    <cellStyle name="40% - Accent3" xfId="76" builtinId="39" customBuiltin="1"/>
    <cellStyle name="40% - Accent3 10" xfId="4614" xr:uid="{63D44C2E-25A0-44DB-AD78-A49C74C17135}"/>
    <cellStyle name="40% - Accent3 10 2" xfId="8748" xr:uid="{82F18A52-DB62-47DE-88AB-DA10175D86E4}"/>
    <cellStyle name="40% - Accent3 10 2 2" xfId="23906" xr:uid="{117DDBC8-BB26-48A9-9932-46335E215AB9}"/>
    <cellStyle name="40% - Accent3 10 3" xfId="15638" xr:uid="{FD7A25A0-F4F3-410A-9EE4-7AF0C56F6E67}"/>
    <cellStyle name="40% - Accent3 10 4" xfId="19772" xr:uid="{077EAC42-F3DB-42BA-B256-353795B25A95}"/>
    <cellStyle name="40% - Accent3 11" xfId="5992" xr:uid="{E8466031-0FB3-43C3-9EE5-C3D78239971D}"/>
    <cellStyle name="40% - Accent3 11 2" xfId="21150" xr:uid="{46B09A25-21C1-41D4-A968-61D14D2B3242}"/>
    <cellStyle name="40% - Accent3 12" xfId="1858" xr:uid="{A4881E5C-5F45-45E3-929E-A6EC9FDFC9FF}"/>
    <cellStyle name="40% - Accent3 13" xfId="10126" xr:uid="{05293277-1C55-4C99-AA6B-2B63FD6BE020}"/>
    <cellStyle name="40% - Accent3 14" xfId="12882" xr:uid="{148AB5AA-97AC-4250-AA8D-286B42119178}"/>
    <cellStyle name="40% - Accent3 15" xfId="17016" xr:uid="{A7C849F3-437D-4BA1-BFB9-41E7DFE12541}"/>
    <cellStyle name="40% - Accent3 2" xfId="409" xr:uid="{00000000-0005-0000-0000-000059000000}"/>
    <cellStyle name="40% - Accent3 2 10" xfId="1971" xr:uid="{0E136419-7EFA-4968-9E71-9E1F1F10573A}"/>
    <cellStyle name="40% - Accent3 2 11" xfId="10239" xr:uid="{44411873-912F-41AF-B32F-7D52B9FB9B1A}"/>
    <cellStyle name="40% - Accent3 2 12" xfId="12995" xr:uid="{1BC29C2A-5BB1-4A56-A675-03C9811EC979}"/>
    <cellStyle name="40% - Accent3 2 13" xfId="17129" xr:uid="{A891E794-6ABF-4F52-B196-626E87F3F324}"/>
    <cellStyle name="40% - Accent3 2 2" xfId="498" xr:uid="{00000000-0005-0000-0000-00005A000000}"/>
    <cellStyle name="40% - Accent3 2 2 10" xfId="13082" xr:uid="{47BC14EC-231D-40A8-875C-D58DD9E6B64A}"/>
    <cellStyle name="40% - Accent3 2 2 11" xfId="17216" xr:uid="{1CAC90C8-E2D1-4688-B1AE-F172BA513160}"/>
    <cellStyle name="40% - Accent3 2 2 2" xfId="662" xr:uid="{00000000-0005-0000-0000-00005B000000}"/>
    <cellStyle name="40% - Accent3 2 2 2 10" xfId="17379" xr:uid="{072A1B19-06E9-403F-9A94-AE53A9E7430D}"/>
    <cellStyle name="40% - Accent3 2 2 2 2" xfId="1734" xr:uid="{F1C2C585-C288-433F-B1C4-2071E3357F77}"/>
    <cellStyle name="40% - Accent3 2 2 2 2 2" xfId="4501" xr:uid="{4E89B121-0C26-4991-89BD-B9129A82FACC}"/>
    <cellStyle name="40% - Accent3 2 2 2 2 2 2" xfId="8635" xr:uid="{BD9B5197-5607-4CEF-B808-2B0ECDFEE78A}"/>
    <cellStyle name="40% - Accent3 2 2 2 2 2 2 2" xfId="23793" xr:uid="{C8A02532-C876-456F-AEA9-2BDC4910A7DF}"/>
    <cellStyle name="40% - Accent3 2 2 2 2 2 3" xfId="12769" xr:uid="{CF826D26-7120-4C7B-9DB7-10579C32118F}"/>
    <cellStyle name="40% - Accent3 2 2 2 2 2 4" xfId="15525" xr:uid="{B1650BDD-FDE7-42FB-9436-1C55D7220331}"/>
    <cellStyle name="40% - Accent3 2 2 2 2 2 5" xfId="19659" xr:uid="{4AD3E3E8-C6E5-47BF-A6B7-8604EB396C10}"/>
    <cellStyle name="40% - Accent3 2 2 2 2 3" xfId="5879" xr:uid="{9BD81165-E1AE-41FB-A5F1-83BC92A41F7D}"/>
    <cellStyle name="40% - Accent3 2 2 2 2 3 2" xfId="10013" xr:uid="{44ECEB47-E5D5-46E0-80A7-5F0208E5B512}"/>
    <cellStyle name="40% - Accent3 2 2 2 2 3 2 2" xfId="25171" xr:uid="{B5EEAE13-5F22-4516-8D6B-65E5DBB58BE0}"/>
    <cellStyle name="40% - Accent3 2 2 2 2 3 3" xfId="16903" xr:uid="{57D62CD5-19F0-4131-B34D-C931729812BB}"/>
    <cellStyle name="40% - Accent3 2 2 2 2 3 4" xfId="21037" xr:uid="{56F1537F-06D1-4D16-AD0B-23ECADB1529B}"/>
    <cellStyle name="40% - Accent3 2 2 2 2 4" xfId="7257" xr:uid="{5EC8DFE5-C597-4D13-AEE3-038F9ED58722}"/>
    <cellStyle name="40% - Accent3 2 2 2 2 4 2" xfId="22415" xr:uid="{01CA7A49-FD93-4B46-9A71-809557789C5B}"/>
    <cellStyle name="40% - Accent3 2 2 2 2 5" xfId="3123" xr:uid="{A60C391F-74FB-4AF0-9B14-84BFB31B93D7}"/>
    <cellStyle name="40% - Accent3 2 2 2 2 6" xfId="11391" xr:uid="{914DA7A4-3A59-4975-AEB6-6532BC5ECEA1}"/>
    <cellStyle name="40% - Accent3 2 2 2 2 7" xfId="14147" xr:uid="{E9108A93-C94B-4129-9E6C-7C91514D2D93}"/>
    <cellStyle name="40% - Accent3 2 2 2 2 8" xfId="18281" xr:uid="{0D35A222-2590-44F7-BA4B-FAA1FA130B66}"/>
    <cellStyle name="40% - Accent3 2 2 2 3" xfId="1229" xr:uid="{D82CA30E-F533-4E3D-8C13-42883C5057B6}"/>
    <cellStyle name="40% - Accent3 2 2 2 3 2" xfId="4057" xr:uid="{B7AABCD8-1675-4EC6-8959-3D6B6EA8B82E}"/>
    <cellStyle name="40% - Accent3 2 2 2 3 2 2" xfId="8191" xr:uid="{C43F58F6-39AE-4192-9AD0-FDEE6DAB9C0D}"/>
    <cellStyle name="40% - Accent3 2 2 2 3 2 2 2" xfId="23349" xr:uid="{6ECCE648-AD72-4330-9835-E319632E79D0}"/>
    <cellStyle name="40% - Accent3 2 2 2 3 2 3" xfId="12325" xr:uid="{E353D54A-CEE6-4090-9F59-E48C974A09AE}"/>
    <cellStyle name="40% - Accent3 2 2 2 3 2 4" xfId="15081" xr:uid="{8845251F-DACA-45B9-8FF7-675713904932}"/>
    <cellStyle name="40% - Accent3 2 2 2 3 2 5" xfId="19215" xr:uid="{797081DE-A366-4823-B17F-E4D864E5473C}"/>
    <cellStyle name="40% - Accent3 2 2 2 3 3" xfId="5435" xr:uid="{24B958D4-2903-40F6-B9C4-165ED6F2A596}"/>
    <cellStyle name="40% - Accent3 2 2 2 3 3 2" xfId="9569" xr:uid="{851E9EA8-E0AF-493F-82C9-5B0C765B5843}"/>
    <cellStyle name="40% - Accent3 2 2 2 3 3 2 2" xfId="24727" xr:uid="{52871895-7A76-4029-88E6-93AABEFF50D5}"/>
    <cellStyle name="40% - Accent3 2 2 2 3 3 3" xfId="16459" xr:uid="{339A2AAA-EDC0-4B36-AA81-7573003CE7DF}"/>
    <cellStyle name="40% - Accent3 2 2 2 3 3 4" xfId="20593" xr:uid="{39A057D8-9DDA-4C41-8929-C129E6D6FF29}"/>
    <cellStyle name="40% - Accent3 2 2 2 3 4" xfId="6813" xr:uid="{77358C1C-4810-4EED-B4F3-701BCD51417C}"/>
    <cellStyle name="40% - Accent3 2 2 2 3 4 2" xfId="21971" xr:uid="{F4227512-532B-40E0-ACBA-8E512562D18E}"/>
    <cellStyle name="40% - Accent3 2 2 2 3 5" xfId="2679" xr:uid="{50AEA6F8-B5B4-455B-B1F3-54D5BEDC4426}"/>
    <cellStyle name="40% - Accent3 2 2 2 3 6" xfId="10947" xr:uid="{2F9EB7CD-53FC-464F-B0A2-A73635E62A10}"/>
    <cellStyle name="40% - Accent3 2 2 2 3 7" xfId="13703" xr:uid="{C654DAEA-CA8A-4C9E-A6D1-B05CB47569F0}"/>
    <cellStyle name="40% - Accent3 2 2 2 3 8" xfId="17837" xr:uid="{A16B669F-60A3-41EC-9009-4CB6DA6DDE84}"/>
    <cellStyle name="40% - Accent3 2 2 2 4" xfId="3599" xr:uid="{D5030E2C-6020-4FF7-A445-F452AFF178CE}"/>
    <cellStyle name="40% - Accent3 2 2 2 4 2" xfId="7733" xr:uid="{7966A166-E277-4D22-88D2-D74FB2A3113B}"/>
    <cellStyle name="40% - Accent3 2 2 2 4 2 2" xfId="22891" xr:uid="{79C1B851-320A-495B-B852-AA2C41BF024F}"/>
    <cellStyle name="40% - Accent3 2 2 2 4 3" xfId="11867" xr:uid="{2C7FF3F8-3D73-4EBB-8FED-574B95773363}"/>
    <cellStyle name="40% - Accent3 2 2 2 4 4" xfId="14623" xr:uid="{884BE795-C5F4-4CC6-AF50-C35C14D742AB}"/>
    <cellStyle name="40% - Accent3 2 2 2 4 5" xfId="18757" xr:uid="{11F05098-B049-4896-BD40-BC6277024A8C}"/>
    <cellStyle name="40% - Accent3 2 2 2 5" xfId="4977" xr:uid="{FF072624-506B-4673-A273-5A9F5C156303}"/>
    <cellStyle name="40% - Accent3 2 2 2 5 2" xfId="9111" xr:uid="{E77F6E25-5453-4E47-B4FA-1C1BAD013DA0}"/>
    <cellStyle name="40% - Accent3 2 2 2 5 2 2" xfId="24269" xr:uid="{B419D1B3-CB51-47E4-8CE4-0ABC30E5F56A}"/>
    <cellStyle name="40% - Accent3 2 2 2 5 3" xfId="16001" xr:uid="{55A61949-91A7-41E9-83F2-445893E47609}"/>
    <cellStyle name="40% - Accent3 2 2 2 5 4" xfId="20135" xr:uid="{DD8A1A91-0E52-4640-AF30-8CE9CCDC08C4}"/>
    <cellStyle name="40% - Accent3 2 2 2 6" xfId="6355" xr:uid="{01B0510E-D83D-4C8B-8D6B-77418A487F47}"/>
    <cellStyle name="40% - Accent3 2 2 2 6 2" xfId="21513" xr:uid="{FDF3FCC2-74CF-4387-96C6-B84ADD392666}"/>
    <cellStyle name="40% - Accent3 2 2 2 7" xfId="2221" xr:uid="{27D30D33-91B0-4BAF-884E-58CB339BE805}"/>
    <cellStyle name="40% - Accent3 2 2 2 8" xfId="10489" xr:uid="{434E87A6-B410-4451-BB76-8F56519120A4}"/>
    <cellStyle name="40% - Accent3 2 2 2 9" xfId="13245" xr:uid="{FA01C3F8-4BC1-492C-8A0C-7B127A0134BA}"/>
    <cellStyle name="40% - Accent3 2 2 3" xfId="1571" xr:uid="{F3B81325-0DDA-4825-AB96-A3024E225B87}"/>
    <cellStyle name="40% - Accent3 2 2 3 2" xfId="4338" xr:uid="{E21E0542-4B88-457F-9B61-B57BB5824D89}"/>
    <cellStyle name="40% - Accent3 2 2 3 2 2" xfId="8472" xr:uid="{5B05FE0A-D4E1-4C13-A800-D3A88366E644}"/>
    <cellStyle name="40% - Accent3 2 2 3 2 2 2" xfId="23630" xr:uid="{AA5B8FE6-24A7-41C4-9625-FA9CF8FC4979}"/>
    <cellStyle name="40% - Accent3 2 2 3 2 3" xfId="12606" xr:uid="{49FBFDC9-7BD8-4053-B3DB-428B2B00A16B}"/>
    <cellStyle name="40% - Accent3 2 2 3 2 4" xfId="15362" xr:uid="{7BE63A08-BE29-402C-887D-1929DD6484B6}"/>
    <cellStyle name="40% - Accent3 2 2 3 2 5" xfId="19496" xr:uid="{6F563984-595E-4B59-A76D-47A1F1B6CB88}"/>
    <cellStyle name="40% - Accent3 2 2 3 3" xfId="5716" xr:uid="{D1D59968-1E23-4043-9DCF-5404871821BC}"/>
    <cellStyle name="40% - Accent3 2 2 3 3 2" xfId="9850" xr:uid="{3ED3932B-FC11-42A3-9939-FD9D2FBE9230}"/>
    <cellStyle name="40% - Accent3 2 2 3 3 2 2" xfId="25008" xr:uid="{BA55D35C-D59C-48CE-AEC7-94ADB36F229D}"/>
    <cellStyle name="40% - Accent3 2 2 3 3 3" xfId="16740" xr:uid="{41B9D95C-1C66-4298-A1C7-AE985EE6E6A9}"/>
    <cellStyle name="40% - Accent3 2 2 3 3 4" xfId="20874" xr:uid="{5EC1474C-6BE4-4BA4-905E-FD6CB1C26818}"/>
    <cellStyle name="40% - Accent3 2 2 3 4" xfId="7094" xr:uid="{1869A8EE-3E48-41E7-B45D-65D4ECC89D8E}"/>
    <cellStyle name="40% - Accent3 2 2 3 4 2" xfId="22252" xr:uid="{32F3EAD9-1982-4820-BB3F-AFB230839B5A}"/>
    <cellStyle name="40% - Accent3 2 2 3 5" xfId="2960" xr:uid="{682100BE-841E-4B81-B949-43557B3C654F}"/>
    <cellStyle name="40% - Accent3 2 2 3 6" xfId="11228" xr:uid="{A273212B-D0BB-4411-95DD-3C3862937772}"/>
    <cellStyle name="40% - Accent3 2 2 3 7" xfId="13984" xr:uid="{8DFC995E-6608-405F-8CE6-10A26B5D137D}"/>
    <cellStyle name="40% - Accent3 2 2 3 8" xfId="18118" xr:uid="{8B88E6B9-7726-43A1-9A9A-A1F9DF79D105}"/>
    <cellStyle name="40% - Accent3 2 2 4" xfId="1066" xr:uid="{846FAB39-DE0D-4855-AF5E-FE370E2AD53C}"/>
    <cellStyle name="40% - Accent3 2 2 4 2" xfId="3894" xr:uid="{C0708938-4105-4BA4-980F-68F626099003}"/>
    <cellStyle name="40% - Accent3 2 2 4 2 2" xfId="8028" xr:uid="{4FC14048-E51E-4044-A9D2-EA3071899A1C}"/>
    <cellStyle name="40% - Accent3 2 2 4 2 2 2" xfId="23186" xr:uid="{429F2855-F975-431D-9AD3-5EA8E4120EC1}"/>
    <cellStyle name="40% - Accent3 2 2 4 2 3" xfId="12162" xr:uid="{01725929-3C86-4461-AD31-6778B0C80101}"/>
    <cellStyle name="40% - Accent3 2 2 4 2 4" xfId="14918" xr:uid="{74224BA2-31BF-4667-8DB5-95DD8BFA292C}"/>
    <cellStyle name="40% - Accent3 2 2 4 2 5" xfId="19052" xr:uid="{C73563EC-6CBB-44E6-B6EA-A60E961D78A8}"/>
    <cellStyle name="40% - Accent3 2 2 4 3" xfId="5272" xr:uid="{B786FC14-0048-4E96-9234-A10E8AE11838}"/>
    <cellStyle name="40% - Accent3 2 2 4 3 2" xfId="9406" xr:uid="{6096CD5B-8BBA-4E8B-905F-F0B62E3CFDF5}"/>
    <cellStyle name="40% - Accent3 2 2 4 3 2 2" xfId="24564" xr:uid="{13DD7E5B-5EEE-4E53-AF44-3C558136A397}"/>
    <cellStyle name="40% - Accent3 2 2 4 3 3" xfId="16296" xr:uid="{287DCBBE-D114-4005-9713-7211EC08D37E}"/>
    <cellStyle name="40% - Accent3 2 2 4 3 4" xfId="20430" xr:uid="{8FA49F34-3248-4314-BC06-68BD00DE38DC}"/>
    <cellStyle name="40% - Accent3 2 2 4 4" xfId="6650" xr:uid="{D0D6138D-9A69-453F-9C8A-06937E4ECF0C}"/>
    <cellStyle name="40% - Accent3 2 2 4 4 2" xfId="21808" xr:uid="{A94C55A5-AE20-4811-971D-8EDA61890D87}"/>
    <cellStyle name="40% - Accent3 2 2 4 5" xfId="2516" xr:uid="{129B3F74-229D-42D9-AF74-7BCF0B54A3FD}"/>
    <cellStyle name="40% - Accent3 2 2 4 6" xfId="10784" xr:uid="{A8EC3748-5D7E-42B6-80BD-C34E2D2BC505}"/>
    <cellStyle name="40% - Accent3 2 2 4 7" xfId="13540" xr:uid="{F5199FBE-A902-433F-9D5D-02DE673C9895}"/>
    <cellStyle name="40% - Accent3 2 2 4 8" xfId="17674" xr:uid="{1179C2BF-98CB-4418-80EE-724FE3AC627C}"/>
    <cellStyle name="40% - Accent3 2 2 5" xfId="3436" xr:uid="{B13BC30A-AE6D-4DB1-8D0D-BA4275D1A090}"/>
    <cellStyle name="40% - Accent3 2 2 5 2" xfId="7570" xr:uid="{B3A5CF2E-62C4-40F2-A9A9-9BCA2AA5EAC7}"/>
    <cellStyle name="40% - Accent3 2 2 5 2 2" xfId="22728" xr:uid="{E9E0337C-8534-43CF-992A-4E1518B48415}"/>
    <cellStyle name="40% - Accent3 2 2 5 3" xfId="11704" xr:uid="{15A81B3C-9C27-418F-B17C-C942EE2D0361}"/>
    <cellStyle name="40% - Accent3 2 2 5 4" xfId="14460" xr:uid="{D1EC8311-0831-4AD8-8DE0-6A9CA041BBAD}"/>
    <cellStyle name="40% - Accent3 2 2 5 5" xfId="18594" xr:uid="{E06B8641-3DBA-4C59-AE8B-BAAD02E74380}"/>
    <cellStyle name="40% - Accent3 2 2 6" xfId="4814" xr:uid="{82EDFE1E-A262-4E39-8841-FFF992227FB2}"/>
    <cellStyle name="40% - Accent3 2 2 6 2" xfId="8948" xr:uid="{F5E65991-97A4-49B9-8A3E-BC38F55B6F8C}"/>
    <cellStyle name="40% - Accent3 2 2 6 2 2" xfId="24106" xr:uid="{DB4CD460-EB8B-4F36-B60B-B6A60D173BF1}"/>
    <cellStyle name="40% - Accent3 2 2 6 3" xfId="15838" xr:uid="{050FB449-5231-4F3B-A73D-6DEC52C66FDA}"/>
    <cellStyle name="40% - Accent3 2 2 6 4" xfId="19972" xr:uid="{330489FE-7365-426F-A07B-6565300A9E11}"/>
    <cellStyle name="40% - Accent3 2 2 7" xfId="6192" xr:uid="{8C44DAC8-E6B4-4D18-9351-301A08FFFD85}"/>
    <cellStyle name="40% - Accent3 2 2 7 2" xfId="21350" xr:uid="{F95A7DE7-A44A-48CD-951E-952BCD51C867}"/>
    <cellStyle name="40% - Accent3 2 2 8" xfId="2058" xr:uid="{4A216C63-6612-449B-9748-5985B488F0D3}"/>
    <cellStyle name="40% - Accent3 2 2 9" xfId="10326" xr:uid="{A290BCBF-6399-48B4-BF17-973813C8CB8B}"/>
    <cellStyle name="40% - Accent3 2 3" xfId="575" xr:uid="{00000000-0005-0000-0000-00005C000000}"/>
    <cellStyle name="40% - Accent3 2 3 10" xfId="17292" xr:uid="{13EAEC2A-ABAC-4895-A712-8665221B84C3}"/>
    <cellStyle name="40% - Accent3 2 3 2" xfId="1647" xr:uid="{A3F11AEF-919F-4FF6-8738-DC25562CA344}"/>
    <cellStyle name="40% - Accent3 2 3 2 2" xfId="4414" xr:uid="{B1B245C8-C8EB-4B8A-AB18-70AF708FFEB6}"/>
    <cellStyle name="40% - Accent3 2 3 2 2 2" xfId="8548" xr:uid="{481F46B3-557C-4C60-8EF0-757F74A53A90}"/>
    <cellStyle name="40% - Accent3 2 3 2 2 2 2" xfId="23706" xr:uid="{FC006BBD-96B1-4EF1-9D2A-2D1D23E38A5F}"/>
    <cellStyle name="40% - Accent3 2 3 2 2 3" xfId="12682" xr:uid="{7F880706-E4F3-4598-A6A3-CB5DF5F3CEC4}"/>
    <cellStyle name="40% - Accent3 2 3 2 2 4" xfId="15438" xr:uid="{17A1D96B-E4B0-44E9-857C-345647AE4153}"/>
    <cellStyle name="40% - Accent3 2 3 2 2 5" xfId="19572" xr:uid="{11B1307D-BC3F-4516-8D73-B52D5242299B}"/>
    <cellStyle name="40% - Accent3 2 3 2 3" xfId="5792" xr:uid="{4F3D2DC8-D4E3-49CD-A67E-38D55E26703B}"/>
    <cellStyle name="40% - Accent3 2 3 2 3 2" xfId="9926" xr:uid="{D84066D5-5575-4F56-B019-7A82C71E2007}"/>
    <cellStyle name="40% - Accent3 2 3 2 3 2 2" xfId="25084" xr:uid="{51AAD92E-581C-450E-93ED-82EEA64619EC}"/>
    <cellStyle name="40% - Accent3 2 3 2 3 3" xfId="16816" xr:uid="{DD28FADB-AD8F-4627-9589-CFC9E9CC6CDB}"/>
    <cellStyle name="40% - Accent3 2 3 2 3 4" xfId="20950" xr:uid="{682B50E1-709E-439C-B68A-88F6B8EA7013}"/>
    <cellStyle name="40% - Accent3 2 3 2 4" xfId="7170" xr:uid="{61CF3BAA-2991-4BD5-A2C4-FD216D780712}"/>
    <cellStyle name="40% - Accent3 2 3 2 4 2" xfId="22328" xr:uid="{E704FFA2-27A1-4358-BE08-12EFF8B55A7F}"/>
    <cellStyle name="40% - Accent3 2 3 2 5" xfId="3036" xr:uid="{DA02C4F5-97F9-49FC-8804-929BBF945D0A}"/>
    <cellStyle name="40% - Accent3 2 3 2 6" xfId="11304" xr:uid="{59FBCE9D-8592-4FEF-B035-19A6112ED98A}"/>
    <cellStyle name="40% - Accent3 2 3 2 7" xfId="14060" xr:uid="{16E92B4D-8B5B-437C-B049-84F6DA6C920E}"/>
    <cellStyle name="40% - Accent3 2 3 2 8" xfId="18194" xr:uid="{1763A433-163A-403B-910A-2C4D934C95C3}"/>
    <cellStyle name="40% - Accent3 2 3 3" xfId="1142" xr:uid="{2AB2B4FC-4990-4C66-B2AC-B18200EB30E9}"/>
    <cellStyle name="40% - Accent3 2 3 3 2" xfId="3970" xr:uid="{19030365-6DF0-4E3F-BDE6-410CCF7D019A}"/>
    <cellStyle name="40% - Accent3 2 3 3 2 2" xfId="8104" xr:uid="{248AEDFC-3C42-4E43-8A35-495153BFD331}"/>
    <cellStyle name="40% - Accent3 2 3 3 2 2 2" xfId="23262" xr:uid="{AFC22AF0-9B57-4F23-8F3F-C8C6D17671D7}"/>
    <cellStyle name="40% - Accent3 2 3 3 2 3" xfId="12238" xr:uid="{96D64701-A0D4-4874-96CD-1D70691B1E71}"/>
    <cellStyle name="40% - Accent3 2 3 3 2 4" xfId="14994" xr:uid="{9EAB3CDD-2D6C-4EA0-ABA1-59697F8AD1FF}"/>
    <cellStyle name="40% - Accent3 2 3 3 2 5" xfId="19128" xr:uid="{53A7C1A8-F80C-4737-986F-B448CCC466B7}"/>
    <cellStyle name="40% - Accent3 2 3 3 3" xfId="5348" xr:uid="{9EF23DCF-F152-44EA-A25E-6D6DFD653107}"/>
    <cellStyle name="40% - Accent3 2 3 3 3 2" xfId="9482" xr:uid="{BF71C1BF-179F-4F64-B636-9D6C70DA2FEB}"/>
    <cellStyle name="40% - Accent3 2 3 3 3 2 2" xfId="24640" xr:uid="{F25CBC18-70D4-44E4-BF0D-035E489BD60B}"/>
    <cellStyle name="40% - Accent3 2 3 3 3 3" xfId="16372" xr:uid="{186EB587-409C-410B-9388-19D9A3169634}"/>
    <cellStyle name="40% - Accent3 2 3 3 3 4" xfId="20506" xr:uid="{D9142016-4AA9-4840-BF19-F2894FCAAB34}"/>
    <cellStyle name="40% - Accent3 2 3 3 4" xfId="6726" xr:uid="{9680F521-0A99-4919-88F4-6707FBFEACC4}"/>
    <cellStyle name="40% - Accent3 2 3 3 4 2" xfId="21884" xr:uid="{18AEEB9B-0B2A-45ED-AB96-5277AF2A3393}"/>
    <cellStyle name="40% - Accent3 2 3 3 5" xfId="2592" xr:uid="{0753D15D-F4F5-425B-8F46-1AA0B70F8A38}"/>
    <cellStyle name="40% - Accent3 2 3 3 6" xfId="10860" xr:uid="{A73CAD1E-4E95-4275-A183-CC061E088DC5}"/>
    <cellStyle name="40% - Accent3 2 3 3 7" xfId="13616" xr:uid="{B5FD674F-4F3C-4ED8-86C0-5DA2012512DD}"/>
    <cellStyle name="40% - Accent3 2 3 3 8" xfId="17750" xr:uid="{A95F0B28-BF5A-4D7D-A3CD-F6922FA73025}"/>
    <cellStyle name="40% - Accent3 2 3 4" xfId="3512" xr:uid="{D6C78E00-00F8-4F90-A2D3-24A0A67F0CFC}"/>
    <cellStyle name="40% - Accent3 2 3 4 2" xfId="7646" xr:uid="{05276D56-4187-47B6-8FB9-90B11E150A63}"/>
    <cellStyle name="40% - Accent3 2 3 4 2 2" xfId="22804" xr:uid="{E4F67A9E-C77C-4622-A986-A8EFB61CF1FE}"/>
    <cellStyle name="40% - Accent3 2 3 4 3" xfId="11780" xr:uid="{C06F7506-FCE2-457A-A3F5-94031AC09A88}"/>
    <cellStyle name="40% - Accent3 2 3 4 4" xfId="14536" xr:uid="{A7D3440A-3AD0-4C6B-A4F8-D9CB53EFDD45}"/>
    <cellStyle name="40% - Accent3 2 3 4 5" xfId="18670" xr:uid="{3ECBBE5A-DB44-438F-8659-C6112BDB8F66}"/>
    <cellStyle name="40% - Accent3 2 3 5" xfId="4890" xr:uid="{B28D6877-5912-4F4A-A5EC-DE2B7A82BC1B}"/>
    <cellStyle name="40% - Accent3 2 3 5 2" xfId="9024" xr:uid="{05990E19-E849-4682-B3FF-9EE8D17847FE}"/>
    <cellStyle name="40% - Accent3 2 3 5 2 2" xfId="24182" xr:uid="{EF711AAE-ECD0-4335-A301-44860ECE5B1A}"/>
    <cellStyle name="40% - Accent3 2 3 5 3" xfId="15914" xr:uid="{D4B7554D-B123-46C0-AA31-CDBBBBBF20AD}"/>
    <cellStyle name="40% - Accent3 2 3 5 4" xfId="20048" xr:uid="{266EE25C-460D-4E12-A274-09465D61079B}"/>
    <cellStyle name="40% - Accent3 2 3 6" xfId="6268" xr:uid="{546B676B-D4E7-4CC2-9F6C-EFA1869345C6}"/>
    <cellStyle name="40% - Accent3 2 3 6 2" xfId="21426" xr:uid="{12887E0A-6BA2-4E42-AD95-A13707A9D1CF}"/>
    <cellStyle name="40% - Accent3 2 3 7" xfId="2134" xr:uid="{4DA7672D-6658-4D69-9C7C-3CC2018E9242}"/>
    <cellStyle name="40% - Accent3 2 3 8" xfId="10402" xr:uid="{4C37C0CC-6452-44A9-AFFD-DBF5C73EA0E2}"/>
    <cellStyle name="40% - Accent3 2 3 9" xfId="13158" xr:uid="{4773B0B5-5EDB-4F5D-8770-171AA8AB164E}"/>
    <cellStyle name="40% - Accent3 2 4" xfId="817" xr:uid="{00000000-0005-0000-0000-00005D000000}"/>
    <cellStyle name="40% - Accent3 2 4 2" xfId="1333" xr:uid="{D9D10855-D61B-4B26-8FD9-5E8CFA60E497}"/>
    <cellStyle name="40% - Accent3 2 5" xfId="1484" xr:uid="{B96B084E-0488-4BB5-84B0-866896D2D15E}"/>
    <cellStyle name="40% - Accent3 2 5 2" xfId="4251" xr:uid="{AF4F6D42-E812-4123-A0A3-79BB6D7EDB7A}"/>
    <cellStyle name="40% - Accent3 2 5 2 2" xfId="8385" xr:uid="{D28A393B-C695-4859-A353-A630E5450302}"/>
    <cellStyle name="40% - Accent3 2 5 2 2 2" xfId="23543" xr:uid="{0062C979-271E-4E19-B055-704FC9F969C0}"/>
    <cellStyle name="40% - Accent3 2 5 2 3" xfId="12519" xr:uid="{8AFA01C5-341C-4083-89BD-693F55C36F72}"/>
    <cellStyle name="40% - Accent3 2 5 2 4" xfId="15275" xr:uid="{39143DA3-501B-4A59-9F44-B7F7DC5CF660}"/>
    <cellStyle name="40% - Accent3 2 5 2 5" xfId="19409" xr:uid="{0536D670-5350-4150-B114-C4C287F033E8}"/>
    <cellStyle name="40% - Accent3 2 5 3" xfId="5629" xr:uid="{5DB488FD-3F96-47B7-99AB-6AA5B03F2AA7}"/>
    <cellStyle name="40% - Accent3 2 5 3 2" xfId="9763" xr:uid="{D51801ED-166D-4AC7-BE81-9B64820F72CC}"/>
    <cellStyle name="40% - Accent3 2 5 3 2 2" xfId="24921" xr:uid="{E7BC2736-B84E-43A2-BC01-FAB915167126}"/>
    <cellStyle name="40% - Accent3 2 5 3 3" xfId="16653" xr:uid="{04549387-0771-490B-8B0A-A5808F48B849}"/>
    <cellStyle name="40% - Accent3 2 5 3 4" xfId="20787" xr:uid="{53FF4FC8-5602-4DCA-9C15-6E4DC39C58F1}"/>
    <cellStyle name="40% - Accent3 2 5 4" xfId="7007" xr:uid="{1E821BAB-E3AF-4710-96EC-08D8DF9C2E4A}"/>
    <cellStyle name="40% - Accent3 2 5 4 2" xfId="22165" xr:uid="{E34E07D8-B0D2-4C9E-A5A8-82AD0E1E32C2}"/>
    <cellStyle name="40% - Accent3 2 5 5" xfId="2873" xr:uid="{4CCB8D13-B722-4934-8A52-9AF417B83D49}"/>
    <cellStyle name="40% - Accent3 2 5 6" xfId="11141" xr:uid="{32D191FF-3BBE-43CB-86B0-1E27DE8926B9}"/>
    <cellStyle name="40% - Accent3 2 5 7" xfId="13897" xr:uid="{744E1C7C-F66F-4BF3-AD47-0702DAFC2274}"/>
    <cellStyle name="40% - Accent3 2 5 8" xfId="18031" xr:uid="{E40AFBF0-689C-4C74-9602-C7F3E69E3D9D}"/>
    <cellStyle name="40% - Accent3 2 6" xfId="979" xr:uid="{974D07CD-5FBD-4B5B-9138-B29C69AB627E}"/>
    <cellStyle name="40% - Accent3 2 6 2" xfId="3807" xr:uid="{449163E3-D724-4D26-A65D-F0B1363313EB}"/>
    <cellStyle name="40% - Accent3 2 6 2 2" xfId="7941" xr:uid="{E5ADA2EA-977E-4344-A69D-C2E079613C4F}"/>
    <cellStyle name="40% - Accent3 2 6 2 2 2" xfId="23099" xr:uid="{8000FE0D-5034-4974-9289-9FB0CBF93479}"/>
    <cellStyle name="40% - Accent3 2 6 2 3" xfId="12075" xr:uid="{3A87074C-FA75-445D-8A81-31E45A451F95}"/>
    <cellStyle name="40% - Accent3 2 6 2 4" xfId="14831" xr:uid="{3871B23C-F051-4B91-A072-3D996B0CD0EE}"/>
    <cellStyle name="40% - Accent3 2 6 2 5" xfId="18965" xr:uid="{34C27917-FDCA-454D-8B77-F2C7684145F5}"/>
    <cellStyle name="40% - Accent3 2 6 3" xfId="5185" xr:uid="{42D41519-6C5C-44CA-9222-E8E294E5B191}"/>
    <cellStyle name="40% - Accent3 2 6 3 2" xfId="9319" xr:uid="{5B7F5145-17E1-43C8-941F-28F0BC171F3C}"/>
    <cellStyle name="40% - Accent3 2 6 3 2 2" xfId="24477" xr:uid="{AB7C855B-BD0E-412D-9F46-E57825A6EF1B}"/>
    <cellStyle name="40% - Accent3 2 6 3 3" xfId="16209" xr:uid="{AE2238D9-6034-4739-949C-D60BD830DC7B}"/>
    <cellStyle name="40% - Accent3 2 6 3 4" xfId="20343" xr:uid="{B729B32C-9733-4097-8A8E-636848A405A3}"/>
    <cellStyle name="40% - Accent3 2 6 4" xfId="6563" xr:uid="{414CB7E2-A95F-4939-9FDC-C3638096AA41}"/>
    <cellStyle name="40% - Accent3 2 6 4 2" xfId="21721" xr:uid="{E6578042-17ED-4F64-9749-1780A9D36917}"/>
    <cellStyle name="40% - Accent3 2 6 5" xfId="2429" xr:uid="{09B23D3D-8E65-4FEF-A977-9B2FC5399BFE}"/>
    <cellStyle name="40% - Accent3 2 6 6" xfId="10697" xr:uid="{4BFF23CE-5E9B-4F2D-8E65-679E473507BB}"/>
    <cellStyle name="40% - Accent3 2 6 7" xfId="13453" xr:uid="{9866CC11-9F2D-4394-8638-678DCE8A5264}"/>
    <cellStyle name="40% - Accent3 2 6 8" xfId="17587" xr:uid="{9FB0B567-8391-4273-9833-6F5EDCAB275B}"/>
    <cellStyle name="40% - Accent3 2 7" xfId="3349" xr:uid="{CBFD1099-AACA-488B-9629-E4A8A5C1E22D}"/>
    <cellStyle name="40% - Accent3 2 7 2" xfId="7483" xr:uid="{8AA68136-974F-42E1-A9CB-84E396DF2730}"/>
    <cellStyle name="40% - Accent3 2 7 2 2" xfId="22641" xr:uid="{89A8ECC0-1292-4246-B7F3-72E4FA746346}"/>
    <cellStyle name="40% - Accent3 2 7 3" xfId="11617" xr:uid="{2C3B8C13-5FBE-400A-828F-E930DEB636C2}"/>
    <cellStyle name="40% - Accent3 2 7 4" xfId="14373" xr:uid="{546A60FB-9625-40B0-976A-6E81B3616184}"/>
    <cellStyle name="40% - Accent3 2 7 5" xfId="18507" xr:uid="{4E97916F-2EA3-4AAF-BF6F-87EAC4C49CD0}"/>
    <cellStyle name="40% - Accent3 2 8" xfId="4727" xr:uid="{3D281461-DE76-45B0-BFE1-B3B27B9520AF}"/>
    <cellStyle name="40% - Accent3 2 8 2" xfId="8861" xr:uid="{6A29D6CE-81BA-48D7-B832-59A8322686F7}"/>
    <cellStyle name="40% - Accent3 2 8 2 2" xfId="24019" xr:uid="{D6B59C49-DC7E-4BBF-914F-48BE7A3233BF}"/>
    <cellStyle name="40% - Accent3 2 8 3" xfId="15751" xr:uid="{9DBDF1C3-1F16-4D2B-B215-12BB6BC1A462}"/>
    <cellStyle name="40% - Accent3 2 8 4" xfId="19885" xr:uid="{D1DF76E8-574C-4F22-B537-89EB87704874}"/>
    <cellStyle name="40% - Accent3 2 9" xfId="6105" xr:uid="{4D2F18F7-A468-4563-80D4-CD838AB8BAEE}"/>
    <cellStyle name="40% - Accent3 2 9 2" xfId="21263" xr:uid="{56317173-4EE3-43B1-8570-F5D2678658CA}"/>
    <cellStyle name="40% - Accent3 3" xfId="444" xr:uid="{00000000-0005-0000-0000-00005E000000}"/>
    <cellStyle name="40% - Accent3 3 10" xfId="13029" xr:uid="{46C03005-ACAC-4CC6-B57B-1D9C385B8AF8}"/>
    <cellStyle name="40% - Accent3 3 11" xfId="17163" xr:uid="{CA6E33BE-CA90-4AEE-ACDB-A4999945AE12}"/>
    <cellStyle name="40% - Accent3 3 2" xfId="609" xr:uid="{00000000-0005-0000-0000-00005F000000}"/>
    <cellStyle name="40% - Accent3 3 2 10" xfId="17326" xr:uid="{0283437B-757B-41DE-AB1F-A2623BA61865}"/>
    <cellStyle name="40% - Accent3 3 2 2" xfId="1681" xr:uid="{692714C6-6404-44F6-A56C-7C022A6E1A2D}"/>
    <cellStyle name="40% - Accent3 3 2 2 2" xfId="4448" xr:uid="{B9D8EA75-9727-4FE6-9A39-BD1097D6F53E}"/>
    <cellStyle name="40% - Accent3 3 2 2 2 2" xfId="8582" xr:uid="{4FBF24E1-AC04-40A3-A14E-B2E16D60A597}"/>
    <cellStyle name="40% - Accent3 3 2 2 2 2 2" xfId="23740" xr:uid="{434151F7-29E7-420B-96F6-020F0BA590F3}"/>
    <cellStyle name="40% - Accent3 3 2 2 2 3" xfId="12716" xr:uid="{603EC43C-936A-4173-AB19-CF0ADD3A08C1}"/>
    <cellStyle name="40% - Accent3 3 2 2 2 4" xfId="15472" xr:uid="{EBB6042D-17A1-412C-89ED-277F26628A05}"/>
    <cellStyle name="40% - Accent3 3 2 2 2 5" xfId="19606" xr:uid="{6D5DC73D-6365-4A8A-8CA2-B9B09FACF5ED}"/>
    <cellStyle name="40% - Accent3 3 2 2 3" xfId="5826" xr:uid="{EEBBF50C-4E52-4C9F-80FE-E0A12891A3DE}"/>
    <cellStyle name="40% - Accent3 3 2 2 3 2" xfId="9960" xr:uid="{88856B5E-D9E2-40DD-911D-520EC25D861B}"/>
    <cellStyle name="40% - Accent3 3 2 2 3 2 2" xfId="25118" xr:uid="{9D83FB92-EE27-4923-B1CE-6A0B7AF898F2}"/>
    <cellStyle name="40% - Accent3 3 2 2 3 3" xfId="16850" xr:uid="{7F8A6CB7-96E9-4945-9C36-7DE61A9D44EA}"/>
    <cellStyle name="40% - Accent3 3 2 2 3 4" xfId="20984" xr:uid="{B6558220-EE8F-4808-BB71-7ABA1100EDF2}"/>
    <cellStyle name="40% - Accent3 3 2 2 4" xfId="7204" xr:uid="{AE717112-7333-4849-AAB3-91AAA38E9B37}"/>
    <cellStyle name="40% - Accent3 3 2 2 4 2" xfId="22362" xr:uid="{73367CF9-F07D-4F92-8918-084D2809E7E3}"/>
    <cellStyle name="40% - Accent3 3 2 2 5" xfId="3070" xr:uid="{F0AE29BF-79DE-4738-A816-35E5EEE454C0}"/>
    <cellStyle name="40% - Accent3 3 2 2 6" xfId="11338" xr:uid="{00535C49-BE55-4495-9B3A-B24ED6F91FE2}"/>
    <cellStyle name="40% - Accent3 3 2 2 7" xfId="14094" xr:uid="{C4C937B5-A828-4351-8477-EE3458E26072}"/>
    <cellStyle name="40% - Accent3 3 2 2 8" xfId="18228" xr:uid="{09CC2789-D148-4C6C-B689-D6708824A3D4}"/>
    <cellStyle name="40% - Accent3 3 2 3" xfId="1176" xr:uid="{2D081B6F-9E5B-482E-9374-73F4B3767D2D}"/>
    <cellStyle name="40% - Accent3 3 2 3 2" xfId="4004" xr:uid="{6331DF0F-0394-4D94-B468-B507836E314E}"/>
    <cellStyle name="40% - Accent3 3 2 3 2 2" xfId="8138" xr:uid="{C0C1ACC8-B3BB-4CC3-A554-130FC87F1240}"/>
    <cellStyle name="40% - Accent3 3 2 3 2 2 2" xfId="23296" xr:uid="{3094C50E-20D1-4BA3-AD21-E0C5D78A8B2B}"/>
    <cellStyle name="40% - Accent3 3 2 3 2 3" xfId="12272" xr:uid="{1293ACFA-DEF9-44C2-BAAA-5F11DB034C43}"/>
    <cellStyle name="40% - Accent3 3 2 3 2 4" xfId="15028" xr:uid="{91E82711-8956-4C3D-B61E-C4915C701AC9}"/>
    <cellStyle name="40% - Accent3 3 2 3 2 5" xfId="19162" xr:uid="{A3B6874C-AFE7-47FA-85A9-508A00AED839}"/>
    <cellStyle name="40% - Accent3 3 2 3 3" xfId="5382" xr:uid="{D88710CD-C131-43F0-B263-9071C4896A90}"/>
    <cellStyle name="40% - Accent3 3 2 3 3 2" xfId="9516" xr:uid="{2FB91576-BBBA-455A-9723-41DB9B9E1D9E}"/>
    <cellStyle name="40% - Accent3 3 2 3 3 2 2" xfId="24674" xr:uid="{97106B52-239E-434D-AABC-D69985B66BFC}"/>
    <cellStyle name="40% - Accent3 3 2 3 3 3" xfId="16406" xr:uid="{7EE3494C-68A4-4AC3-A8D6-E5FB3868E7A0}"/>
    <cellStyle name="40% - Accent3 3 2 3 3 4" xfId="20540" xr:uid="{372F38D2-2C8F-4A66-A1C0-AFA5BB351A58}"/>
    <cellStyle name="40% - Accent3 3 2 3 4" xfId="6760" xr:uid="{441206A4-1FE7-4B48-BF20-4964627CB68C}"/>
    <cellStyle name="40% - Accent3 3 2 3 4 2" xfId="21918" xr:uid="{1941810F-5445-40EE-9DE0-704D54E86999}"/>
    <cellStyle name="40% - Accent3 3 2 3 5" xfId="2626" xr:uid="{DF992304-ACE9-4838-8C35-297542102D7B}"/>
    <cellStyle name="40% - Accent3 3 2 3 6" xfId="10894" xr:uid="{4D2C0923-C57E-4BCB-9A65-74052161A03A}"/>
    <cellStyle name="40% - Accent3 3 2 3 7" xfId="13650" xr:uid="{E81606DA-14EA-4581-B5C7-63807FBBBCE5}"/>
    <cellStyle name="40% - Accent3 3 2 3 8" xfId="17784" xr:uid="{A17C3816-9CA5-40D3-951B-70CDDD4FCCFE}"/>
    <cellStyle name="40% - Accent3 3 2 4" xfId="3546" xr:uid="{D4E17968-D8D0-4AAC-946B-AB3558A52B70}"/>
    <cellStyle name="40% - Accent3 3 2 4 2" xfId="7680" xr:uid="{5B073A5B-78AD-48A4-9733-16F730C74D8F}"/>
    <cellStyle name="40% - Accent3 3 2 4 2 2" xfId="22838" xr:uid="{C1490255-FE08-4808-B4E2-EC19FEF29DBD}"/>
    <cellStyle name="40% - Accent3 3 2 4 3" xfId="11814" xr:uid="{9EBF92CC-4868-4952-930F-106CB02D9B06}"/>
    <cellStyle name="40% - Accent3 3 2 4 4" xfId="14570" xr:uid="{6DABDCFB-AB96-42D0-84DF-DBD917AE853E}"/>
    <cellStyle name="40% - Accent3 3 2 4 5" xfId="18704" xr:uid="{15A7F87A-194E-46D1-A700-C32DD9F4862C}"/>
    <cellStyle name="40% - Accent3 3 2 5" xfId="4924" xr:uid="{67F60384-8B03-4B1A-A5FC-B4D7BFE8F754}"/>
    <cellStyle name="40% - Accent3 3 2 5 2" xfId="9058" xr:uid="{0249780F-55E3-4FB8-AB7A-4AB37F38298E}"/>
    <cellStyle name="40% - Accent3 3 2 5 2 2" xfId="24216" xr:uid="{394C74FA-047E-4122-8730-98A88943C936}"/>
    <cellStyle name="40% - Accent3 3 2 5 3" xfId="15948" xr:uid="{C5151A3F-DF3C-4833-930C-E1185601B3AD}"/>
    <cellStyle name="40% - Accent3 3 2 5 4" xfId="20082" xr:uid="{08650582-8CF3-4AF0-AED0-32B9DE3C89D5}"/>
    <cellStyle name="40% - Accent3 3 2 6" xfId="6302" xr:uid="{399CF207-6B3C-46AD-9F9B-05ABC10FCE1A}"/>
    <cellStyle name="40% - Accent3 3 2 6 2" xfId="21460" xr:uid="{96816A01-896C-4A30-8FA8-33D8310C551E}"/>
    <cellStyle name="40% - Accent3 3 2 7" xfId="2168" xr:uid="{0F2C3942-0637-447C-AE5A-3F492BB5A3F2}"/>
    <cellStyle name="40% - Accent3 3 2 8" xfId="10436" xr:uid="{021B0D57-8AEE-4D67-8486-2A8290ECA1E2}"/>
    <cellStyle name="40% - Accent3 3 2 9" xfId="13192" xr:uid="{4A789BDD-081B-4F1C-9041-E108827106A0}"/>
    <cellStyle name="40% - Accent3 3 3" xfId="1518" xr:uid="{A41A4DD3-95C2-4A8F-8440-C38FE573BEF7}"/>
    <cellStyle name="40% - Accent3 3 3 2" xfId="4285" xr:uid="{7A351E1B-D2B2-4085-8E2B-C39CFFD08EB4}"/>
    <cellStyle name="40% - Accent3 3 3 2 2" xfId="8419" xr:uid="{B92C9A23-0051-4119-B351-B9DCB50888A1}"/>
    <cellStyle name="40% - Accent3 3 3 2 2 2" xfId="23577" xr:uid="{338CD1FB-F0D5-48DC-94F6-FF1669003A95}"/>
    <cellStyle name="40% - Accent3 3 3 2 3" xfId="12553" xr:uid="{DB45F4D8-8868-4411-BE43-DE2D31D98B64}"/>
    <cellStyle name="40% - Accent3 3 3 2 4" xfId="15309" xr:uid="{28B83806-554B-45A8-9A8F-21957EFCDB1E}"/>
    <cellStyle name="40% - Accent3 3 3 2 5" xfId="19443" xr:uid="{FA10A3D6-6AE3-46B0-89FB-2557EF3BB6D3}"/>
    <cellStyle name="40% - Accent3 3 3 3" xfId="5663" xr:uid="{E2B294A7-0C8C-4904-AA6B-2BFC3087F102}"/>
    <cellStyle name="40% - Accent3 3 3 3 2" xfId="9797" xr:uid="{30F774D0-762B-4B1A-95B4-136DDA1B3C74}"/>
    <cellStyle name="40% - Accent3 3 3 3 2 2" xfId="24955" xr:uid="{47E4D41E-9FA1-4B3E-A30B-0846BDC2B00C}"/>
    <cellStyle name="40% - Accent3 3 3 3 3" xfId="16687" xr:uid="{DAD9E7B2-1FBB-4EF3-ACCA-D4CF79AC3032}"/>
    <cellStyle name="40% - Accent3 3 3 3 4" xfId="20821" xr:uid="{5C96C83F-7947-47B3-AFF3-F0C19A1E09C2}"/>
    <cellStyle name="40% - Accent3 3 3 4" xfId="7041" xr:uid="{0739CD36-FBC5-4992-96FE-3A25E0ACAEE4}"/>
    <cellStyle name="40% - Accent3 3 3 4 2" xfId="22199" xr:uid="{0FA938BE-F262-4A3E-9ED3-2C317579743D}"/>
    <cellStyle name="40% - Accent3 3 3 5" xfId="2907" xr:uid="{E4830F9A-BA5D-474C-9EF1-81A378E7DBF3}"/>
    <cellStyle name="40% - Accent3 3 3 6" xfId="11175" xr:uid="{354D1D1A-EAF0-41E1-87D2-68126E3809F8}"/>
    <cellStyle name="40% - Accent3 3 3 7" xfId="13931" xr:uid="{9E2C4890-7AC4-483A-BD1B-19F9E55E8765}"/>
    <cellStyle name="40% - Accent3 3 3 8" xfId="18065" xr:uid="{79DEA890-8921-467E-8C13-96A058D404F0}"/>
    <cellStyle name="40% - Accent3 3 4" xfId="1013" xr:uid="{F25AE06B-D46B-48D5-81DC-F0A8917D3E11}"/>
    <cellStyle name="40% - Accent3 3 4 2" xfId="3841" xr:uid="{68BFA5D9-29FF-44A9-BF37-1D75B0196C4E}"/>
    <cellStyle name="40% - Accent3 3 4 2 2" xfId="7975" xr:uid="{EFC81F02-C4B4-43BA-888F-DB5670FE951C}"/>
    <cellStyle name="40% - Accent3 3 4 2 2 2" xfId="23133" xr:uid="{33A495CB-1052-48CA-AAE4-280E29559B4A}"/>
    <cellStyle name="40% - Accent3 3 4 2 3" xfId="12109" xr:uid="{44A9ACD8-2F45-46E4-A757-71A3D9B2CDC4}"/>
    <cellStyle name="40% - Accent3 3 4 2 4" xfId="14865" xr:uid="{2834F2FF-D1D3-4D1C-9C99-0D4BA085EE3E}"/>
    <cellStyle name="40% - Accent3 3 4 2 5" xfId="18999" xr:uid="{CB7423A3-B298-4321-9ABD-B0A7144B9843}"/>
    <cellStyle name="40% - Accent3 3 4 3" xfId="5219" xr:uid="{D9CC2807-8DD4-4C87-ADE1-AB64A1D4B94E}"/>
    <cellStyle name="40% - Accent3 3 4 3 2" xfId="9353" xr:uid="{2464983B-AC18-475D-9E6C-090BF39EF580}"/>
    <cellStyle name="40% - Accent3 3 4 3 2 2" xfId="24511" xr:uid="{8736F7E0-DDD8-4D0E-BAB6-D6179D22325D}"/>
    <cellStyle name="40% - Accent3 3 4 3 3" xfId="16243" xr:uid="{9DFBDA14-FCB5-4EF1-9B20-9411884977F4}"/>
    <cellStyle name="40% - Accent3 3 4 3 4" xfId="20377" xr:uid="{5641EC93-C92A-43BB-A38E-3249DDF3CB37}"/>
    <cellStyle name="40% - Accent3 3 4 4" xfId="6597" xr:uid="{BF05E97C-74AA-4947-A5A1-8195967D16D7}"/>
    <cellStyle name="40% - Accent3 3 4 4 2" xfId="21755" xr:uid="{1924EC3D-D0E0-4AD4-B64A-6775E35D360F}"/>
    <cellStyle name="40% - Accent3 3 4 5" xfId="2463" xr:uid="{FEF27CD1-14B8-43F8-854B-575DD9C5228A}"/>
    <cellStyle name="40% - Accent3 3 4 6" xfId="10731" xr:uid="{E3EE056C-C303-44C9-8C04-5412FAF0FFBF}"/>
    <cellStyle name="40% - Accent3 3 4 7" xfId="13487" xr:uid="{55B12CF8-687E-4E54-8D1E-812C8D120C9E}"/>
    <cellStyle name="40% - Accent3 3 4 8" xfId="17621" xr:uid="{928465A3-76B0-44A5-8E6B-F7737020BD15}"/>
    <cellStyle name="40% - Accent3 3 5" xfId="3383" xr:uid="{68FBBE9C-ACA3-4801-9774-E818F550116F}"/>
    <cellStyle name="40% - Accent3 3 5 2" xfId="7517" xr:uid="{44AC2617-3868-464D-AD7F-1D49EE7A0D8D}"/>
    <cellStyle name="40% - Accent3 3 5 2 2" xfId="22675" xr:uid="{73F128ED-1331-4456-B08B-673283A5E621}"/>
    <cellStyle name="40% - Accent3 3 5 3" xfId="11651" xr:uid="{14324CE5-F4D5-4259-942E-717E47EE4F6B}"/>
    <cellStyle name="40% - Accent3 3 5 4" xfId="14407" xr:uid="{282CD1A0-E444-4683-A506-2374F1AC6687}"/>
    <cellStyle name="40% - Accent3 3 5 5" xfId="18541" xr:uid="{23C63AD8-602B-49EB-9F8B-D197B72DF99F}"/>
    <cellStyle name="40% - Accent3 3 6" xfId="4761" xr:uid="{B5F14073-4174-41DA-A8FE-E69E7C00F9EA}"/>
    <cellStyle name="40% - Accent3 3 6 2" xfId="8895" xr:uid="{C80C4308-BB95-46E5-9599-D36FAD5E5BBA}"/>
    <cellStyle name="40% - Accent3 3 6 2 2" xfId="24053" xr:uid="{5340EB76-1CA7-4BDC-846D-058EB7AB1E31}"/>
    <cellStyle name="40% - Accent3 3 6 3" xfId="15785" xr:uid="{5FC282A6-79E0-4546-8CF0-7A7D530BCB99}"/>
    <cellStyle name="40% - Accent3 3 6 4" xfId="19919" xr:uid="{2205DC6A-6E06-45A3-A986-C4A02597E2DD}"/>
    <cellStyle name="40% - Accent3 3 7" xfId="6139" xr:uid="{38BFD473-02D7-4B97-BA0F-132ACF4FB79B}"/>
    <cellStyle name="40% - Accent3 3 7 2" xfId="21297" xr:uid="{85F4EF3A-ECA4-4261-9E92-535C507233D3}"/>
    <cellStyle name="40% - Accent3 3 8" xfId="2005" xr:uid="{B3A39753-704E-4773-B538-0977E779ACB6}"/>
    <cellStyle name="40% - Accent3 3 9" xfId="10273" xr:uid="{E162D4DF-5D43-4395-9532-9DE4E5E89846}"/>
    <cellStyle name="40% - Accent3 4" xfId="533" xr:uid="{00000000-0005-0000-0000-000060000000}"/>
    <cellStyle name="40% - Accent3 4 10" xfId="17250" xr:uid="{18F76EF1-FFD0-41E5-AAB0-B0BB1931F0B0}"/>
    <cellStyle name="40% - Accent3 4 2" xfId="1605" xr:uid="{0386AB58-2126-4C29-9605-27436691342F}"/>
    <cellStyle name="40% - Accent3 4 2 2" xfId="4372" xr:uid="{725A103C-F63C-4237-B894-F17121B1B168}"/>
    <cellStyle name="40% - Accent3 4 2 2 2" xfId="8506" xr:uid="{64FBE967-73F3-4A2C-B7D6-085A121C60A6}"/>
    <cellStyle name="40% - Accent3 4 2 2 2 2" xfId="23664" xr:uid="{45B3AFF3-D903-426F-BC38-D2D247CAF151}"/>
    <cellStyle name="40% - Accent3 4 2 2 3" xfId="12640" xr:uid="{FB9C44CA-6EE3-4969-88A6-68DDA8BF2136}"/>
    <cellStyle name="40% - Accent3 4 2 2 4" xfId="15396" xr:uid="{A838C510-24C7-4534-BFD9-5A041D0D0712}"/>
    <cellStyle name="40% - Accent3 4 2 2 5" xfId="19530" xr:uid="{E502C963-F423-4791-9229-F949B2FA31CC}"/>
    <cellStyle name="40% - Accent3 4 2 3" xfId="5750" xr:uid="{90DCF73A-2B86-4EA6-882F-46FB1C2D2ECC}"/>
    <cellStyle name="40% - Accent3 4 2 3 2" xfId="9884" xr:uid="{02F65824-A709-4560-AB9C-FE6B5DD2D984}"/>
    <cellStyle name="40% - Accent3 4 2 3 2 2" xfId="25042" xr:uid="{34F59752-FEB2-40C4-8DC4-9E5D42EB872C}"/>
    <cellStyle name="40% - Accent3 4 2 3 3" xfId="16774" xr:uid="{6CDB0A25-543E-4F35-AFBA-5977F126184E}"/>
    <cellStyle name="40% - Accent3 4 2 3 4" xfId="20908" xr:uid="{5965EF4C-1057-4E80-9932-F281E6361FE2}"/>
    <cellStyle name="40% - Accent3 4 2 4" xfId="7128" xr:uid="{4991ACE6-E4A9-473A-B012-7945F5AFAC72}"/>
    <cellStyle name="40% - Accent3 4 2 4 2" xfId="22286" xr:uid="{BB7FE29D-CF0F-4E5A-BD02-82686628FF81}"/>
    <cellStyle name="40% - Accent3 4 2 5" xfId="2994" xr:uid="{4C431AD4-9E19-405B-B535-67FCE69EFA7E}"/>
    <cellStyle name="40% - Accent3 4 2 6" xfId="11262" xr:uid="{78A14460-25EB-4E2B-8F35-04E871D0D613}"/>
    <cellStyle name="40% - Accent3 4 2 7" xfId="14018" xr:uid="{42D5856F-9441-479C-BEFA-F47CBC8EDD91}"/>
    <cellStyle name="40% - Accent3 4 2 8" xfId="18152" xr:uid="{E9967DAA-7DCC-49F2-AEE1-82E2C220C09C}"/>
    <cellStyle name="40% - Accent3 4 3" xfId="1100" xr:uid="{4E0B9100-A164-4053-AB09-B7CA98122FCC}"/>
    <cellStyle name="40% - Accent3 4 3 2" xfId="3928" xr:uid="{D96277B6-98D2-4CEB-BF01-38EE4A75634D}"/>
    <cellStyle name="40% - Accent3 4 3 2 2" xfId="8062" xr:uid="{716AF026-DE47-4AEE-AE4F-1C2E246CD20D}"/>
    <cellStyle name="40% - Accent3 4 3 2 2 2" xfId="23220" xr:uid="{F0569EDD-7396-46CF-ABD3-6DDE43FF371F}"/>
    <cellStyle name="40% - Accent3 4 3 2 3" xfId="12196" xr:uid="{89FC0C09-2A42-4BE6-A209-819CBA7D13AC}"/>
    <cellStyle name="40% - Accent3 4 3 2 4" xfId="14952" xr:uid="{0A4183FD-CE5F-4930-8301-C2C531489BAC}"/>
    <cellStyle name="40% - Accent3 4 3 2 5" xfId="19086" xr:uid="{DD5194DA-4437-4118-9900-636733FE7DB5}"/>
    <cellStyle name="40% - Accent3 4 3 3" xfId="5306" xr:uid="{3A2B4116-8C21-4F81-B10A-C8FEF986DEFA}"/>
    <cellStyle name="40% - Accent3 4 3 3 2" xfId="9440" xr:uid="{5CADAE4F-5E86-48B9-88A7-72FB6BF7A133}"/>
    <cellStyle name="40% - Accent3 4 3 3 2 2" xfId="24598" xr:uid="{C8152DF2-9AA1-4D04-BF6B-DBE8AA0DFEE3}"/>
    <cellStyle name="40% - Accent3 4 3 3 3" xfId="16330" xr:uid="{149ED5F0-C0E6-4266-9959-16BEFB01C3D6}"/>
    <cellStyle name="40% - Accent3 4 3 3 4" xfId="20464" xr:uid="{971A1E2F-DBCC-4488-89AD-8B6D1D387814}"/>
    <cellStyle name="40% - Accent3 4 3 4" xfId="6684" xr:uid="{98EE3344-AFE5-4C69-BB04-AFE1435E708A}"/>
    <cellStyle name="40% - Accent3 4 3 4 2" xfId="21842" xr:uid="{1103369F-622F-40E7-9043-60BB6840413F}"/>
    <cellStyle name="40% - Accent3 4 3 5" xfId="2550" xr:uid="{45C0EC6D-B71E-416B-91C9-EFFF4B7558EC}"/>
    <cellStyle name="40% - Accent3 4 3 6" xfId="10818" xr:uid="{A731148B-1484-4D81-8778-83A061EB2685}"/>
    <cellStyle name="40% - Accent3 4 3 7" xfId="13574" xr:uid="{2DEC6695-9ADD-4F8E-9FBF-30B076DD25E0}"/>
    <cellStyle name="40% - Accent3 4 3 8" xfId="17708" xr:uid="{E8035F26-490B-4F8B-A4F8-A530B6EB099D}"/>
    <cellStyle name="40% - Accent3 4 4" xfId="3470" xr:uid="{D2256739-84D2-4F50-913B-83A4BA3EBF05}"/>
    <cellStyle name="40% - Accent3 4 4 2" xfId="7604" xr:uid="{B0D4AC0A-FD30-49D5-86B5-83C67535CE85}"/>
    <cellStyle name="40% - Accent3 4 4 2 2" xfId="22762" xr:uid="{E5663A83-0F74-4402-89FD-BD6699971887}"/>
    <cellStyle name="40% - Accent3 4 4 3" xfId="11738" xr:uid="{244264B3-CBE1-4220-8054-5AFC9D3AF2C8}"/>
    <cellStyle name="40% - Accent3 4 4 4" xfId="14494" xr:uid="{D88BC188-E82C-4034-A959-8905829F8452}"/>
    <cellStyle name="40% - Accent3 4 4 5" xfId="18628" xr:uid="{F08173F2-0BB3-4179-8062-8FB6C5F9B56A}"/>
    <cellStyle name="40% - Accent3 4 5" xfId="4848" xr:uid="{1C4CDF03-4738-416A-BB17-48C9B4A7F419}"/>
    <cellStyle name="40% - Accent3 4 5 2" xfId="8982" xr:uid="{D7A4B11C-7921-4A9A-8845-91DB62F070B7}"/>
    <cellStyle name="40% - Accent3 4 5 2 2" xfId="24140" xr:uid="{A61E7BAA-3F0C-4DB9-9B32-A8AC17EA025E}"/>
    <cellStyle name="40% - Accent3 4 5 3" xfId="15872" xr:uid="{CB1B2CCA-4BDC-4C5F-8A43-E5893E1ECA1C}"/>
    <cellStyle name="40% - Accent3 4 5 4" xfId="20006" xr:uid="{ACF06DAA-F5C3-48E7-89BE-7900EF201B4A}"/>
    <cellStyle name="40% - Accent3 4 6" xfId="6226" xr:uid="{F088CFE2-666C-447D-84A1-AC4E29128421}"/>
    <cellStyle name="40% - Accent3 4 6 2" xfId="21384" xr:uid="{27361001-EDA1-4C7F-A51B-A31856A80001}"/>
    <cellStyle name="40% - Accent3 4 7" xfId="2092" xr:uid="{3EAB35DA-80A6-4281-AA02-5F96E0B655CF}"/>
    <cellStyle name="40% - Accent3 4 8" xfId="10360" xr:uid="{8F34E4C2-C2EE-453B-B4DF-59527A314AC0}"/>
    <cellStyle name="40% - Accent3 4 9" xfId="13116" xr:uid="{6986F22A-E83E-4E81-8948-9EE8AC79D007}"/>
    <cellStyle name="40% - Accent3 5" xfId="719" xr:uid="{00000000-0005-0000-0000-000061000000}"/>
    <cellStyle name="40% - Accent3 5 10" xfId="17419" xr:uid="{0D6A41F8-B1D2-42F9-AB7F-7E7205A5E5DA}"/>
    <cellStyle name="40% - Accent3 5 2" xfId="1780" xr:uid="{55CA813D-FDA0-4438-8BBF-2BB080A20670}"/>
    <cellStyle name="40% - Accent3 5 2 2" xfId="4539" xr:uid="{AD02B0D4-D1E8-4047-8DBC-D7C7B165A10F}"/>
    <cellStyle name="40% - Accent3 5 2 2 2" xfId="8673" xr:uid="{322BDCA5-9AF5-46B5-8DFE-057A3551EC35}"/>
    <cellStyle name="40% - Accent3 5 2 2 2 2" xfId="23831" xr:uid="{9A57CC00-AAD0-4456-820B-31F8F21AF997}"/>
    <cellStyle name="40% - Accent3 5 2 2 3" xfId="12807" xr:uid="{97217ECB-2908-49F8-88F4-F7104ED32F92}"/>
    <cellStyle name="40% - Accent3 5 2 2 4" xfId="15563" xr:uid="{B95A92FB-7F93-4457-90F1-1894DB04455B}"/>
    <cellStyle name="40% - Accent3 5 2 2 5" xfId="19697" xr:uid="{B4AC8618-DB11-4744-B554-8A98ADCC324F}"/>
    <cellStyle name="40% - Accent3 5 2 3" xfId="5917" xr:uid="{6A3A38DB-D034-4B3E-A0E3-FF3EB67CDC99}"/>
    <cellStyle name="40% - Accent3 5 2 3 2" xfId="10051" xr:uid="{A3B83F5A-A36F-4814-9AE8-4F0EF880E18C}"/>
    <cellStyle name="40% - Accent3 5 2 3 2 2" xfId="25209" xr:uid="{41B2ED34-88F9-4502-80A6-E852A0990DE9}"/>
    <cellStyle name="40% - Accent3 5 2 3 3" xfId="16941" xr:uid="{0CC619E9-CEE3-4990-80AA-5E03973727C3}"/>
    <cellStyle name="40% - Accent3 5 2 3 4" xfId="21075" xr:uid="{219DDB9C-5C20-4019-ADF9-0786293931AA}"/>
    <cellStyle name="40% - Accent3 5 2 4" xfId="7295" xr:uid="{B7F99EC0-7EB5-4B80-9106-4F43ADD5DF9C}"/>
    <cellStyle name="40% - Accent3 5 2 4 2" xfId="22453" xr:uid="{FADDA8D6-9AD7-4EF3-8229-EE59C0C05B27}"/>
    <cellStyle name="40% - Accent3 5 2 5" xfId="3161" xr:uid="{2DC6CA55-5D71-4C2E-9932-49A89FC67311}"/>
    <cellStyle name="40% - Accent3 5 2 6" xfId="11429" xr:uid="{E4940500-0F66-40F1-A5B5-7610E76F9483}"/>
    <cellStyle name="40% - Accent3 5 2 7" xfId="14185" xr:uid="{236C63FC-F905-4D4B-8515-6FDD39258B86}"/>
    <cellStyle name="40% - Accent3 5 2 8" xfId="18319" xr:uid="{499D1554-C32B-4F0C-8C4F-37DB2FDBEC19}"/>
    <cellStyle name="40% - Accent3 5 3" xfId="1268" xr:uid="{35D7E26C-7355-441C-94C3-695653EF06CC}"/>
    <cellStyle name="40% - Accent3 5 3 2" xfId="4095" xr:uid="{15B12C60-9986-4FEA-B57D-ED8262269A1F}"/>
    <cellStyle name="40% - Accent3 5 3 2 2" xfId="8229" xr:uid="{83BE2AC1-5381-4D26-A197-21D32EE5DAF6}"/>
    <cellStyle name="40% - Accent3 5 3 2 2 2" xfId="23387" xr:uid="{CDA9BE0E-B317-475E-B860-9E6EFB74E3E8}"/>
    <cellStyle name="40% - Accent3 5 3 2 3" xfId="12363" xr:uid="{8B61FFD9-5D8A-49A1-AAB0-D07B4E7CD614}"/>
    <cellStyle name="40% - Accent3 5 3 2 4" xfId="15119" xr:uid="{F0E007FB-F736-461F-AA44-32CBD3208397}"/>
    <cellStyle name="40% - Accent3 5 3 2 5" xfId="19253" xr:uid="{B774E3F5-0719-40AD-8CEF-E38B6EA4EA59}"/>
    <cellStyle name="40% - Accent3 5 3 3" xfId="5473" xr:uid="{9F7ECDBC-8199-47DA-958C-2DE19BECF466}"/>
    <cellStyle name="40% - Accent3 5 3 3 2" xfId="9607" xr:uid="{AACBB0CE-2E17-4238-86BA-4809FA83C6ED}"/>
    <cellStyle name="40% - Accent3 5 3 3 2 2" xfId="24765" xr:uid="{CEF4AAD5-DF45-4C50-AE71-BD345786C6D4}"/>
    <cellStyle name="40% - Accent3 5 3 3 3" xfId="16497" xr:uid="{E17A217D-8F02-4B5A-9A4A-2071E3252712}"/>
    <cellStyle name="40% - Accent3 5 3 3 4" xfId="20631" xr:uid="{6340D2F9-CDD7-44E0-892E-4078BD33F70A}"/>
    <cellStyle name="40% - Accent3 5 3 4" xfId="6851" xr:uid="{CEA224CB-B986-49CE-94F1-2319235FDE0B}"/>
    <cellStyle name="40% - Accent3 5 3 4 2" xfId="22009" xr:uid="{7348E430-97BB-481A-A916-BA5860A886D2}"/>
    <cellStyle name="40% - Accent3 5 3 5" xfId="2717" xr:uid="{F7CA304A-0DBB-43DD-8A44-50C08CDC17D7}"/>
    <cellStyle name="40% - Accent3 5 3 6" xfId="10985" xr:uid="{949BB625-2000-4BA2-BA8B-C20112C9F9B4}"/>
    <cellStyle name="40% - Accent3 5 3 7" xfId="13741" xr:uid="{F54C338E-A71B-4EDD-8AED-5400D94B3CAA}"/>
    <cellStyle name="40% - Accent3 5 3 8" xfId="17875" xr:uid="{9455468A-6145-4E06-8FFC-500D55A3B4F4}"/>
    <cellStyle name="40% - Accent3 5 4" xfId="3639" xr:uid="{551075C5-59C3-4F19-86ED-967971A5D883}"/>
    <cellStyle name="40% - Accent3 5 4 2" xfId="7773" xr:uid="{84FDB230-BAA3-4D87-ACF6-485F9763849A}"/>
    <cellStyle name="40% - Accent3 5 4 2 2" xfId="22931" xr:uid="{B18F0D6A-FAD4-435A-BA43-B48DBC8A1FF8}"/>
    <cellStyle name="40% - Accent3 5 4 3" xfId="11907" xr:uid="{977FECF6-8CE0-4EB6-B2F8-2A1A57F53EFE}"/>
    <cellStyle name="40% - Accent3 5 4 4" xfId="14663" xr:uid="{1B5D159E-FFCF-4C1D-853F-2F14A0B6CCB4}"/>
    <cellStyle name="40% - Accent3 5 4 5" xfId="18797" xr:uid="{33C7E7BC-35A0-49CD-A60E-D8EA5A7F4932}"/>
    <cellStyle name="40% - Accent3 5 5" xfId="5017" xr:uid="{AF3FDEB1-891A-43A3-B274-642F929F1041}"/>
    <cellStyle name="40% - Accent3 5 5 2" xfId="9151" xr:uid="{558EEB14-A3C3-4562-A880-7843FEAC0587}"/>
    <cellStyle name="40% - Accent3 5 5 2 2" xfId="24309" xr:uid="{540601D2-BCF0-4DF8-BB2E-31523D5B0B28}"/>
    <cellStyle name="40% - Accent3 5 5 3" xfId="16041" xr:uid="{88A9B9EE-0BD4-4228-A032-DFADE719B84D}"/>
    <cellStyle name="40% - Accent3 5 5 4" xfId="20175" xr:uid="{7793E6A7-F51A-40D4-B444-8A614025AB7D}"/>
    <cellStyle name="40% - Accent3 5 6" xfId="6395" xr:uid="{80C3BC4D-7474-4E1B-B879-26259C24203A}"/>
    <cellStyle name="40% - Accent3 5 6 2" xfId="21553" xr:uid="{CFD68F7B-84BB-4C0E-929B-E7445C7522F0}"/>
    <cellStyle name="40% - Accent3 5 7" xfId="2261" xr:uid="{0E23BD39-D493-410C-B689-6FFB8AD79097}"/>
    <cellStyle name="40% - Accent3 5 8" xfId="10529" xr:uid="{7EBBA131-4915-48B3-99CC-685F291B4555}"/>
    <cellStyle name="40% - Accent3 5 9" xfId="13285" xr:uid="{7D7B8E91-6A6E-4944-97FF-0CE9C9318589}"/>
    <cellStyle name="40% - Accent3 6" xfId="350" xr:uid="{00000000-0005-0000-0000-000062000000}"/>
    <cellStyle name="40% - Accent3 6 10" xfId="17084" xr:uid="{6D3DEE5C-984C-45A3-8286-06ED5C17E53A}"/>
    <cellStyle name="40% - Accent3 6 2" xfId="1439" xr:uid="{51463EC3-5721-47A3-934B-0169D2F9CA0A}"/>
    <cellStyle name="40% - Accent3 6 2 2" xfId="4207" xr:uid="{F8483505-B78B-4A29-835C-DD7FF65CD190}"/>
    <cellStyle name="40% - Accent3 6 2 2 2" xfId="8341" xr:uid="{05A711F5-D811-458A-BCE3-8A3CC5590B30}"/>
    <cellStyle name="40% - Accent3 6 2 2 2 2" xfId="23499" xr:uid="{A0605BAE-45AD-490C-AE82-92E010234905}"/>
    <cellStyle name="40% - Accent3 6 2 2 3" xfId="12475" xr:uid="{5CC968CC-84E5-4419-9F82-93F9AABBD597}"/>
    <cellStyle name="40% - Accent3 6 2 2 4" xfId="15231" xr:uid="{CC654061-7C8D-4DBE-B9EF-795C23590005}"/>
    <cellStyle name="40% - Accent3 6 2 2 5" xfId="19365" xr:uid="{BA485B67-75FB-4E46-AE19-A6C65045FE4E}"/>
    <cellStyle name="40% - Accent3 6 2 3" xfId="5585" xr:uid="{63078CD3-7AB7-4F31-A5A9-0202044735B0}"/>
    <cellStyle name="40% - Accent3 6 2 3 2" xfId="9719" xr:uid="{ECF2356C-AAC3-420E-8A10-88A476B1F69F}"/>
    <cellStyle name="40% - Accent3 6 2 3 2 2" xfId="24877" xr:uid="{747A3143-D457-4E56-8152-DC883BD181E0}"/>
    <cellStyle name="40% - Accent3 6 2 3 3" xfId="16609" xr:uid="{F93FEBF0-5D71-4D7F-A6E4-0E8A98856057}"/>
    <cellStyle name="40% - Accent3 6 2 3 4" xfId="20743" xr:uid="{3A2A73C4-9962-4E07-87F1-DD5A4F016304}"/>
    <cellStyle name="40% - Accent3 6 2 4" xfId="6963" xr:uid="{D460B520-4081-41DB-8D74-FB5581DFCBF9}"/>
    <cellStyle name="40% - Accent3 6 2 4 2" xfId="22121" xr:uid="{FC25FE59-9D92-4C23-BF56-622E93264D2F}"/>
    <cellStyle name="40% - Accent3 6 2 5" xfId="2829" xr:uid="{90FF3F91-512C-497C-AD99-730D2EC0AEEF}"/>
    <cellStyle name="40% - Accent3 6 2 6" xfId="11097" xr:uid="{21AAF712-5305-4C2E-BF36-CEA5C0822113}"/>
    <cellStyle name="40% - Accent3 6 2 7" xfId="13853" xr:uid="{F764A464-9D4D-4A64-B3FB-B65A638D41D4}"/>
    <cellStyle name="40% - Accent3 6 2 8" xfId="17987" xr:uid="{7D73A564-03C5-4362-9351-DE839DFE814D}"/>
    <cellStyle name="40% - Accent3 6 3" xfId="931" xr:uid="{6E19A661-EC39-4AEA-9493-5B779A09297B}"/>
    <cellStyle name="40% - Accent3 6 3 2" xfId="3763" xr:uid="{E0357C54-A4A4-48D1-B014-C4D5D5089EFE}"/>
    <cellStyle name="40% - Accent3 6 3 2 2" xfId="7897" xr:uid="{721C50F3-CC86-4D16-9D3E-BBEF4740ABFD}"/>
    <cellStyle name="40% - Accent3 6 3 2 2 2" xfId="23055" xr:uid="{1A2A889E-78C4-49EC-BF81-6FC678AF7756}"/>
    <cellStyle name="40% - Accent3 6 3 2 3" xfId="12031" xr:uid="{8D9DDD69-3DF4-4A3C-ABF7-8D335DD4982A}"/>
    <cellStyle name="40% - Accent3 6 3 2 4" xfId="14787" xr:uid="{E2405697-3E42-4E27-8CE3-97FBE5C4E76C}"/>
    <cellStyle name="40% - Accent3 6 3 2 5" xfId="18921" xr:uid="{989395CC-7763-4D6E-9194-483AA354D4CA}"/>
    <cellStyle name="40% - Accent3 6 3 3" xfId="5141" xr:uid="{5AD1B2D6-9E1A-41EC-9D97-19110A8EABC3}"/>
    <cellStyle name="40% - Accent3 6 3 3 2" xfId="9275" xr:uid="{97D3E5AE-0341-485A-8405-3A539A629539}"/>
    <cellStyle name="40% - Accent3 6 3 3 2 2" xfId="24433" xr:uid="{D2019D01-561A-4389-9D90-05F312BE0676}"/>
    <cellStyle name="40% - Accent3 6 3 3 3" xfId="16165" xr:uid="{BB03C726-57B4-48F7-B7F0-6FB1A85E6671}"/>
    <cellStyle name="40% - Accent3 6 3 3 4" xfId="20299" xr:uid="{FB129059-ED46-4A9B-B38D-07A9A80D971B}"/>
    <cellStyle name="40% - Accent3 6 3 4" xfId="6519" xr:uid="{0F607F3E-7DE1-405A-82E9-90E8EBEA27F8}"/>
    <cellStyle name="40% - Accent3 6 3 4 2" xfId="21677" xr:uid="{CB1BE383-A352-4E74-ABC4-8ADBAE5FD6E3}"/>
    <cellStyle name="40% - Accent3 6 3 5" xfId="2385" xr:uid="{458A98CF-333C-483E-B81B-9D4536B621B4}"/>
    <cellStyle name="40% - Accent3 6 3 6" xfId="10653" xr:uid="{CA71DA48-F81A-4340-AB89-A56BB5737F7A}"/>
    <cellStyle name="40% - Accent3 6 3 7" xfId="13409" xr:uid="{1F954D2F-53CE-473F-8057-C3AA7E754164}"/>
    <cellStyle name="40% - Accent3 6 3 8" xfId="17543" xr:uid="{34631517-9FEB-405E-98DD-346289AA8545}"/>
    <cellStyle name="40% - Accent3 6 4" xfId="3304" xr:uid="{2FEC4659-479F-4875-8F96-9F62F33B4DC3}"/>
    <cellStyle name="40% - Accent3 6 4 2" xfId="7438" xr:uid="{B432BC3C-35B0-46C1-87D7-AEA6CE9EC67A}"/>
    <cellStyle name="40% - Accent3 6 4 2 2" xfId="22596" xr:uid="{5E6C4B76-A3B9-4BD6-A6F0-B06DA1288993}"/>
    <cellStyle name="40% - Accent3 6 4 3" xfId="11572" xr:uid="{E3A72E46-FF2A-44B1-9F7A-7612E6163838}"/>
    <cellStyle name="40% - Accent3 6 4 4" xfId="14328" xr:uid="{9C021FA6-29B6-42B5-8613-807E9C6F5A92}"/>
    <cellStyle name="40% - Accent3 6 4 5" xfId="18462" xr:uid="{E1ECC019-277A-4B50-BCEE-D303D5A21CF4}"/>
    <cellStyle name="40% - Accent3 6 5" xfId="4682" xr:uid="{BD6EABF0-AF92-4B4D-A1FF-19444008B797}"/>
    <cellStyle name="40% - Accent3 6 5 2" xfId="8816" xr:uid="{511CFD4D-DDF4-4C7E-8857-4A469599DD0C}"/>
    <cellStyle name="40% - Accent3 6 5 2 2" xfId="23974" xr:uid="{F878433F-6F60-45B7-B88F-2B23B4E63A90}"/>
    <cellStyle name="40% - Accent3 6 5 3" xfId="15706" xr:uid="{B187F71F-075B-483E-BEE1-922BEB4DE7D1}"/>
    <cellStyle name="40% - Accent3 6 5 4" xfId="19840" xr:uid="{14B73894-51EC-41E7-B3C1-F5C69182914D}"/>
    <cellStyle name="40% - Accent3 6 6" xfId="6060" xr:uid="{1CE6981C-915A-428E-BDEF-5B11EC440E22}"/>
    <cellStyle name="40% - Accent3 6 6 2" xfId="21218" xr:uid="{BEF3100A-A618-4364-ADCE-04DB5E876015}"/>
    <cellStyle name="40% - Accent3 6 7" xfId="1926" xr:uid="{205403F9-0F64-4BA8-B370-19CFECF5576A}"/>
    <cellStyle name="40% - Accent3 6 8" xfId="10194" xr:uid="{13C0D196-B441-4E35-BAA1-C3B07B1138A4}"/>
    <cellStyle name="40% - Accent3 6 9" xfId="12950" xr:uid="{400F7EFB-712A-448A-AFD1-AB754C4EFD46}"/>
    <cellStyle name="40% - Accent3 7" xfId="1418" xr:uid="{D22B1C93-0C04-465B-8C8A-E0FED7AA6998}"/>
    <cellStyle name="40% - Accent3 7 2" xfId="4186" xr:uid="{F1F501C5-FADB-4F5B-8C77-0D1B09CA2F1D}"/>
    <cellStyle name="40% - Accent3 7 2 2" xfId="8320" xr:uid="{3004BF7E-1060-444D-B462-3CF6B43FEB60}"/>
    <cellStyle name="40% - Accent3 7 2 2 2" xfId="23478" xr:uid="{FE90A224-1B31-43DB-BEC3-7EA9074B44F5}"/>
    <cellStyle name="40% - Accent3 7 2 3" xfId="12454" xr:uid="{04C7D19F-1868-4C64-9962-6B10BA63F2C0}"/>
    <cellStyle name="40% - Accent3 7 2 4" xfId="15210" xr:uid="{DEF2AA17-D2A1-453C-A6B1-7C1F998A52DD}"/>
    <cellStyle name="40% - Accent3 7 2 5" xfId="19344" xr:uid="{D62655DE-BACE-43A8-B250-26FAA5E608CF}"/>
    <cellStyle name="40% - Accent3 7 3" xfId="5564" xr:uid="{F999D938-3A06-46E8-9D06-953BAEFAC985}"/>
    <cellStyle name="40% - Accent3 7 3 2" xfId="9698" xr:uid="{1D711033-662B-429F-90F1-21D2F75E47CE}"/>
    <cellStyle name="40% - Accent3 7 3 2 2" xfId="24856" xr:uid="{80D64081-538A-481A-A8C2-B3E87BE1C38A}"/>
    <cellStyle name="40% - Accent3 7 3 3" xfId="16588" xr:uid="{2B4393AD-5BE8-491D-AFDC-ADC3AD6E1196}"/>
    <cellStyle name="40% - Accent3 7 3 4" xfId="20722" xr:uid="{21FF7FC1-4B45-4936-B4AF-3289FE7F22F5}"/>
    <cellStyle name="40% - Accent3 7 4" xfId="6942" xr:uid="{5916FF02-1010-4927-BCBE-A49A1D7A36C6}"/>
    <cellStyle name="40% - Accent3 7 4 2" xfId="22100" xr:uid="{0139B3F5-C5D4-4AEC-BD68-6B41D24BB7EF}"/>
    <cellStyle name="40% - Accent3 7 5" xfId="2808" xr:uid="{B64A102D-BB8C-45C8-A6CE-60A912CB05CA}"/>
    <cellStyle name="40% - Accent3 7 6" xfId="11076" xr:uid="{146BF13E-8C0D-40B1-8BDE-99A504E9D5B3}"/>
    <cellStyle name="40% - Accent3 7 7" xfId="13832" xr:uid="{BE74821F-469B-4FB3-A934-582C15EFC3C1}"/>
    <cellStyle name="40% - Accent3 7 8" xfId="17966" xr:uid="{634A0DA1-2CC3-4B55-A6C4-432191DE0C70}"/>
    <cellStyle name="40% - Accent3 8" xfId="864" xr:uid="{C86E8815-40A7-44F2-A4D6-319D572F8478}"/>
    <cellStyle name="40% - Accent3 8 2" xfId="3719" xr:uid="{FB9728C3-153E-4106-9EB2-7E4681E5F2E6}"/>
    <cellStyle name="40% - Accent3 8 2 2" xfId="7853" xr:uid="{74B6AF77-7ABE-4D63-8341-BA523C24FD11}"/>
    <cellStyle name="40% - Accent3 8 2 2 2" xfId="23011" xr:uid="{5F9DDC17-D7A0-4448-AF11-155CD1308B7A}"/>
    <cellStyle name="40% - Accent3 8 2 3" xfId="11987" xr:uid="{11B5F62E-1C15-4E94-9A65-24628975D12A}"/>
    <cellStyle name="40% - Accent3 8 2 4" xfId="14743" xr:uid="{03F564EF-4F2D-42A4-AE3B-3DBDE6961ADB}"/>
    <cellStyle name="40% - Accent3 8 2 5" xfId="18877" xr:uid="{74D68455-D15B-4D40-ABF2-BA02763847F8}"/>
    <cellStyle name="40% - Accent3 8 3" xfId="5097" xr:uid="{98DC2062-9413-4B49-BA17-5AF72629381E}"/>
    <cellStyle name="40% - Accent3 8 3 2" xfId="9231" xr:uid="{0A26C1A1-FF9D-4FA1-997C-208DF5C07DEB}"/>
    <cellStyle name="40% - Accent3 8 3 2 2" xfId="24389" xr:uid="{9F792070-A9BE-455F-BED4-F91C5A71F8CD}"/>
    <cellStyle name="40% - Accent3 8 3 3" xfId="16121" xr:uid="{C13DB450-6B67-4DE3-8CC4-9BF43D6DD3BC}"/>
    <cellStyle name="40% - Accent3 8 3 4" xfId="20255" xr:uid="{11B11230-BE6E-4239-95C4-A092C9EDCA50}"/>
    <cellStyle name="40% - Accent3 8 4" xfId="6475" xr:uid="{F0C19746-D489-4DD2-84D6-3A3834AB4628}"/>
    <cellStyle name="40% - Accent3 8 4 2" xfId="21633" xr:uid="{09FB226F-E2EB-4352-9083-720CA2364387}"/>
    <cellStyle name="40% - Accent3 8 5" xfId="2341" xr:uid="{C4664299-F70D-44BD-91B4-4D4EC7F4C445}"/>
    <cellStyle name="40% - Accent3 8 6" xfId="10609" xr:uid="{03E68BA1-963E-4078-BE61-9114A1289FFC}"/>
    <cellStyle name="40% - Accent3 8 7" xfId="13365" xr:uid="{6856EE70-DDAC-4095-B25A-0956B264F6AE}"/>
    <cellStyle name="40% - Accent3 8 8" xfId="17499" xr:uid="{B83D51CF-5FB5-4A51-A141-B24A83ABACCC}"/>
    <cellStyle name="40% - Accent3 9" xfId="3236" xr:uid="{F5FDF8EB-A272-4C4A-852E-A22F38081529}"/>
    <cellStyle name="40% - Accent3 9 2" xfId="7370" xr:uid="{216537D7-B4A5-46F2-86BD-3E26A6D26121}"/>
    <cellStyle name="40% - Accent3 9 2 2" xfId="22528" xr:uid="{53286FCE-C7D9-491C-89A2-8E295A0836DE}"/>
    <cellStyle name="40% - Accent3 9 3" xfId="11504" xr:uid="{7399D806-40B1-4AD3-94BB-001F612009F3}"/>
    <cellStyle name="40% - Accent3 9 4" xfId="14260" xr:uid="{2607A562-E9D4-4816-AE12-D7B7ADCAD752}"/>
    <cellStyle name="40% - Accent3 9 5" xfId="18394" xr:uid="{508BD1D5-F233-4D4B-98F0-11669BABFA63}"/>
    <cellStyle name="40% - Accent4" xfId="79" builtinId="43" customBuiltin="1"/>
    <cellStyle name="40% - Accent4 10" xfId="4616" xr:uid="{618DB0E3-FDD7-4936-AF92-D8A4E89AD5A1}"/>
    <cellStyle name="40% - Accent4 10 2" xfId="8750" xr:uid="{D876609B-5057-4109-A947-1482C1B13469}"/>
    <cellStyle name="40% - Accent4 10 2 2" xfId="23908" xr:uid="{AF09FFB6-CE99-4E12-BAC6-B4AE58A00835}"/>
    <cellStyle name="40% - Accent4 10 3" xfId="15640" xr:uid="{AC04FB33-EDFF-4631-9F9B-FA6E2B76C313}"/>
    <cellStyle name="40% - Accent4 10 4" xfId="19774" xr:uid="{0CB3C47A-0319-47E3-985B-F5F7FFC611AF}"/>
    <cellStyle name="40% - Accent4 11" xfId="5994" xr:uid="{84029EE8-DB9E-4BDD-A4C4-44F09937A01E}"/>
    <cellStyle name="40% - Accent4 11 2" xfId="21152" xr:uid="{4B74D6C3-5D5C-483E-A03A-DD62D8BF3ED0}"/>
    <cellStyle name="40% - Accent4 12" xfId="1860" xr:uid="{1655E55E-EB67-428D-84FF-DCCEFD160E9A}"/>
    <cellStyle name="40% - Accent4 13" xfId="10128" xr:uid="{2648F742-0AAE-4396-90E2-D84C4D580EEF}"/>
    <cellStyle name="40% - Accent4 14" xfId="12884" xr:uid="{8346BF30-5A2A-4D81-8372-AEF77A94B66B}"/>
    <cellStyle name="40% - Accent4 15" xfId="17018" xr:uid="{F2B38733-BDEA-4399-8014-4D90B7254625}"/>
    <cellStyle name="40% - Accent4 2" xfId="411" xr:uid="{00000000-0005-0000-0000-000064000000}"/>
    <cellStyle name="40% - Accent4 2 10" xfId="1973" xr:uid="{D7DDFD94-7BC0-454F-A833-AADE8D452BC7}"/>
    <cellStyle name="40% - Accent4 2 11" xfId="10241" xr:uid="{8E8CD28C-794D-43A7-9817-0E57D238DCE1}"/>
    <cellStyle name="40% - Accent4 2 12" xfId="12997" xr:uid="{8174DEED-A89F-4456-AE8C-B67BA2B2887A}"/>
    <cellStyle name="40% - Accent4 2 13" xfId="17131" xr:uid="{1992A743-CBB1-463F-BC86-7B90D6B1FD3F}"/>
    <cellStyle name="40% - Accent4 2 2" xfId="500" xr:uid="{00000000-0005-0000-0000-000065000000}"/>
    <cellStyle name="40% - Accent4 2 2 10" xfId="13084" xr:uid="{BC7FAEC4-1139-4CC4-B80A-9CD647E65AE5}"/>
    <cellStyle name="40% - Accent4 2 2 11" xfId="17218" xr:uid="{2E998292-094A-4F08-BF6E-C343C4103754}"/>
    <cellStyle name="40% - Accent4 2 2 2" xfId="664" xr:uid="{00000000-0005-0000-0000-000066000000}"/>
    <cellStyle name="40% - Accent4 2 2 2 10" xfId="17381" xr:uid="{6808C1A3-AE41-4CE2-81B9-DDE9E2ED02BA}"/>
    <cellStyle name="40% - Accent4 2 2 2 2" xfId="1736" xr:uid="{4D06BB68-3BD9-48F1-A72B-6403BFC5DA0B}"/>
    <cellStyle name="40% - Accent4 2 2 2 2 2" xfId="4503" xr:uid="{BDED557C-A197-4F86-B2AE-293471EA23A1}"/>
    <cellStyle name="40% - Accent4 2 2 2 2 2 2" xfId="8637" xr:uid="{4D057C99-2F78-424E-81E5-AD33EFCD9FDB}"/>
    <cellStyle name="40% - Accent4 2 2 2 2 2 2 2" xfId="23795" xr:uid="{5BECA6B0-3877-4C83-BFCF-D1DC65E2BD11}"/>
    <cellStyle name="40% - Accent4 2 2 2 2 2 3" xfId="12771" xr:uid="{A5661F88-E804-4D48-8B1F-C2153937DEF7}"/>
    <cellStyle name="40% - Accent4 2 2 2 2 2 4" xfId="15527" xr:uid="{894C465C-62E9-4180-BC82-CDA4262CC6E1}"/>
    <cellStyle name="40% - Accent4 2 2 2 2 2 5" xfId="19661" xr:uid="{C9056309-CABD-4336-BB33-60A4AC25BA46}"/>
    <cellStyle name="40% - Accent4 2 2 2 2 3" xfId="5881" xr:uid="{1846D057-7D90-42E3-ADEC-DFB3C9E7A0DA}"/>
    <cellStyle name="40% - Accent4 2 2 2 2 3 2" xfId="10015" xr:uid="{16282554-AAE2-40C5-A408-95B828A850A1}"/>
    <cellStyle name="40% - Accent4 2 2 2 2 3 2 2" xfId="25173" xr:uid="{B0FBDC0C-84F5-4125-920D-DF06E4F27773}"/>
    <cellStyle name="40% - Accent4 2 2 2 2 3 3" xfId="16905" xr:uid="{EDAE0794-763E-4821-B3AA-780E55EFBF2E}"/>
    <cellStyle name="40% - Accent4 2 2 2 2 3 4" xfId="21039" xr:uid="{660EEEBC-17FB-47CD-BC20-D1876A6C5054}"/>
    <cellStyle name="40% - Accent4 2 2 2 2 4" xfId="7259" xr:uid="{62CAC25E-80C7-4F58-8136-24884CCF1937}"/>
    <cellStyle name="40% - Accent4 2 2 2 2 4 2" xfId="22417" xr:uid="{5F95D1C0-E34B-4513-B37B-4AB86AB5CAAF}"/>
    <cellStyle name="40% - Accent4 2 2 2 2 5" xfId="3125" xr:uid="{5083EE29-FDAF-4336-88CD-BCA113A8C4AB}"/>
    <cellStyle name="40% - Accent4 2 2 2 2 6" xfId="11393" xr:uid="{0A5A2BAB-4133-4293-9432-EEB6D1828DDE}"/>
    <cellStyle name="40% - Accent4 2 2 2 2 7" xfId="14149" xr:uid="{798CD004-3D40-4ABE-BBA0-64FC3DD27B67}"/>
    <cellStyle name="40% - Accent4 2 2 2 2 8" xfId="18283" xr:uid="{5C31BA4F-140F-4F99-8FF3-597F6DC77BCF}"/>
    <cellStyle name="40% - Accent4 2 2 2 3" xfId="1231" xr:uid="{9A5E50FE-F128-4170-9B38-4296F0D11AD1}"/>
    <cellStyle name="40% - Accent4 2 2 2 3 2" xfId="4059" xr:uid="{83C63AC8-C808-46EB-B16D-1F68B8A94939}"/>
    <cellStyle name="40% - Accent4 2 2 2 3 2 2" xfId="8193" xr:uid="{AA2558B6-5668-4E48-B96A-B24A3B08E75B}"/>
    <cellStyle name="40% - Accent4 2 2 2 3 2 2 2" xfId="23351" xr:uid="{FF05FF35-C880-4B0D-921D-CE1F2107484B}"/>
    <cellStyle name="40% - Accent4 2 2 2 3 2 3" xfId="12327" xr:uid="{ECA80937-D7CB-4C19-B7A5-AFEBB65AC519}"/>
    <cellStyle name="40% - Accent4 2 2 2 3 2 4" xfId="15083" xr:uid="{5C5A2515-348C-4279-8EB3-0EE1AF3A349D}"/>
    <cellStyle name="40% - Accent4 2 2 2 3 2 5" xfId="19217" xr:uid="{3626B453-F62E-415B-B1AA-ADE678F22461}"/>
    <cellStyle name="40% - Accent4 2 2 2 3 3" xfId="5437" xr:uid="{B7ED8D0B-EDA2-45A4-AADD-FEDA9F104EE8}"/>
    <cellStyle name="40% - Accent4 2 2 2 3 3 2" xfId="9571" xr:uid="{695A6557-E6E3-421F-95DC-2748C2174C22}"/>
    <cellStyle name="40% - Accent4 2 2 2 3 3 2 2" xfId="24729" xr:uid="{9C0A3B4F-A23C-45F7-B417-A14CE6E355BF}"/>
    <cellStyle name="40% - Accent4 2 2 2 3 3 3" xfId="16461" xr:uid="{EF867127-5DA7-4271-8650-2CF6CFE6FC11}"/>
    <cellStyle name="40% - Accent4 2 2 2 3 3 4" xfId="20595" xr:uid="{689B5FF4-ECDA-4237-ACE0-3238091433DE}"/>
    <cellStyle name="40% - Accent4 2 2 2 3 4" xfId="6815" xr:uid="{556BA081-A09D-431E-99FF-2062693227CE}"/>
    <cellStyle name="40% - Accent4 2 2 2 3 4 2" xfId="21973" xr:uid="{E7354457-912A-4833-9630-67C45FDB5CFA}"/>
    <cellStyle name="40% - Accent4 2 2 2 3 5" xfId="2681" xr:uid="{2CCB4D66-8CD9-4371-980E-7712A2D407EE}"/>
    <cellStyle name="40% - Accent4 2 2 2 3 6" xfId="10949" xr:uid="{FDFCFA19-6F3D-44AE-97AF-F79EB00AD34C}"/>
    <cellStyle name="40% - Accent4 2 2 2 3 7" xfId="13705" xr:uid="{357C3102-32F5-4727-B182-0413FC736282}"/>
    <cellStyle name="40% - Accent4 2 2 2 3 8" xfId="17839" xr:uid="{607DB6F6-E7DB-4A0F-BA76-22693258D560}"/>
    <cellStyle name="40% - Accent4 2 2 2 4" xfId="3601" xr:uid="{5D7A56C9-A50F-46DB-A691-957AEDE06E2A}"/>
    <cellStyle name="40% - Accent4 2 2 2 4 2" xfId="7735" xr:uid="{151D08EE-58FF-405E-84D6-ACA6B2C84BE6}"/>
    <cellStyle name="40% - Accent4 2 2 2 4 2 2" xfId="22893" xr:uid="{93A10B69-D734-4ACB-BF14-7A09B8E0453F}"/>
    <cellStyle name="40% - Accent4 2 2 2 4 3" xfId="11869" xr:uid="{5DC4A5E0-EFED-4536-B433-AC7FBE6BF0B6}"/>
    <cellStyle name="40% - Accent4 2 2 2 4 4" xfId="14625" xr:uid="{943121A4-9998-4A76-BD7C-2E2E71DF1E13}"/>
    <cellStyle name="40% - Accent4 2 2 2 4 5" xfId="18759" xr:uid="{9E109B6A-173F-4450-977B-23A95201602E}"/>
    <cellStyle name="40% - Accent4 2 2 2 5" xfId="4979" xr:uid="{FD75CFFF-50DB-43D0-85A8-FA72FADA8330}"/>
    <cellStyle name="40% - Accent4 2 2 2 5 2" xfId="9113" xr:uid="{39C226C0-EFE9-4E0D-98ED-83E01EACB95B}"/>
    <cellStyle name="40% - Accent4 2 2 2 5 2 2" xfId="24271" xr:uid="{00143036-6B9B-4CF2-BD08-43FFD910F97B}"/>
    <cellStyle name="40% - Accent4 2 2 2 5 3" xfId="16003" xr:uid="{8AC9791D-6B15-45E7-9CB6-475085CF7A79}"/>
    <cellStyle name="40% - Accent4 2 2 2 5 4" xfId="20137" xr:uid="{787D937C-A6E4-4E5F-A1B8-4BB1E5869D92}"/>
    <cellStyle name="40% - Accent4 2 2 2 6" xfId="6357" xr:uid="{50557140-1C69-4E09-B31C-2A474D7E645F}"/>
    <cellStyle name="40% - Accent4 2 2 2 6 2" xfId="21515" xr:uid="{FE31FBD7-2348-4071-A878-922594CAF2E2}"/>
    <cellStyle name="40% - Accent4 2 2 2 7" xfId="2223" xr:uid="{1402FC3A-D2C0-46A9-BFFC-A0C441917908}"/>
    <cellStyle name="40% - Accent4 2 2 2 8" xfId="10491" xr:uid="{0FF37B6D-D58B-4AC4-8BE6-753FD768975F}"/>
    <cellStyle name="40% - Accent4 2 2 2 9" xfId="13247" xr:uid="{232F108E-303D-410F-A511-2308A989762A}"/>
    <cellStyle name="40% - Accent4 2 2 3" xfId="1573" xr:uid="{06D318E9-37D2-4BCD-B63E-EA91C944CD18}"/>
    <cellStyle name="40% - Accent4 2 2 3 2" xfId="4340" xr:uid="{9E137E7E-B64D-47AB-9753-AE666982FADB}"/>
    <cellStyle name="40% - Accent4 2 2 3 2 2" xfId="8474" xr:uid="{7FAA3406-E6DD-41ED-B498-1A5F24CA80B2}"/>
    <cellStyle name="40% - Accent4 2 2 3 2 2 2" xfId="23632" xr:uid="{14F7F138-48C7-4AF2-9EF0-BE8ECDF4B2F3}"/>
    <cellStyle name="40% - Accent4 2 2 3 2 3" xfId="12608" xr:uid="{D35592B7-8C9C-4A96-9EAA-2719E5896C7E}"/>
    <cellStyle name="40% - Accent4 2 2 3 2 4" xfId="15364" xr:uid="{8D60DB76-4115-4429-AB83-7902559D5747}"/>
    <cellStyle name="40% - Accent4 2 2 3 2 5" xfId="19498" xr:uid="{E2A08F29-ADF4-44F7-8BB8-68D70854D0F0}"/>
    <cellStyle name="40% - Accent4 2 2 3 3" xfId="5718" xr:uid="{EE9B6E90-E539-4244-AEF6-15084F57531B}"/>
    <cellStyle name="40% - Accent4 2 2 3 3 2" xfId="9852" xr:uid="{FD31A70D-C596-42D9-97CE-30306F6FFC4B}"/>
    <cellStyle name="40% - Accent4 2 2 3 3 2 2" xfId="25010" xr:uid="{02288FAB-2687-4343-91E3-8057EBBB3D61}"/>
    <cellStyle name="40% - Accent4 2 2 3 3 3" xfId="16742" xr:uid="{543259F4-70AC-41A4-9E72-E98A34932CD9}"/>
    <cellStyle name="40% - Accent4 2 2 3 3 4" xfId="20876" xr:uid="{812514F7-01CC-4E40-849E-7A624C4B5C31}"/>
    <cellStyle name="40% - Accent4 2 2 3 4" xfId="7096" xr:uid="{CA8D2213-5203-49FC-B1B5-9FF401F19335}"/>
    <cellStyle name="40% - Accent4 2 2 3 4 2" xfId="22254" xr:uid="{D94718F8-B663-41DA-84FE-943DBDD22D49}"/>
    <cellStyle name="40% - Accent4 2 2 3 5" xfId="2962" xr:uid="{506CDA83-F6C1-42CC-AD9C-F2A5520394C0}"/>
    <cellStyle name="40% - Accent4 2 2 3 6" xfId="11230" xr:uid="{9FB4430E-B6A5-4BEC-BCA9-F5126045DAF2}"/>
    <cellStyle name="40% - Accent4 2 2 3 7" xfId="13986" xr:uid="{4B4F0DB7-DD39-4747-8110-5C29589916B5}"/>
    <cellStyle name="40% - Accent4 2 2 3 8" xfId="18120" xr:uid="{8A38DBC6-EF40-47D6-8EAE-9C9014B9B930}"/>
    <cellStyle name="40% - Accent4 2 2 4" xfId="1068" xr:uid="{A0485D94-8595-4B3A-94DC-B29C97BC7DCA}"/>
    <cellStyle name="40% - Accent4 2 2 4 2" xfId="3896" xr:uid="{E9C59F19-8763-49D3-9855-564229EB25FA}"/>
    <cellStyle name="40% - Accent4 2 2 4 2 2" xfId="8030" xr:uid="{443FFE88-BA75-4757-8E8F-8EAA4683EC4A}"/>
    <cellStyle name="40% - Accent4 2 2 4 2 2 2" xfId="23188" xr:uid="{A35A0619-67CE-499E-B015-E07037E5E624}"/>
    <cellStyle name="40% - Accent4 2 2 4 2 3" xfId="12164" xr:uid="{D950CB2C-0BFD-402F-BA68-AFFA2D30CC4A}"/>
    <cellStyle name="40% - Accent4 2 2 4 2 4" xfId="14920" xr:uid="{079D7764-A27B-4CCB-ADEB-9FD1EE336381}"/>
    <cellStyle name="40% - Accent4 2 2 4 2 5" xfId="19054" xr:uid="{B86046DC-8A32-440E-AB28-83C019AFF54F}"/>
    <cellStyle name="40% - Accent4 2 2 4 3" xfId="5274" xr:uid="{B96C3173-DEA5-458C-9E41-4868B8CB9D67}"/>
    <cellStyle name="40% - Accent4 2 2 4 3 2" xfId="9408" xr:uid="{61347B95-2A96-4C73-B6AE-4749BA798F14}"/>
    <cellStyle name="40% - Accent4 2 2 4 3 2 2" xfId="24566" xr:uid="{6A0FC0FE-40AA-4895-88AF-F1CBA27B3DAA}"/>
    <cellStyle name="40% - Accent4 2 2 4 3 3" xfId="16298" xr:uid="{B7A91D47-E593-4AE2-BCD4-EC0F2C833555}"/>
    <cellStyle name="40% - Accent4 2 2 4 3 4" xfId="20432" xr:uid="{23A60F53-B7F8-4789-A6E3-F0C04D4AC6A7}"/>
    <cellStyle name="40% - Accent4 2 2 4 4" xfId="6652" xr:uid="{ED384B9F-E4BA-4B3A-9BA2-734D781BE675}"/>
    <cellStyle name="40% - Accent4 2 2 4 4 2" xfId="21810" xr:uid="{0EE443E4-5052-4333-A529-3A99113A6C02}"/>
    <cellStyle name="40% - Accent4 2 2 4 5" xfId="2518" xr:uid="{B9AE881D-9ECB-404F-A398-FCCF68136E05}"/>
    <cellStyle name="40% - Accent4 2 2 4 6" xfId="10786" xr:uid="{F4FDC3FF-9E91-4A44-8705-C86ED6A941B0}"/>
    <cellStyle name="40% - Accent4 2 2 4 7" xfId="13542" xr:uid="{D49C2898-7B75-4027-98EE-CEAADF39C588}"/>
    <cellStyle name="40% - Accent4 2 2 4 8" xfId="17676" xr:uid="{DC7B0BA9-8123-4C19-80C4-986B32585091}"/>
    <cellStyle name="40% - Accent4 2 2 5" xfId="3438" xr:uid="{DB078E51-BF14-4855-B005-B20AFE28B8B5}"/>
    <cellStyle name="40% - Accent4 2 2 5 2" xfId="7572" xr:uid="{0205B2EB-4BB1-42FE-984A-4795FA3B2D43}"/>
    <cellStyle name="40% - Accent4 2 2 5 2 2" xfId="22730" xr:uid="{5C1BF28C-D3B6-4741-BF29-07AE01F7152C}"/>
    <cellStyle name="40% - Accent4 2 2 5 3" xfId="11706" xr:uid="{B35C8C44-351D-4812-A155-08DD0A1AB58A}"/>
    <cellStyle name="40% - Accent4 2 2 5 4" xfId="14462" xr:uid="{269AB8A2-7346-492A-9DAA-5E4F62368D52}"/>
    <cellStyle name="40% - Accent4 2 2 5 5" xfId="18596" xr:uid="{5C32C2E7-D2FC-4195-8D57-C814B24B4784}"/>
    <cellStyle name="40% - Accent4 2 2 6" xfId="4816" xr:uid="{AE8974AA-2565-469B-AF08-41D186ADC040}"/>
    <cellStyle name="40% - Accent4 2 2 6 2" xfId="8950" xr:uid="{F6394090-8101-404F-9D48-C1CC18E185A1}"/>
    <cellStyle name="40% - Accent4 2 2 6 2 2" xfId="24108" xr:uid="{5E67A6BB-925A-4217-AF85-4AB7947781E6}"/>
    <cellStyle name="40% - Accent4 2 2 6 3" xfId="15840" xr:uid="{A058DA56-59B2-4825-89B5-39E121D17F9D}"/>
    <cellStyle name="40% - Accent4 2 2 6 4" xfId="19974" xr:uid="{758E89CC-913E-449F-840A-CD4167D351D8}"/>
    <cellStyle name="40% - Accent4 2 2 7" xfId="6194" xr:uid="{1DF1E782-E919-4DE6-8144-06D9A9B4C0FE}"/>
    <cellStyle name="40% - Accent4 2 2 7 2" xfId="21352" xr:uid="{9421C7C2-5F09-4CA4-A1C2-ABF88ED6B829}"/>
    <cellStyle name="40% - Accent4 2 2 8" xfId="2060" xr:uid="{743A25C1-2F56-407B-9404-3158BB402170}"/>
    <cellStyle name="40% - Accent4 2 2 9" xfId="10328" xr:uid="{4D4BD9C6-4A96-4D76-9F78-5C7F96129118}"/>
    <cellStyle name="40% - Accent4 2 3" xfId="577" xr:uid="{00000000-0005-0000-0000-000067000000}"/>
    <cellStyle name="40% - Accent4 2 3 10" xfId="17294" xr:uid="{476EC343-E2BF-41BD-9583-56702351AEE8}"/>
    <cellStyle name="40% - Accent4 2 3 2" xfId="1649" xr:uid="{6BFF411F-ACC3-4D93-94B4-D9EEADE4E3AF}"/>
    <cellStyle name="40% - Accent4 2 3 2 2" xfId="4416" xr:uid="{57DE7572-F531-41E8-8EE1-96DD5D72AB56}"/>
    <cellStyle name="40% - Accent4 2 3 2 2 2" xfId="8550" xr:uid="{A1E22A9B-9F0A-4942-BBBF-B173571484A6}"/>
    <cellStyle name="40% - Accent4 2 3 2 2 2 2" xfId="23708" xr:uid="{45A36393-B6C0-4D6A-A60D-5E75334D023D}"/>
    <cellStyle name="40% - Accent4 2 3 2 2 3" xfId="12684" xr:uid="{5905D68A-F9F2-4C14-A78E-26E35DDFDB4F}"/>
    <cellStyle name="40% - Accent4 2 3 2 2 4" xfId="15440" xr:uid="{BEDCE08B-E79C-43E9-A35C-A9859B56D5BF}"/>
    <cellStyle name="40% - Accent4 2 3 2 2 5" xfId="19574" xr:uid="{EDC117F5-951D-4DF8-99A7-2A75CC8E95B5}"/>
    <cellStyle name="40% - Accent4 2 3 2 3" xfId="5794" xr:uid="{901CDAD5-992B-4322-BB5C-FA826DD7D256}"/>
    <cellStyle name="40% - Accent4 2 3 2 3 2" xfId="9928" xr:uid="{0E5B4929-2503-42C6-AA06-7AA4B8C6C6E3}"/>
    <cellStyle name="40% - Accent4 2 3 2 3 2 2" xfId="25086" xr:uid="{BC098185-18BF-4FA5-94FD-A036DDE44009}"/>
    <cellStyle name="40% - Accent4 2 3 2 3 3" xfId="16818" xr:uid="{D3FBCED0-F8F9-4B7E-8D29-AE9FD5D43CD1}"/>
    <cellStyle name="40% - Accent4 2 3 2 3 4" xfId="20952" xr:uid="{1FC9BD37-3D67-437B-BF40-4FEF76C3904C}"/>
    <cellStyle name="40% - Accent4 2 3 2 4" xfId="7172" xr:uid="{0ACD38A3-D632-42B9-A98D-27CCF991A310}"/>
    <cellStyle name="40% - Accent4 2 3 2 4 2" xfId="22330" xr:uid="{3B53822B-E98D-4447-8AA4-28375614ADE1}"/>
    <cellStyle name="40% - Accent4 2 3 2 5" xfId="3038" xr:uid="{7BD3AB8F-B6D1-4E82-AFB2-6FA5F6EE1F20}"/>
    <cellStyle name="40% - Accent4 2 3 2 6" xfId="11306" xr:uid="{56F819C2-5B63-4B4E-9DA2-1035714A9228}"/>
    <cellStyle name="40% - Accent4 2 3 2 7" xfId="14062" xr:uid="{603EC2DA-3708-4795-8434-D2D5FCB0DCD4}"/>
    <cellStyle name="40% - Accent4 2 3 2 8" xfId="18196" xr:uid="{0B425596-BFFF-4C45-8516-7B445A42FF2F}"/>
    <cellStyle name="40% - Accent4 2 3 3" xfId="1144" xr:uid="{9CB135AE-BAF5-4CDB-9E08-ABE7548113D3}"/>
    <cellStyle name="40% - Accent4 2 3 3 2" xfId="3972" xr:uid="{D9D8BBFD-3367-4C92-BD17-EE7961524745}"/>
    <cellStyle name="40% - Accent4 2 3 3 2 2" xfId="8106" xr:uid="{0F0941B1-21AB-42B0-95FF-A8711218ED74}"/>
    <cellStyle name="40% - Accent4 2 3 3 2 2 2" xfId="23264" xr:uid="{C1BB3C71-87CA-4257-9B9F-A9C8077BB3C6}"/>
    <cellStyle name="40% - Accent4 2 3 3 2 3" xfId="12240" xr:uid="{1B1EAAD8-628E-4AD3-9256-E5FE30AA7452}"/>
    <cellStyle name="40% - Accent4 2 3 3 2 4" xfId="14996" xr:uid="{6F9A187F-9034-442A-8E31-CB1F4C026EF4}"/>
    <cellStyle name="40% - Accent4 2 3 3 2 5" xfId="19130" xr:uid="{35963787-1F09-40EC-9F1B-3DFF08E6B7CF}"/>
    <cellStyle name="40% - Accent4 2 3 3 3" xfId="5350" xr:uid="{4670F233-E3DB-4A1C-8839-4D1615645DB3}"/>
    <cellStyle name="40% - Accent4 2 3 3 3 2" xfId="9484" xr:uid="{53C7BD18-5A90-45E0-8830-5003A1E5B9B8}"/>
    <cellStyle name="40% - Accent4 2 3 3 3 2 2" xfId="24642" xr:uid="{F0E04D3F-5CCA-4D50-90E9-6356E56CBC6A}"/>
    <cellStyle name="40% - Accent4 2 3 3 3 3" xfId="16374" xr:uid="{C0C91A48-F001-48B9-A62D-129BF714788D}"/>
    <cellStyle name="40% - Accent4 2 3 3 3 4" xfId="20508" xr:uid="{CA727D51-BC5F-4F8F-87CF-A5BFF56F7F98}"/>
    <cellStyle name="40% - Accent4 2 3 3 4" xfId="6728" xr:uid="{6CC8E752-107D-44B5-924D-67E22D340B88}"/>
    <cellStyle name="40% - Accent4 2 3 3 4 2" xfId="21886" xr:uid="{7BFAD879-5557-44F0-88C0-21F6E6CD4467}"/>
    <cellStyle name="40% - Accent4 2 3 3 5" xfId="2594" xr:uid="{0C855F40-47D2-45A6-B20A-C74D57B9F81B}"/>
    <cellStyle name="40% - Accent4 2 3 3 6" xfId="10862" xr:uid="{13070003-27B3-4B4E-9699-4D80FA84D388}"/>
    <cellStyle name="40% - Accent4 2 3 3 7" xfId="13618" xr:uid="{15BA6882-4E39-4539-AD96-B8B0DA1168E3}"/>
    <cellStyle name="40% - Accent4 2 3 3 8" xfId="17752" xr:uid="{D5AD982D-5F5B-4889-A3AB-86B4F86F80B0}"/>
    <cellStyle name="40% - Accent4 2 3 4" xfId="3514" xr:uid="{4872D71E-44CB-448C-96EE-15BABCFFB817}"/>
    <cellStyle name="40% - Accent4 2 3 4 2" xfId="7648" xr:uid="{00C1B3C8-AB68-4571-ACBC-B50FA469D98A}"/>
    <cellStyle name="40% - Accent4 2 3 4 2 2" xfId="22806" xr:uid="{F0C97687-F30A-4A52-AF63-839D23F1118C}"/>
    <cellStyle name="40% - Accent4 2 3 4 3" xfId="11782" xr:uid="{7EC0E8FB-95EA-4D67-B3A7-4C7CB98A552C}"/>
    <cellStyle name="40% - Accent4 2 3 4 4" xfId="14538" xr:uid="{DE8387CD-D47E-4FEC-A91D-573535CA4E50}"/>
    <cellStyle name="40% - Accent4 2 3 4 5" xfId="18672" xr:uid="{1B0DF2A8-1C58-4AFA-BABB-ED2F4A460688}"/>
    <cellStyle name="40% - Accent4 2 3 5" xfId="4892" xr:uid="{316C3319-9360-4123-BBE0-AF69868809BB}"/>
    <cellStyle name="40% - Accent4 2 3 5 2" xfId="9026" xr:uid="{6A1D4158-6E8E-45E1-A6DF-837BD6D9D37B}"/>
    <cellStyle name="40% - Accent4 2 3 5 2 2" xfId="24184" xr:uid="{1D73271B-F669-46E8-9C34-A823861239BC}"/>
    <cellStyle name="40% - Accent4 2 3 5 3" xfId="15916" xr:uid="{E0162DCD-B713-40E5-8E2C-FE252B6FC4D3}"/>
    <cellStyle name="40% - Accent4 2 3 5 4" xfId="20050" xr:uid="{13F44EC4-5E99-4845-85F5-385F279F2BB6}"/>
    <cellStyle name="40% - Accent4 2 3 6" xfId="6270" xr:uid="{AA6DD916-01DB-4BB3-BFBC-7FE3B242B9DA}"/>
    <cellStyle name="40% - Accent4 2 3 6 2" xfId="21428" xr:uid="{BFC0F9DC-B5F2-4684-8C63-41D51207A977}"/>
    <cellStyle name="40% - Accent4 2 3 7" xfId="2136" xr:uid="{BFD18E75-F11E-47DB-9BA6-D7B0804560AA}"/>
    <cellStyle name="40% - Accent4 2 3 8" xfId="10404" xr:uid="{2268AB65-0AAD-4CE8-B79E-0675773E978C}"/>
    <cellStyle name="40% - Accent4 2 3 9" xfId="13160" xr:uid="{521A0744-F588-411A-8E5C-79034F806883}"/>
    <cellStyle name="40% - Accent4 2 4" xfId="821" xr:uid="{00000000-0005-0000-0000-000068000000}"/>
    <cellStyle name="40% - Accent4 2 4 2" xfId="1336" xr:uid="{6E9AE58F-7574-422D-BC09-8CBE7700027D}"/>
    <cellStyle name="40% - Accent4 2 5" xfId="1486" xr:uid="{47F4B06A-8DD7-4767-B1A2-5C825D04B232}"/>
    <cellStyle name="40% - Accent4 2 5 2" xfId="4253" xr:uid="{38D1A905-905C-405E-B770-F1E146C667B8}"/>
    <cellStyle name="40% - Accent4 2 5 2 2" xfId="8387" xr:uid="{0B633FB9-058D-4766-940C-5D84EFF45C8B}"/>
    <cellStyle name="40% - Accent4 2 5 2 2 2" xfId="23545" xr:uid="{472DF48F-1137-4F1D-B569-AD631B858F68}"/>
    <cellStyle name="40% - Accent4 2 5 2 3" xfId="12521" xr:uid="{A285E590-0438-471F-8B26-7FA5D7696A92}"/>
    <cellStyle name="40% - Accent4 2 5 2 4" xfId="15277" xr:uid="{C7A67CFD-6761-492E-828E-A0CCEAEC258F}"/>
    <cellStyle name="40% - Accent4 2 5 2 5" xfId="19411" xr:uid="{B09D903F-DC7E-400D-A997-B043D7C13F99}"/>
    <cellStyle name="40% - Accent4 2 5 3" xfId="5631" xr:uid="{40121DBB-5C4D-4BA1-BBFB-838CD805FC48}"/>
    <cellStyle name="40% - Accent4 2 5 3 2" xfId="9765" xr:uid="{69F552EF-D95E-41F1-BDB5-3896D2DE783F}"/>
    <cellStyle name="40% - Accent4 2 5 3 2 2" xfId="24923" xr:uid="{FC283AF4-44E3-4C9E-BF18-27EED7F9D3DE}"/>
    <cellStyle name="40% - Accent4 2 5 3 3" xfId="16655" xr:uid="{9FB28028-C014-4F5B-B8A3-8AF8AB33BE71}"/>
    <cellStyle name="40% - Accent4 2 5 3 4" xfId="20789" xr:uid="{BC4E744E-4F65-4D49-BAE8-8F9CDCE60554}"/>
    <cellStyle name="40% - Accent4 2 5 4" xfId="7009" xr:uid="{620B13A5-A24B-4E16-B2CF-CDCA95820AD5}"/>
    <cellStyle name="40% - Accent4 2 5 4 2" xfId="22167" xr:uid="{F0893F77-E869-48DF-9246-2805205D81B6}"/>
    <cellStyle name="40% - Accent4 2 5 5" xfId="2875" xr:uid="{20B302AF-200A-4D65-A8EB-DA77232E1F3E}"/>
    <cellStyle name="40% - Accent4 2 5 6" xfId="11143" xr:uid="{1E95D48C-4C0B-48DA-A537-B8730BD1F207}"/>
    <cellStyle name="40% - Accent4 2 5 7" xfId="13899" xr:uid="{DF715A26-86CF-49B3-8076-C586EFCD4BF5}"/>
    <cellStyle name="40% - Accent4 2 5 8" xfId="18033" xr:uid="{619C344D-AA5A-42EF-A1AB-34F4778BB502}"/>
    <cellStyle name="40% - Accent4 2 6" xfId="981" xr:uid="{19FA02DC-712F-449E-A260-719148394FA8}"/>
    <cellStyle name="40% - Accent4 2 6 2" xfId="3809" xr:uid="{B1308A69-B567-48E6-AD56-C0553E878AC2}"/>
    <cellStyle name="40% - Accent4 2 6 2 2" xfId="7943" xr:uid="{5FAC1D6D-7633-4662-B395-00C4ADE9657C}"/>
    <cellStyle name="40% - Accent4 2 6 2 2 2" xfId="23101" xr:uid="{79F61037-DC59-4F5D-B874-706E63876880}"/>
    <cellStyle name="40% - Accent4 2 6 2 3" xfId="12077" xr:uid="{0A75606A-9E90-49F7-BC82-1F91C5F3DCA0}"/>
    <cellStyle name="40% - Accent4 2 6 2 4" xfId="14833" xr:uid="{90557E9E-0E39-46FB-AD7A-52515C038A45}"/>
    <cellStyle name="40% - Accent4 2 6 2 5" xfId="18967" xr:uid="{F69D1C34-27D2-46FF-B1B6-91AF1F265D19}"/>
    <cellStyle name="40% - Accent4 2 6 3" xfId="5187" xr:uid="{311FD636-8F9B-4B0E-857A-13BC2248EAE4}"/>
    <cellStyle name="40% - Accent4 2 6 3 2" xfId="9321" xr:uid="{39EB92A0-BE30-4C64-AD06-7432261B5882}"/>
    <cellStyle name="40% - Accent4 2 6 3 2 2" xfId="24479" xr:uid="{D95F898F-FABF-44A9-8D6D-6D2AEB7BD8D3}"/>
    <cellStyle name="40% - Accent4 2 6 3 3" xfId="16211" xr:uid="{A9061D85-24F2-4C5D-986D-59160AB78EC0}"/>
    <cellStyle name="40% - Accent4 2 6 3 4" xfId="20345" xr:uid="{A4525117-E57E-4EFA-80B4-E8ACE95E4A9D}"/>
    <cellStyle name="40% - Accent4 2 6 4" xfId="6565" xr:uid="{AEDBD361-0299-4CE9-9CC2-AD5BB2976481}"/>
    <cellStyle name="40% - Accent4 2 6 4 2" xfId="21723" xr:uid="{84C1F6EB-82A3-491D-B59D-A53D3B906B3B}"/>
    <cellStyle name="40% - Accent4 2 6 5" xfId="2431" xr:uid="{600864B5-E0BB-46DF-89FA-8B8D0CD297BD}"/>
    <cellStyle name="40% - Accent4 2 6 6" xfId="10699" xr:uid="{7909FDD0-8D9D-4D92-B8DE-0D93C36A7A54}"/>
    <cellStyle name="40% - Accent4 2 6 7" xfId="13455" xr:uid="{1D81BDFA-E652-48A9-8CEA-C0F530A50738}"/>
    <cellStyle name="40% - Accent4 2 6 8" xfId="17589" xr:uid="{7C39B1B4-FC00-4671-B35E-4A588A58093B}"/>
    <cellStyle name="40% - Accent4 2 7" xfId="3351" xr:uid="{9B9CDA75-3027-4772-96C9-45444FF91C0E}"/>
    <cellStyle name="40% - Accent4 2 7 2" xfId="7485" xr:uid="{835CA039-56A6-4784-9C53-8398EC30A69A}"/>
    <cellStyle name="40% - Accent4 2 7 2 2" xfId="22643" xr:uid="{87566E7F-BEF1-46ED-AD6F-44E682769E01}"/>
    <cellStyle name="40% - Accent4 2 7 3" xfId="11619" xr:uid="{65BF294C-C853-4985-9546-3573390DA121}"/>
    <cellStyle name="40% - Accent4 2 7 4" xfId="14375" xr:uid="{A79144DF-895B-4E42-814E-D6A859BF3491}"/>
    <cellStyle name="40% - Accent4 2 7 5" xfId="18509" xr:uid="{3C1750A1-202D-4589-A6F1-38CEE5B7AA0F}"/>
    <cellStyle name="40% - Accent4 2 8" xfId="4729" xr:uid="{B5D3C465-2838-42AA-84D6-7ABBC3F243F8}"/>
    <cellStyle name="40% - Accent4 2 8 2" xfId="8863" xr:uid="{1582EE00-EDB5-44B5-BAE1-3B35D37D5F70}"/>
    <cellStyle name="40% - Accent4 2 8 2 2" xfId="24021" xr:uid="{AA5673C9-6D65-48FC-9278-4032AAFB2083}"/>
    <cellStyle name="40% - Accent4 2 8 3" xfId="15753" xr:uid="{6EC8E7D5-BE14-4930-8745-5EEC401B5A78}"/>
    <cellStyle name="40% - Accent4 2 8 4" xfId="19887" xr:uid="{B3CBD796-6BEF-4CF4-97CB-43125A9A14FF}"/>
    <cellStyle name="40% - Accent4 2 9" xfId="6107" xr:uid="{C46B4B46-5F71-4C18-83D8-BE31483E0C00}"/>
    <cellStyle name="40% - Accent4 2 9 2" xfId="21265" xr:uid="{17B35A7F-69F3-42FC-BE7B-33C66B56AF84}"/>
    <cellStyle name="40% - Accent4 3" xfId="446" xr:uid="{00000000-0005-0000-0000-000069000000}"/>
    <cellStyle name="40% - Accent4 3 10" xfId="13031" xr:uid="{784773B0-7906-4604-9811-8F0F4A844B9B}"/>
    <cellStyle name="40% - Accent4 3 11" xfId="17165" xr:uid="{8779A9A5-EC87-4B51-8AC8-D6D4D62D27A8}"/>
    <cellStyle name="40% - Accent4 3 2" xfId="611" xr:uid="{00000000-0005-0000-0000-00006A000000}"/>
    <cellStyle name="40% - Accent4 3 2 10" xfId="17328" xr:uid="{B0F78BA9-4ABD-420A-ACBD-A6E0A94C65C8}"/>
    <cellStyle name="40% - Accent4 3 2 2" xfId="1683" xr:uid="{2AAAFD2F-BC6F-453C-BD2A-68886A358EF6}"/>
    <cellStyle name="40% - Accent4 3 2 2 2" xfId="4450" xr:uid="{1BE9633B-D7D0-4906-BC28-725B8EA3A5E1}"/>
    <cellStyle name="40% - Accent4 3 2 2 2 2" xfId="8584" xr:uid="{C670EBF4-52C0-4C2D-AC14-944D604F7C2F}"/>
    <cellStyle name="40% - Accent4 3 2 2 2 2 2" xfId="23742" xr:uid="{1D92D84F-8429-459F-B208-CBF3A0C36BB8}"/>
    <cellStyle name="40% - Accent4 3 2 2 2 3" xfId="12718" xr:uid="{0E4BF15B-7C2D-4A85-870C-232D37531EA2}"/>
    <cellStyle name="40% - Accent4 3 2 2 2 4" xfId="15474" xr:uid="{6FAFAD1D-26D8-4663-8866-E508300E5945}"/>
    <cellStyle name="40% - Accent4 3 2 2 2 5" xfId="19608" xr:uid="{81FC5BB8-9D91-4C3E-9711-7008CBD25EDC}"/>
    <cellStyle name="40% - Accent4 3 2 2 3" xfId="5828" xr:uid="{916D0E90-AE5E-4BAB-97FF-512DDC284E30}"/>
    <cellStyle name="40% - Accent4 3 2 2 3 2" xfId="9962" xr:uid="{C3B123B0-E63C-4901-B58F-EA275B44B958}"/>
    <cellStyle name="40% - Accent4 3 2 2 3 2 2" xfId="25120" xr:uid="{D190B5F0-C9B6-44EA-93D2-7B0DD0964A75}"/>
    <cellStyle name="40% - Accent4 3 2 2 3 3" xfId="16852" xr:uid="{EBE18D27-17DA-4FD3-A963-47D2EC538FA5}"/>
    <cellStyle name="40% - Accent4 3 2 2 3 4" xfId="20986" xr:uid="{E6CA438C-5136-4F55-AE60-5F4E9E6CB160}"/>
    <cellStyle name="40% - Accent4 3 2 2 4" xfId="7206" xr:uid="{AF9A484C-03BE-46EB-84E0-D313DCC180F2}"/>
    <cellStyle name="40% - Accent4 3 2 2 4 2" xfId="22364" xr:uid="{B9857909-DAE4-4411-B269-6E5C76027DB2}"/>
    <cellStyle name="40% - Accent4 3 2 2 5" xfId="3072" xr:uid="{A1DA3F3B-6311-49D3-A560-5435DB9EB6BB}"/>
    <cellStyle name="40% - Accent4 3 2 2 6" xfId="11340" xr:uid="{8C935C62-FB82-468F-B3A1-862AC4BA63EA}"/>
    <cellStyle name="40% - Accent4 3 2 2 7" xfId="14096" xr:uid="{6B2617EB-19F8-4776-A32F-9F5AF6C90230}"/>
    <cellStyle name="40% - Accent4 3 2 2 8" xfId="18230" xr:uid="{CE98CA69-9D24-43E0-9565-86BDC187185E}"/>
    <cellStyle name="40% - Accent4 3 2 3" xfId="1178" xr:uid="{7286BEC4-E45D-4C8D-A36E-7AADF8B43046}"/>
    <cellStyle name="40% - Accent4 3 2 3 2" xfId="4006" xr:uid="{AB38B116-E261-4E98-B964-753AAE60B7AF}"/>
    <cellStyle name="40% - Accent4 3 2 3 2 2" xfId="8140" xr:uid="{AEF243C0-5DAB-4152-92B6-0F5FC859FCC6}"/>
    <cellStyle name="40% - Accent4 3 2 3 2 2 2" xfId="23298" xr:uid="{617D7920-F701-4B02-9C95-4652264C145D}"/>
    <cellStyle name="40% - Accent4 3 2 3 2 3" xfId="12274" xr:uid="{AF8233B1-3FBC-474D-A67B-F6DC3D59F4B1}"/>
    <cellStyle name="40% - Accent4 3 2 3 2 4" xfId="15030" xr:uid="{C882BA70-CE6F-4841-BBDB-56498DC63A71}"/>
    <cellStyle name="40% - Accent4 3 2 3 2 5" xfId="19164" xr:uid="{F486C042-6288-44C2-9C0D-69C5654FA1D0}"/>
    <cellStyle name="40% - Accent4 3 2 3 3" xfId="5384" xr:uid="{1FD07EE1-F72E-4974-8BC6-3B37249459A3}"/>
    <cellStyle name="40% - Accent4 3 2 3 3 2" xfId="9518" xr:uid="{94321E5C-9A02-45DD-BD79-0B8B268B050A}"/>
    <cellStyle name="40% - Accent4 3 2 3 3 2 2" xfId="24676" xr:uid="{AB221EB8-BA12-4856-A5EE-DC6C6CACF41C}"/>
    <cellStyle name="40% - Accent4 3 2 3 3 3" xfId="16408" xr:uid="{F9CF306E-6F5B-4DF2-9756-639D636E3D69}"/>
    <cellStyle name="40% - Accent4 3 2 3 3 4" xfId="20542" xr:uid="{FD499A1A-F575-417B-AEEF-EBE8A962C1BF}"/>
    <cellStyle name="40% - Accent4 3 2 3 4" xfId="6762" xr:uid="{3CFCCC86-3E9F-4F06-B854-BCDD10E505B5}"/>
    <cellStyle name="40% - Accent4 3 2 3 4 2" xfId="21920" xr:uid="{A3EF64A5-956C-4B95-90D7-B4FEA8D9D43E}"/>
    <cellStyle name="40% - Accent4 3 2 3 5" xfId="2628" xr:uid="{4D0AC348-2B8D-46E1-970A-7951773AE2C1}"/>
    <cellStyle name="40% - Accent4 3 2 3 6" xfId="10896" xr:uid="{D2E20727-5FF1-4DE9-8A9B-5D21959877FA}"/>
    <cellStyle name="40% - Accent4 3 2 3 7" xfId="13652" xr:uid="{692E40D6-78CD-46B1-8F02-0306C9D96AA5}"/>
    <cellStyle name="40% - Accent4 3 2 3 8" xfId="17786" xr:uid="{CF711A17-D274-4409-B67C-C83E768A76A3}"/>
    <cellStyle name="40% - Accent4 3 2 4" xfId="3548" xr:uid="{4184FC59-7E50-4F5A-AA7A-ACD19A26E430}"/>
    <cellStyle name="40% - Accent4 3 2 4 2" xfId="7682" xr:uid="{937E6AC4-CF49-4071-BD77-DC6496763DAE}"/>
    <cellStyle name="40% - Accent4 3 2 4 2 2" xfId="22840" xr:uid="{823EA987-232B-4589-B9E1-B67DB93FCB44}"/>
    <cellStyle name="40% - Accent4 3 2 4 3" xfId="11816" xr:uid="{B589761B-E7D2-4712-937A-C252C3E54379}"/>
    <cellStyle name="40% - Accent4 3 2 4 4" xfId="14572" xr:uid="{134B13A5-FAAE-4D64-BF7D-E62C79205CE4}"/>
    <cellStyle name="40% - Accent4 3 2 4 5" xfId="18706" xr:uid="{09EC08C7-F9C7-4E40-B6FC-F196AEBCEA1D}"/>
    <cellStyle name="40% - Accent4 3 2 5" xfId="4926" xr:uid="{1A9E9BE2-C715-4F89-8933-9AA5650CA8AE}"/>
    <cellStyle name="40% - Accent4 3 2 5 2" xfId="9060" xr:uid="{6A75C3DB-B9A3-4D35-BE1C-59712062118A}"/>
    <cellStyle name="40% - Accent4 3 2 5 2 2" xfId="24218" xr:uid="{8FE67399-F1FD-49CB-BF90-36A54F43AF18}"/>
    <cellStyle name="40% - Accent4 3 2 5 3" xfId="15950" xr:uid="{B20C132C-CD22-4F94-A705-CED17B3B202B}"/>
    <cellStyle name="40% - Accent4 3 2 5 4" xfId="20084" xr:uid="{22D47BC0-ADFF-4295-82CB-EE00B84DF301}"/>
    <cellStyle name="40% - Accent4 3 2 6" xfId="6304" xr:uid="{740508B7-D669-4335-B1D8-1EE32DC5EE8F}"/>
    <cellStyle name="40% - Accent4 3 2 6 2" xfId="21462" xr:uid="{5905FB9F-9A7B-4097-9925-7DC32DC2DCC7}"/>
    <cellStyle name="40% - Accent4 3 2 7" xfId="2170" xr:uid="{B7BDA376-D4EB-444B-966C-62B39F2FE343}"/>
    <cellStyle name="40% - Accent4 3 2 8" xfId="10438" xr:uid="{0AE91103-817C-4736-ADCC-BE5C00826354}"/>
    <cellStyle name="40% - Accent4 3 2 9" xfId="13194" xr:uid="{0D061F5C-7ABA-482F-BB53-87DAB193CA8D}"/>
    <cellStyle name="40% - Accent4 3 3" xfId="1520" xr:uid="{CB8FE14B-1E56-427C-AC58-BB990F3AC965}"/>
    <cellStyle name="40% - Accent4 3 3 2" xfId="4287" xr:uid="{F76FEC33-9DE3-4E85-AF42-B21193801CA8}"/>
    <cellStyle name="40% - Accent4 3 3 2 2" xfId="8421" xr:uid="{1C1FD6CE-DB70-4B84-B244-D89E9C6724FA}"/>
    <cellStyle name="40% - Accent4 3 3 2 2 2" xfId="23579" xr:uid="{65597369-1F20-4DDE-871A-9A53CE28F514}"/>
    <cellStyle name="40% - Accent4 3 3 2 3" xfId="12555" xr:uid="{F1669ED5-A44F-4A94-99D3-8114148DE58B}"/>
    <cellStyle name="40% - Accent4 3 3 2 4" xfId="15311" xr:uid="{127DF820-B7AC-4D03-9E57-D6840D4BC815}"/>
    <cellStyle name="40% - Accent4 3 3 2 5" xfId="19445" xr:uid="{8A22FC5B-72FA-4CBB-9F42-9DABFC5FDA3D}"/>
    <cellStyle name="40% - Accent4 3 3 3" xfId="5665" xr:uid="{80A4E4FD-DDA7-45E1-88B4-5AE1945F475B}"/>
    <cellStyle name="40% - Accent4 3 3 3 2" xfId="9799" xr:uid="{1E36E50C-255A-4DFD-8089-F5C09F218BA0}"/>
    <cellStyle name="40% - Accent4 3 3 3 2 2" xfId="24957" xr:uid="{027954B5-13E6-4D50-AC92-863BD822360E}"/>
    <cellStyle name="40% - Accent4 3 3 3 3" xfId="16689" xr:uid="{303032B7-E709-4DAD-A743-E4623683FC63}"/>
    <cellStyle name="40% - Accent4 3 3 3 4" xfId="20823" xr:uid="{F81690E7-B50E-4302-9522-67F66CC305C6}"/>
    <cellStyle name="40% - Accent4 3 3 4" xfId="7043" xr:uid="{E7395B29-9423-47D7-A670-5A800B623747}"/>
    <cellStyle name="40% - Accent4 3 3 4 2" xfId="22201" xr:uid="{816CE680-0ED9-4E1A-BDB7-08CCD8E4D803}"/>
    <cellStyle name="40% - Accent4 3 3 5" xfId="2909" xr:uid="{D1627C6D-8DAA-4C75-94F0-E8F5EE5281E2}"/>
    <cellStyle name="40% - Accent4 3 3 6" xfId="11177" xr:uid="{47EC50DF-84B7-4980-BACC-23BCF65FE41A}"/>
    <cellStyle name="40% - Accent4 3 3 7" xfId="13933" xr:uid="{82A1D9DE-093F-4D0C-BC18-60D8DE0D6BBC}"/>
    <cellStyle name="40% - Accent4 3 3 8" xfId="18067" xr:uid="{6AD17A22-C9CD-4AA6-AFE1-CAC9C66D6436}"/>
    <cellStyle name="40% - Accent4 3 4" xfId="1015" xr:uid="{0828EA7C-0AF5-402F-83D1-D8CE3FFDDDD8}"/>
    <cellStyle name="40% - Accent4 3 4 2" xfId="3843" xr:uid="{82C18621-70EF-4D51-BEB0-D1229C942565}"/>
    <cellStyle name="40% - Accent4 3 4 2 2" xfId="7977" xr:uid="{E12E7FA4-0247-453B-A3BB-C25B661CA367}"/>
    <cellStyle name="40% - Accent4 3 4 2 2 2" xfId="23135" xr:uid="{07BADA92-DEFD-414B-8BA9-A243DDB0D80C}"/>
    <cellStyle name="40% - Accent4 3 4 2 3" xfId="12111" xr:uid="{8800FCA6-501E-4C40-A200-F1303A4766DB}"/>
    <cellStyle name="40% - Accent4 3 4 2 4" xfId="14867" xr:uid="{DD4B7475-A3F5-4377-924F-B2D192883CE7}"/>
    <cellStyle name="40% - Accent4 3 4 2 5" xfId="19001" xr:uid="{FFEFDEBA-5E7B-406F-8F78-E90F9A736CEB}"/>
    <cellStyle name="40% - Accent4 3 4 3" xfId="5221" xr:uid="{16520BE2-21BA-4A80-AD20-5BB772F03409}"/>
    <cellStyle name="40% - Accent4 3 4 3 2" xfId="9355" xr:uid="{31137090-526A-4F1A-9DF5-1337C4775154}"/>
    <cellStyle name="40% - Accent4 3 4 3 2 2" xfId="24513" xr:uid="{EE4DD52B-F175-465A-9AA7-873FF0D83D44}"/>
    <cellStyle name="40% - Accent4 3 4 3 3" xfId="16245" xr:uid="{C70F99A0-19CB-444B-9E6C-681664004D96}"/>
    <cellStyle name="40% - Accent4 3 4 3 4" xfId="20379" xr:uid="{AF908A23-9EC0-44B9-9C23-5D07D804251E}"/>
    <cellStyle name="40% - Accent4 3 4 4" xfId="6599" xr:uid="{E54BA1C6-829A-4FCB-823B-38E16B04570A}"/>
    <cellStyle name="40% - Accent4 3 4 4 2" xfId="21757" xr:uid="{17C71FEB-90D0-4E22-8E85-10CC07821397}"/>
    <cellStyle name="40% - Accent4 3 4 5" xfId="2465" xr:uid="{F80FFFA5-83B9-46C0-AF51-08B4BF5749C7}"/>
    <cellStyle name="40% - Accent4 3 4 6" xfId="10733" xr:uid="{9E1284CF-1CAF-4274-BC22-851B93983345}"/>
    <cellStyle name="40% - Accent4 3 4 7" xfId="13489" xr:uid="{893B3D90-7DA2-4A76-A3E0-A5B16CCE8747}"/>
    <cellStyle name="40% - Accent4 3 4 8" xfId="17623" xr:uid="{E142781A-E3B5-4330-A1C2-57B98DAD923E}"/>
    <cellStyle name="40% - Accent4 3 5" xfId="3385" xr:uid="{A1952BB3-CF94-402E-AA8E-DBA9B75FC6AE}"/>
    <cellStyle name="40% - Accent4 3 5 2" xfId="7519" xr:uid="{10EAD4AB-B346-4DA2-8A6E-70887D571DA6}"/>
    <cellStyle name="40% - Accent4 3 5 2 2" xfId="22677" xr:uid="{9609B3CD-C685-4D66-8B5D-4470E80AA892}"/>
    <cellStyle name="40% - Accent4 3 5 3" xfId="11653" xr:uid="{5EEC3FAF-3108-4B43-958A-E3D08FB84970}"/>
    <cellStyle name="40% - Accent4 3 5 4" xfId="14409" xr:uid="{8093EF1C-7AE7-4814-B64B-8CD7AFB7C3CB}"/>
    <cellStyle name="40% - Accent4 3 5 5" xfId="18543" xr:uid="{EAD3C6DE-DED4-4F4A-B2DD-3088258522D9}"/>
    <cellStyle name="40% - Accent4 3 6" xfId="4763" xr:uid="{D727371A-7D07-40EF-9064-7C3D12844596}"/>
    <cellStyle name="40% - Accent4 3 6 2" xfId="8897" xr:uid="{5A4B1A99-0166-42AA-912C-9C223BE1C8D6}"/>
    <cellStyle name="40% - Accent4 3 6 2 2" xfId="24055" xr:uid="{B799F461-A477-473F-9732-0E34249A0386}"/>
    <cellStyle name="40% - Accent4 3 6 3" xfId="15787" xr:uid="{37370CA3-2904-4510-A585-0F96707A0D2D}"/>
    <cellStyle name="40% - Accent4 3 6 4" xfId="19921" xr:uid="{37B9055A-E910-48DE-B8A6-6E1E48E2C26B}"/>
    <cellStyle name="40% - Accent4 3 7" xfId="6141" xr:uid="{E7585E59-F48D-4705-907E-25ECE826E11E}"/>
    <cellStyle name="40% - Accent4 3 7 2" xfId="21299" xr:uid="{FC7D07BD-AA7B-4B3F-B6B5-9F32DF5FCC10}"/>
    <cellStyle name="40% - Accent4 3 8" xfId="2007" xr:uid="{35AC6357-B207-494A-9204-B78E18D732E3}"/>
    <cellStyle name="40% - Accent4 3 9" xfId="10275" xr:uid="{7575FCAF-BF90-4F1F-9768-940E43264313}"/>
    <cellStyle name="40% - Accent4 4" xfId="535" xr:uid="{00000000-0005-0000-0000-00006B000000}"/>
    <cellStyle name="40% - Accent4 4 10" xfId="17252" xr:uid="{9A951861-B2A7-4A02-BC4D-5E21F8676F65}"/>
    <cellStyle name="40% - Accent4 4 2" xfId="1607" xr:uid="{5C0ABEBF-5FF1-4953-8094-C677F41D138C}"/>
    <cellStyle name="40% - Accent4 4 2 2" xfId="4374" xr:uid="{7346C6DC-A81F-48CF-973A-6869778AB2EB}"/>
    <cellStyle name="40% - Accent4 4 2 2 2" xfId="8508" xr:uid="{B8785978-F380-48B8-B1E4-EB5E82A10B7B}"/>
    <cellStyle name="40% - Accent4 4 2 2 2 2" xfId="23666" xr:uid="{3784B4F9-3A31-4421-992B-006F37702CC9}"/>
    <cellStyle name="40% - Accent4 4 2 2 3" xfId="12642" xr:uid="{E19E02ED-0E81-406D-BEB8-113D772F7A0A}"/>
    <cellStyle name="40% - Accent4 4 2 2 4" xfId="15398" xr:uid="{759D6CD4-86E6-4423-87E5-901E9F5D22FB}"/>
    <cellStyle name="40% - Accent4 4 2 2 5" xfId="19532" xr:uid="{7B808027-C15D-4606-B432-DFDBFA56941D}"/>
    <cellStyle name="40% - Accent4 4 2 3" xfId="5752" xr:uid="{7801DF14-CE32-43FA-B076-C6132183836F}"/>
    <cellStyle name="40% - Accent4 4 2 3 2" xfId="9886" xr:uid="{7CCA8E14-FE92-426E-9113-16FA628E6251}"/>
    <cellStyle name="40% - Accent4 4 2 3 2 2" xfId="25044" xr:uid="{15EABF33-559E-4A0D-B7C6-4EDF207AB8FC}"/>
    <cellStyle name="40% - Accent4 4 2 3 3" xfId="16776" xr:uid="{C795F107-A709-4EA1-946D-156655222C99}"/>
    <cellStyle name="40% - Accent4 4 2 3 4" xfId="20910" xr:uid="{7A444953-D0BF-4EC1-A6BC-9E09EE5E9A78}"/>
    <cellStyle name="40% - Accent4 4 2 4" xfId="7130" xr:uid="{A42C0E09-95AC-4C30-A696-2C7DECBB6C5D}"/>
    <cellStyle name="40% - Accent4 4 2 4 2" xfId="22288" xr:uid="{FF6EB33B-A5BE-4C99-8969-1088ADF0A344}"/>
    <cellStyle name="40% - Accent4 4 2 5" xfId="2996" xr:uid="{B9289735-FE4D-46FC-A6A5-237A6BE58C24}"/>
    <cellStyle name="40% - Accent4 4 2 6" xfId="11264" xr:uid="{13CBE649-F790-4CA6-B07F-031AC6F18D15}"/>
    <cellStyle name="40% - Accent4 4 2 7" xfId="14020" xr:uid="{E97ECF87-B14B-4FB0-9C72-51AADB365309}"/>
    <cellStyle name="40% - Accent4 4 2 8" xfId="18154" xr:uid="{99CF97DB-9644-4B61-B15C-7BE24372FAB1}"/>
    <cellStyle name="40% - Accent4 4 3" xfId="1102" xr:uid="{D806402D-869F-4949-A69D-8D42826E7FCA}"/>
    <cellStyle name="40% - Accent4 4 3 2" xfId="3930" xr:uid="{91925A75-73AF-4CBC-B8E3-C5D243908BB3}"/>
    <cellStyle name="40% - Accent4 4 3 2 2" xfId="8064" xr:uid="{FFC2600A-87EF-4A5E-9A0A-3161E4BCA802}"/>
    <cellStyle name="40% - Accent4 4 3 2 2 2" xfId="23222" xr:uid="{0E36BF2D-1E79-4318-80E1-E396E22CAFF4}"/>
    <cellStyle name="40% - Accent4 4 3 2 3" xfId="12198" xr:uid="{B93B78A8-524B-43DC-804A-16F7D870387D}"/>
    <cellStyle name="40% - Accent4 4 3 2 4" xfId="14954" xr:uid="{88CAD8B0-B9D6-4AB7-8D70-ED9009F8CA73}"/>
    <cellStyle name="40% - Accent4 4 3 2 5" xfId="19088" xr:uid="{91C78876-572E-49DD-A351-6468FDEDE197}"/>
    <cellStyle name="40% - Accent4 4 3 3" xfId="5308" xr:uid="{0C9FB23E-BF7C-4687-9145-EBB743AFBD89}"/>
    <cellStyle name="40% - Accent4 4 3 3 2" xfId="9442" xr:uid="{A30FFDDA-4032-4E7E-8D1E-79012D0985C9}"/>
    <cellStyle name="40% - Accent4 4 3 3 2 2" xfId="24600" xr:uid="{9EAB4370-142E-4D27-9E23-93FD009BE487}"/>
    <cellStyle name="40% - Accent4 4 3 3 3" xfId="16332" xr:uid="{551B5820-E1E6-4516-878F-22E5DE27C536}"/>
    <cellStyle name="40% - Accent4 4 3 3 4" xfId="20466" xr:uid="{48F88439-CEFA-47C8-B365-B2B8ECF7481F}"/>
    <cellStyle name="40% - Accent4 4 3 4" xfId="6686" xr:uid="{5058172D-E89F-493B-8575-109093C210FC}"/>
    <cellStyle name="40% - Accent4 4 3 4 2" xfId="21844" xr:uid="{4282FD3C-0813-4F67-99C1-0B720C3BBF6D}"/>
    <cellStyle name="40% - Accent4 4 3 5" xfId="2552" xr:uid="{8006E30E-4D78-4A41-B53B-117609B12AFB}"/>
    <cellStyle name="40% - Accent4 4 3 6" xfId="10820" xr:uid="{933BFAFD-3282-420D-AB04-F09DC3092A7A}"/>
    <cellStyle name="40% - Accent4 4 3 7" xfId="13576" xr:uid="{92808DC2-1C62-4115-8700-2D7A4D8C3B07}"/>
    <cellStyle name="40% - Accent4 4 3 8" xfId="17710" xr:uid="{00243F03-7BC1-4DC8-BE11-E90414086853}"/>
    <cellStyle name="40% - Accent4 4 4" xfId="3472" xr:uid="{25F573D1-7AC3-47CA-ABF7-18485A88E036}"/>
    <cellStyle name="40% - Accent4 4 4 2" xfId="7606" xr:uid="{CD0B2FAF-B1DF-4919-96A9-AD29B7B46FCC}"/>
    <cellStyle name="40% - Accent4 4 4 2 2" xfId="22764" xr:uid="{63376225-D9D7-4587-AF43-62DC61FDB2BD}"/>
    <cellStyle name="40% - Accent4 4 4 3" xfId="11740" xr:uid="{F2CF6781-5389-42F0-8502-7992184E94F5}"/>
    <cellStyle name="40% - Accent4 4 4 4" xfId="14496" xr:uid="{222C72B1-F295-44E9-9559-B0EB78802C80}"/>
    <cellStyle name="40% - Accent4 4 4 5" xfId="18630" xr:uid="{7D308D61-2900-4248-AA0B-00020DBC6A60}"/>
    <cellStyle name="40% - Accent4 4 5" xfId="4850" xr:uid="{15C6E314-B5E7-4C18-8B98-5752D414DB95}"/>
    <cellStyle name="40% - Accent4 4 5 2" xfId="8984" xr:uid="{BDF731C7-567A-4DB4-8B8B-A6DAAC655D37}"/>
    <cellStyle name="40% - Accent4 4 5 2 2" xfId="24142" xr:uid="{99BE8579-2164-49CE-B977-0C6B01F0DCED}"/>
    <cellStyle name="40% - Accent4 4 5 3" xfId="15874" xr:uid="{28724654-0F78-461D-B0F4-8E58F1258BD8}"/>
    <cellStyle name="40% - Accent4 4 5 4" xfId="20008" xr:uid="{BE8EBDBC-FFC4-4420-8C5E-D96CD802595F}"/>
    <cellStyle name="40% - Accent4 4 6" xfId="6228" xr:uid="{8A92A6A2-0AE0-485B-A8EF-9D2AAD0438D2}"/>
    <cellStyle name="40% - Accent4 4 6 2" xfId="21386" xr:uid="{9B570AC3-492B-46AF-9DE0-C5EC64FEBE0F}"/>
    <cellStyle name="40% - Accent4 4 7" xfId="2094" xr:uid="{A0971462-5CDC-4CD6-8E42-FFC206DA90C9}"/>
    <cellStyle name="40% - Accent4 4 8" xfId="10362" xr:uid="{78B68853-3975-4E6B-ACAA-6005AAC2E60E}"/>
    <cellStyle name="40% - Accent4 4 9" xfId="13118" xr:uid="{F6517F31-D048-4265-9986-7EC3B350A237}"/>
    <cellStyle name="40% - Accent4 5" xfId="721" xr:uid="{00000000-0005-0000-0000-00006C000000}"/>
    <cellStyle name="40% - Accent4 5 10" xfId="17421" xr:uid="{198E61FB-4D19-4F1E-B762-8594D5C8A921}"/>
    <cellStyle name="40% - Accent4 5 2" xfId="1782" xr:uid="{5E0C427C-880A-47EF-8C97-6B1C548EDFEE}"/>
    <cellStyle name="40% - Accent4 5 2 2" xfId="4541" xr:uid="{30FBDC9B-8361-4BB9-96BF-28FF5FC77920}"/>
    <cellStyle name="40% - Accent4 5 2 2 2" xfId="8675" xr:uid="{E14A7904-D37D-422B-8609-B442243268C3}"/>
    <cellStyle name="40% - Accent4 5 2 2 2 2" xfId="23833" xr:uid="{7438BC88-AFE2-4E66-8F38-21A5EEBC2D2C}"/>
    <cellStyle name="40% - Accent4 5 2 2 3" xfId="12809" xr:uid="{F94E0588-42CE-4E9B-A4C5-8EDFA9552484}"/>
    <cellStyle name="40% - Accent4 5 2 2 4" xfId="15565" xr:uid="{6FF6294E-040E-48C3-BA22-8F42327E0691}"/>
    <cellStyle name="40% - Accent4 5 2 2 5" xfId="19699" xr:uid="{436E30BF-E62C-45D9-94A2-0D0BF9E08727}"/>
    <cellStyle name="40% - Accent4 5 2 3" xfId="5919" xr:uid="{8EA9F963-B293-4BB3-9EA0-742DEFA31601}"/>
    <cellStyle name="40% - Accent4 5 2 3 2" xfId="10053" xr:uid="{BFE5854B-856B-4F93-BE30-44C1948A6B9D}"/>
    <cellStyle name="40% - Accent4 5 2 3 2 2" xfId="25211" xr:uid="{9AFE1B7A-7EEC-4AED-A058-8306D029D847}"/>
    <cellStyle name="40% - Accent4 5 2 3 3" xfId="16943" xr:uid="{A14C5D9E-B392-42DD-9690-784068F2F7B7}"/>
    <cellStyle name="40% - Accent4 5 2 3 4" xfId="21077" xr:uid="{5A41363A-06F8-4B0D-A343-B04DE880691F}"/>
    <cellStyle name="40% - Accent4 5 2 4" xfId="7297" xr:uid="{83B2D9E4-2B83-4481-B391-4B6DB2E8021E}"/>
    <cellStyle name="40% - Accent4 5 2 4 2" xfId="22455" xr:uid="{764F7415-D7FA-48FE-82DF-8F7E8DA1A7F1}"/>
    <cellStyle name="40% - Accent4 5 2 5" xfId="3163" xr:uid="{5E5B0DBF-E0BC-4FC0-B56C-54B33628B97A}"/>
    <cellStyle name="40% - Accent4 5 2 6" xfId="11431" xr:uid="{B266BCB2-9406-4CBF-9690-F529244446C5}"/>
    <cellStyle name="40% - Accent4 5 2 7" xfId="14187" xr:uid="{1A2581A0-D480-4152-A2AB-C184319D23F9}"/>
    <cellStyle name="40% - Accent4 5 2 8" xfId="18321" xr:uid="{3CA37C79-B408-410A-87E8-16509C98BAA3}"/>
    <cellStyle name="40% - Accent4 5 3" xfId="1270" xr:uid="{36E578F8-96B7-455F-890F-2434A71D9F96}"/>
    <cellStyle name="40% - Accent4 5 3 2" xfId="4097" xr:uid="{8F094DFA-D6F3-4A09-B899-1AF4C05AE7CC}"/>
    <cellStyle name="40% - Accent4 5 3 2 2" xfId="8231" xr:uid="{28EC432C-C763-41BF-ADFB-FF00FA0AE2A6}"/>
    <cellStyle name="40% - Accent4 5 3 2 2 2" xfId="23389" xr:uid="{5D5B5416-6E9D-4CA5-96ED-B3CCD9359AE8}"/>
    <cellStyle name="40% - Accent4 5 3 2 3" xfId="12365" xr:uid="{AC84525C-1CC8-4F43-930E-3D16534E1D6E}"/>
    <cellStyle name="40% - Accent4 5 3 2 4" xfId="15121" xr:uid="{76B5DCCF-67C8-4F83-A9C2-A0E93364FEF2}"/>
    <cellStyle name="40% - Accent4 5 3 2 5" xfId="19255" xr:uid="{F8C20F8B-97C2-4ECF-9AE6-A2017FDAA3D2}"/>
    <cellStyle name="40% - Accent4 5 3 3" xfId="5475" xr:uid="{DB7CCFEC-FBC2-4898-98C6-FD8498E3886F}"/>
    <cellStyle name="40% - Accent4 5 3 3 2" xfId="9609" xr:uid="{7A21533D-1AA2-4F1C-B27C-E0BAD693E87F}"/>
    <cellStyle name="40% - Accent4 5 3 3 2 2" xfId="24767" xr:uid="{D390558B-4524-41BA-A030-EFF52510DF1E}"/>
    <cellStyle name="40% - Accent4 5 3 3 3" xfId="16499" xr:uid="{4D03EA25-0E78-4CC3-BEE2-C8FC8AD012E2}"/>
    <cellStyle name="40% - Accent4 5 3 3 4" xfId="20633" xr:uid="{D6AC1A54-73FD-4EE6-ACA8-D479E49C3DD8}"/>
    <cellStyle name="40% - Accent4 5 3 4" xfId="6853" xr:uid="{7CD4681A-C966-42C4-A286-F8EF92B21C75}"/>
    <cellStyle name="40% - Accent4 5 3 4 2" xfId="22011" xr:uid="{71F5DA6E-08F5-42FB-B9A6-9C87B6EF7978}"/>
    <cellStyle name="40% - Accent4 5 3 5" xfId="2719" xr:uid="{AACB8FE4-BDF6-4E0B-A213-B05B6DBEF1F6}"/>
    <cellStyle name="40% - Accent4 5 3 6" xfId="10987" xr:uid="{4A00DEEC-7AB4-4FB4-BAAB-FEB154151DBE}"/>
    <cellStyle name="40% - Accent4 5 3 7" xfId="13743" xr:uid="{88A4380B-8A71-431E-8A47-5931DCB46C0A}"/>
    <cellStyle name="40% - Accent4 5 3 8" xfId="17877" xr:uid="{52C900CD-A45C-4D4F-8D97-D6110EA8E6F6}"/>
    <cellStyle name="40% - Accent4 5 4" xfId="3641" xr:uid="{E3CDA8E3-7153-4433-BC2E-F848CC4F3A42}"/>
    <cellStyle name="40% - Accent4 5 4 2" xfId="7775" xr:uid="{23536D16-8724-493C-9698-878779D2CCA0}"/>
    <cellStyle name="40% - Accent4 5 4 2 2" xfId="22933" xr:uid="{5329E376-AB76-4F3E-92D3-84CC5C099D34}"/>
    <cellStyle name="40% - Accent4 5 4 3" xfId="11909" xr:uid="{D15311E7-DA7B-4433-A307-52295DE7ED68}"/>
    <cellStyle name="40% - Accent4 5 4 4" xfId="14665" xr:uid="{EF20869E-CA89-47FC-B69E-C51A34B94ADA}"/>
    <cellStyle name="40% - Accent4 5 4 5" xfId="18799" xr:uid="{09B82A53-6DB0-4357-9A22-1B5338912E1C}"/>
    <cellStyle name="40% - Accent4 5 5" xfId="5019" xr:uid="{6F9549AD-039B-4BAE-BFF3-339D05AFFBE2}"/>
    <cellStyle name="40% - Accent4 5 5 2" xfId="9153" xr:uid="{14950595-A917-4AB8-9B74-579C368B7892}"/>
    <cellStyle name="40% - Accent4 5 5 2 2" xfId="24311" xr:uid="{1F80D139-0C26-4BF9-8649-44A22D94E6AE}"/>
    <cellStyle name="40% - Accent4 5 5 3" xfId="16043" xr:uid="{30F0B68E-9AB8-4DED-88CA-F0DF1BD039D3}"/>
    <cellStyle name="40% - Accent4 5 5 4" xfId="20177" xr:uid="{24B15DB3-6038-41F5-A99C-1484BB61B97B}"/>
    <cellStyle name="40% - Accent4 5 6" xfId="6397" xr:uid="{71665020-4F74-4ED9-BC9B-6D7C795BFB26}"/>
    <cellStyle name="40% - Accent4 5 6 2" xfId="21555" xr:uid="{56A8B757-7A34-4388-B186-C5ABB6FD8781}"/>
    <cellStyle name="40% - Accent4 5 7" xfId="2263" xr:uid="{21094B8B-13EC-473F-9914-960C91E79AE6}"/>
    <cellStyle name="40% - Accent4 5 8" xfId="10531" xr:uid="{EA9D547C-0165-4094-8E3E-119BA64B5773}"/>
    <cellStyle name="40% - Accent4 5 9" xfId="13287" xr:uid="{481E1697-BDE1-4194-988C-CB9B8D287112}"/>
    <cellStyle name="40% - Accent4 6" xfId="354" xr:uid="{00000000-0005-0000-0000-00006D000000}"/>
    <cellStyle name="40% - Accent4 6 10" xfId="17086" xr:uid="{29F02957-640C-4A05-99B7-208568EE4508}"/>
    <cellStyle name="40% - Accent4 6 2" xfId="1441" xr:uid="{8B402A44-16DE-488C-A69D-B7EE502C2005}"/>
    <cellStyle name="40% - Accent4 6 2 2" xfId="4209" xr:uid="{A0C2631F-8301-459D-9B4D-8C4B025DC50A}"/>
    <cellStyle name="40% - Accent4 6 2 2 2" xfId="8343" xr:uid="{B404E979-6312-4C11-A26D-90C10E783A05}"/>
    <cellStyle name="40% - Accent4 6 2 2 2 2" xfId="23501" xr:uid="{6D638FF1-332F-4ADE-84A5-7F50547C5C69}"/>
    <cellStyle name="40% - Accent4 6 2 2 3" xfId="12477" xr:uid="{77092C64-5B59-4A28-BD19-28D0765FCDCA}"/>
    <cellStyle name="40% - Accent4 6 2 2 4" xfId="15233" xr:uid="{E835B877-054A-4174-A331-9BA99B1BB1FC}"/>
    <cellStyle name="40% - Accent4 6 2 2 5" xfId="19367" xr:uid="{38318B0C-F29F-4364-9C09-3492F7078B97}"/>
    <cellStyle name="40% - Accent4 6 2 3" xfId="5587" xr:uid="{E9448873-632E-4792-90F0-3C0FC29EBDFB}"/>
    <cellStyle name="40% - Accent4 6 2 3 2" xfId="9721" xr:uid="{E6CA2261-5018-40B7-8D53-278FFB8EAA4A}"/>
    <cellStyle name="40% - Accent4 6 2 3 2 2" xfId="24879" xr:uid="{6348AFDF-198F-480E-9867-909192B8E7AD}"/>
    <cellStyle name="40% - Accent4 6 2 3 3" xfId="16611" xr:uid="{A4F48EEE-3C91-4C9C-B421-70967976F869}"/>
    <cellStyle name="40% - Accent4 6 2 3 4" xfId="20745" xr:uid="{AD54151B-6D78-4F7C-B2F3-2358EB86124A}"/>
    <cellStyle name="40% - Accent4 6 2 4" xfId="6965" xr:uid="{30561FC8-61EC-41DC-A0D3-D195A92C3EB7}"/>
    <cellStyle name="40% - Accent4 6 2 4 2" xfId="22123" xr:uid="{EA39571E-FB3E-408E-A1CA-6996410B97AF}"/>
    <cellStyle name="40% - Accent4 6 2 5" xfId="2831" xr:uid="{6A181E94-1E50-4C48-90DF-94164C8D824A}"/>
    <cellStyle name="40% - Accent4 6 2 6" xfId="11099" xr:uid="{89C81CC2-F2AB-4E17-A5BF-E14CD1BD0C15}"/>
    <cellStyle name="40% - Accent4 6 2 7" xfId="13855" xr:uid="{A91C22A3-C7B1-4CEB-AE68-01C2841ECE9A}"/>
    <cellStyle name="40% - Accent4 6 2 8" xfId="17989" xr:uid="{31BB920A-6AF8-4AB5-ABF6-51C3A18B1BAA}"/>
    <cellStyle name="40% - Accent4 6 3" xfId="933" xr:uid="{A5C2BA26-BF7D-4D33-B793-4BD1BEA8553B}"/>
    <cellStyle name="40% - Accent4 6 3 2" xfId="3765" xr:uid="{00CCE57A-9081-49C6-AD62-C4817488C792}"/>
    <cellStyle name="40% - Accent4 6 3 2 2" xfId="7899" xr:uid="{397F9F89-8224-4FA4-A3C0-449BBC08858B}"/>
    <cellStyle name="40% - Accent4 6 3 2 2 2" xfId="23057" xr:uid="{C2FF7001-D679-4CCB-8781-67B46ACF96AF}"/>
    <cellStyle name="40% - Accent4 6 3 2 3" xfId="12033" xr:uid="{AFB04E1F-18D8-4183-835C-4F88C329010A}"/>
    <cellStyle name="40% - Accent4 6 3 2 4" xfId="14789" xr:uid="{619FDCE1-BD69-4E18-A1D1-291C464070E7}"/>
    <cellStyle name="40% - Accent4 6 3 2 5" xfId="18923" xr:uid="{E4671F8F-9FCB-4E53-BD0F-15BE79B0E4BC}"/>
    <cellStyle name="40% - Accent4 6 3 3" xfId="5143" xr:uid="{CC139A0B-0B43-4436-8A66-8099ECC230C7}"/>
    <cellStyle name="40% - Accent4 6 3 3 2" xfId="9277" xr:uid="{EB32B422-793F-48A6-919A-059963143279}"/>
    <cellStyle name="40% - Accent4 6 3 3 2 2" xfId="24435" xr:uid="{EE319C37-FE8D-4188-BA6A-4356F00B4265}"/>
    <cellStyle name="40% - Accent4 6 3 3 3" xfId="16167" xr:uid="{E2430BB7-EF1B-4115-BB02-9B66369228CF}"/>
    <cellStyle name="40% - Accent4 6 3 3 4" xfId="20301" xr:uid="{623BA949-9230-4161-8797-85F412DA9687}"/>
    <cellStyle name="40% - Accent4 6 3 4" xfId="6521" xr:uid="{4BB874F4-9605-4FD5-9D48-97CD9534935E}"/>
    <cellStyle name="40% - Accent4 6 3 4 2" xfId="21679" xr:uid="{7DE8E27B-6C93-4047-94E3-6C3EFDCA3E44}"/>
    <cellStyle name="40% - Accent4 6 3 5" xfId="2387" xr:uid="{7012EF6B-7CCC-4393-964F-A7C800350891}"/>
    <cellStyle name="40% - Accent4 6 3 6" xfId="10655" xr:uid="{9C4F80E1-1458-4F5E-BFA3-E41E1FA4BD1D}"/>
    <cellStyle name="40% - Accent4 6 3 7" xfId="13411" xr:uid="{E2A6F133-015C-441D-A67F-ACD5534F85F9}"/>
    <cellStyle name="40% - Accent4 6 3 8" xfId="17545" xr:uid="{92E48086-2625-4208-B70F-2D84E63BAE90}"/>
    <cellStyle name="40% - Accent4 6 4" xfId="3306" xr:uid="{EA0DC725-31B8-47CF-835C-63E62D38DD22}"/>
    <cellStyle name="40% - Accent4 6 4 2" xfId="7440" xr:uid="{5625295A-DA01-4E0C-98C3-F0F0E219CECC}"/>
    <cellStyle name="40% - Accent4 6 4 2 2" xfId="22598" xr:uid="{E56F0C97-1E26-45F0-BF3F-6CBA694C5B87}"/>
    <cellStyle name="40% - Accent4 6 4 3" xfId="11574" xr:uid="{36188E79-3522-41CB-9143-B1F227A75117}"/>
    <cellStyle name="40% - Accent4 6 4 4" xfId="14330" xr:uid="{DF752AC4-B194-4508-B83D-EB11818E7F41}"/>
    <cellStyle name="40% - Accent4 6 4 5" xfId="18464" xr:uid="{8D9CE610-7C61-4157-BE41-498332BDF516}"/>
    <cellStyle name="40% - Accent4 6 5" xfId="4684" xr:uid="{D6B0FB99-65AB-4187-8141-F9EEF2F9627B}"/>
    <cellStyle name="40% - Accent4 6 5 2" xfId="8818" xr:uid="{7DF9C3DC-C13E-4D8C-AC82-CEE06B113C1D}"/>
    <cellStyle name="40% - Accent4 6 5 2 2" xfId="23976" xr:uid="{85BB0E5D-9D82-4377-8833-8761150BBF2D}"/>
    <cellStyle name="40% - Accent4 6 5 3" xfId="15708" xr:uid="{A7556153-7B2C-4248-A1D5-C910E1566E58}"/>
    <cellStyle name="40% - Accent4 6 5 4" xfId="19842" xr:uid="{86B07078-FE7C-4C2F-A0DB-0E04E8B50461}"/>
    <cellStyle name="40% - Accent4 6 6" xfId="6062" xr:uid="{3E17B864-98ED-4BA0-B080-EF57A1A096CE}"/>
    <cellStyle name="40% - Accent4 6 6 2" xfId="21220" xr:uid="{A7EE49FE-CABC-484C-BCB5-201AFBF0A522}"/>
    <cellStyle name="40% - Accent4 6 7" xfId="1928" xr:uid="{498CAD19-1183-4961-8CE6-464ED896A047}"/>
    <cellStyle name="40% - Accent4 6 8" xfId="10196" xr:uid="{AE71772A-AAB2-4A24-BA9E-B68781FBC049}"/>
    <cellStyle name="40% - Accent4 6 9" xfId="12952" xr:uid="{D548265A-8896-44B3-B4D1-FFB0F79248A0}"/>
    <cellStyle name="40% - Accent4 7" xfId="1420" xr:uid="{74F0F1D0-1711-4083-908E-8AE5A23667E3}"/>
    <cellStyle name="40% - Accent4 7 2" xfId="4188" xr:uid="{8DA45344-A69A-4B48-BA94-EE366240B694}"/>
    <cellStyle name="40% - Accent4 7 2 2" xfId="8322" xr:uid="{88DCC03E-61C8-4BFA-8B5D-09B30E26C282}"/>
    <cellStyle name="40% - Accent4 7 2 2 2" xfId="23480" xr:uid="{AA422F25-61EC-4F82-A776-F47FF6A21AE3}"/>
    <cellStyle name="40% - Accent4 7 2 3" xfId="12456" xr:uid="{4FC922ED-62C7-48C2-9B66-37283272D711}"/>
    <cellStyle name="40% - Accent4 7 2 4" xfId="15212" xr:uid="{486D70A9-2857-430B-9EE2-3EEB78DD46CB}"/>
    <cellStyle name="40% - Accent4 7 2 5" xfId="19346" xr:uid="{5BB81B3E-7627-4084-82B2-503CCC539EC1}"/>
    <cellStyle name="40% - Accent4 7 3" xfId="5566" xr:uid="{282318C0-01A3-4AFB-82A8-F16F94B0DC67}"/>
    <cellStyle name="40% - Accent4 7 3 2" xfId="9700" xr:uid="{DD952482-8143-4333-B04E-16A3CEC64D9A}"/>
    <cellStyle name="40% - Accent4 7 3 2 2" xfId="24858" xr:uid="{0CD6BAE2-3C7D-497E-82D6-283B8DD09553}"/>
    <cellStyle name="40% - Accent4 7 3 3" xfId="16590" xr:uid="{95457438-12F6-4275-BBC3-D16C9E298CCB}"/>
    <cellStyle name="40% - Accent4 7 3 4" xfId="20724" xr:uid="{2203A950-5F49-4DB0-AB9F-9894EB9E17D4}"/>
    <cellStyle name="40% - Accent4 7 4" xfId="6944" xr:uid="{E4491DDE-C434-4F33-9E99-0899439DA050}"/>
    <cellStyle name="40% - Accent4 7 4 2" xfId="22102" xr:uid="{BCB7E3DC-3E3B-4EE6-826D-EA4D30027F48}"/>
    <cellStyle name="40% - Accent4 7 5" xfId="2810" xr:uid="{1172921B-A187-411E-B5C3-1845BE633C75}"/>
    <cellStyle name="40% - Accent4 7 6" xfId="11078" xr:uid="{D56EA0E1-4CA7-4E7A-901E-25CC7E0F7176}"/>
    <cellStyle name="40% - Accent4 7 7" xfId="13834" xr:uid="{F424D1AE-7223-4C4B-8056-C08AE0E0B87D}"/>
    <cellStyle name="40% - Accent4 7 8" xfId="17968" xr:uid="{B9B1B685-181C-4211-AC2D-2F110CA75A59}"/>
    <cellStyle name="40% - Accent4 8" xfId="866" xr:uid="{8E65B025-7582-41A0-A4CB-A7D117D79061}"/>
    <cellStyle name="40% - Accent4 8 2" xfId="3721" xr:uid="{DA3AEAFC-BFA8-4977-A5EA-04512A0F2151}"/>
    <cellStyle name="40% - Accent4 8 2 2" xfId="7855" xr:uid="{D4930D00-7247-40D5-A6BF-078A49D6D69C}"/>
    <cellStyle name="40% - Accent4 8 2 2 2" xfId="23013" xr:uid="{B32D1672-1974-4A32-85EC-E53FBE1C69FE}"/>
    <cellStyle name="40% - Accent4 8 2 3" xfId="11989" xr:uid="{CE8ACFFE-2033-415B-97E8-EE6C18DEE4B8}"/>
    <cellStyle name="40% - Accent4 8 2 4" xfId="14745" xr:uid="{0AF841A4-800C-4E17-B894-FCD2F5B54683}"/>
    <cellStyle name="40% - Accent4 8 2 5" xfId="18879" xr:uid="{C3316422-078D-4EF9-8427-B2744F0C37A6}"/>
    <cellStyle name="40% - Accent4 8 3" xfId="5099" xr:uid="{6C3326AF-3CB7-45AD-BA74-979EB7D2E235}"/>
    <cellStyle name="40% - Accent4 8 3 2" xfId="9233" xr:uid="{2074D332-A696-4BFB-A4DC-DAC33003BE85}"/>
    <cellStyle name="40% - Accent4 8 3 2 2" xfId="24391" xr:uid="{83E0EDB2-BE15-4485-8D69-8AD378FECCE0}"/>
    <cellStyle name="40% - Accent4 8 3 3" xfId="16123" xr:uid="{C49F3849-E0DB-4AA8-AFE8-4CB0FE3EE65A}"/>
    <cellStyle name="40% - Accent4 8 3 4" xfId="20257" xr:uid="{1416FF50-04FF-426B-8044-35CD57259876}"/>
    <cellStyle name="40% - Accent4 8 4" xfId="6477" xr:uid="{021013BE-923A-4D45-AF47-6EC9F80505B3}"/>
    <cellStyle name="40% - Accent4 8 4 2" xfId="21635" xr:uid="{368B1C36-43BB-40FB-B4BA-32DCAF9ED98C}"/>
    <cellStyle name="40% - Accent4 8 5" xfId="2343" xr:uid="{12800F1D-2F03-4C41-9A10-6D39DFDE7FCD}"/>
    <cellStyle name="40% - Accent4 8 6" xfId="10611" xr:uid="{6E454949-F43B-4FCE-9020-11C8D78D6BBF}"/>
    <cellStyle name="40% - Accent4 8 7" xfId="13367" xr:uid="{D0EEE3D2-1E4B-464F-82F3-B62ADA1862DE}"/>
    <cellStyle name="40% - Accent4 8 8" xfId="17501" xr:uid="{F872895B-D641-4DA2-97B9-46456EF64F29}"/>
    <cellStyle name="40% - Accent4 9" xfId="3238" xr:uid="{53FF27D8-20FD-479F-82F3-ED2868C7EA2E}"/>
    <cellStyle name="40% - Accent4 9 2" xfId="7372" xr:uid="{49E15FF6-C633-4F83-98B6-EABFC712D43B}"/>
    <cellStyle name="40% - Accent4 9 2 2" xfId="22530" xr:uid="{9C71E298-50F2-47E3-891B-77825FD6273C}"/>
    <cellStyle name="40% - Accent4 9 3" xfId="11506" xr:uid="{9294C8E9-5169-47EC-B1C8-1BAF6BDC8507}"/>
    <cellStyle name="40% - Accent4 9 4" xfId="14262" xr:uid="{3398D0F3-A6B8-445F-A448-968028AC11B8}"/>
    <cellStyle name="40% - Accent4 9 5" xfId="18396" xr:uid="{0B7CA7C7-9263-43BE-8D9B-02034B02A0F0}"/>
    <cellStyle name="40% - Accent5" xfId="82" builtinId="47" customBuiltin="1"/>
    <cellStyle name="40% - Accent5 10" xfId="4618" xr:uid="{55F82DCA-5EAD-4BA0-8C7B-D11999F5AEED}"/>
    <cellStyle name="40% - Accent5 10 2" xfId="8752" xr:uid="{CBD5B634-AE28-4FCF-B854-DBC3BEB5DF60}"/>
    <cellStyle name="40% - Accent5 10 2 2" xfId="23910" xr:uid="{A11C72D3-B324-4008-B4B4-3379EEABB475}"/>
    <cellStyle name="40% - Accent5 10 3" xfId="15642" xr:uid="{CB641C48-19D4-4C3D-8B43-843B76734C50}"/>
    <cellStyle name="40% - Accent5 10 4" xfId="19776" xr:uid="{8CE31F0B-2179-4D12-9E2F-9C2F63EE0E6B}"/>
    <cellStyle name="40% - Accent5 11" xfId="5996" xr:uid="{F85B7FF9-A3EB-4F88-99F2-C2A074E36009}"/>
    <cellStyle name="40% - Accent5 11 2" xfId="21154" xr:uid="{1870E1EC-5B64-4237-B74C-E5971AB0EE97}"/>
    <cellStyle name="40% - Accent5 12" xfId="1862" xr:uid="{EE7FCDD6-120B-4A7E-94E7-5C2CBDF4E110}"/>
    <cellStyle name="40% - Accent5 13" xfId="10130" xr:uid="{176DF8C5-0F71-4AE0-A01A-640B8E3D5300}"/>
    <cellStyle name="40% - Accent5 14" xfId="12886" xr:uid="{44E6C291-E1CF-4B67-996B-FF671AC3D5CD}"/>
    <cellStyle name="40% - Accent5 15" xfId="17020" xr:uid="{CC482A39-2BDB-49F5-BA78-02C0D4B0CFFC}"/>
    <cellStyle name="40% - Accent5 2" xfId="413" xr:uid="{00000000-0005-0000-0000-00006F000000}"/>
    <cellStyle name="40% - Accent5 2 10" xfId="1975" xr:uid="{8FAEDA49-7C30-4E3A-9E83-57F4197AF788}"/>
    <cellStyle name="40% - Accent5 2 11" xfId="10243" xr:uid="{2502BACA-D281-4C48-81F6-F72A466ABB31}"/>
    <cellStyle name="40% - Accent5 2 12" xfId="12999" xr:uid="{69C403D1-171B-40DE-8CAE-4B89DF889642}"/>
    <cellStyle name="40% - Accent5 2 13" xfId="17133" xr:uid="{3055DEB7-5507-4B68-A1BE-674D16FDC584}"/>
    <cellStyle name="40% - Accent5 2 2" xfId="502" xr:uid="{00000000-0005-0000-0000-000070000000}"/>
    <cellStyle name="40% - Accent5 2 2 10" xfId="13086" xr:uid="{B2329FF9-85F6-4EE5-B41A-A9252F387699}"/>
    <cellStyle name="40% - Accent5 2 2 11" xfId="17220" xr:uid="{907EFC5B-3C71-4D97-98CB-FF37634EE987}"/>
    <cellStyle name="40% - Accent5 2 2 2" xfId="666" xr:uid="{00000000-0005-0000-0000-000071000000}"/>
    <cellStyle name="40% - Accent5 2 2 2 10" xfId="17383" xr:uid="{1B70B738-B0E5-4A9C-8BCB-47695C97A3AE}"/>
    <cellStyle name="40% - Accent5 2 2 2 2" xfId="1738" xr:uid="{66F1EBF4-05A9-4272-A68C-DD92AD9EEF86}"/>
    <cellStyle name="40% - Accent5 2 2 2 2 2" xfId="4505" xr:uid="{DC145B0E-CDC7-4FB5-BDAD-3ADD064BAFB9}"/>
    <cellStyle name="40% - Accent5 2 2 2 2 2 2" xfId="8639" xr:uid="{25C12E27-0918-4EB8-8F79-E7480E216088}"/>
    <cellStyle name="40% - Accent5 2 2 2 2 2 2 2" xfId="23797" xr:uid="{4F02E1FB-5C12-4FD6-B3D6-691A4F71151C}"/>
    <cellStyle name="40% - Accent5 2 2 2 2 2 3" xfId="12773" xr:uid="{08666F61-99F4-4FA3-A97E-21928BFE5DDA}"/>
    <cellStyle name="40% - Accent5 2 2 2 2 2 4" xfId="15529" xr:uid="{D1276111-E55A-43C6-B6F6-CB610EE71C75}"/>
    <cellStyle name="40% - Accent5 2 2 2 2 2 5" xfId="19663" xr:uid="{1DBD47A0-A368-4EF7-944C-9446EA4E00F3}"/>
    <cellStyle name="40% - Accent5 2 2 2 2 3" xfId="5883" xr:uid="{7FF398F2-AB5E-493C-99C4-19ACDA1B2C7C}"/>
    <cellStyle name="40% - Accent5 2 2 2 2 3 2" xfId="10017" xr:uid="{65A0EB36-CF20-4325-9BF0-B748349610FA}"/>
    <cellStyle name="40% - Accent5 2 2 2 2 3 2 2" xfId="25175" xr:uid="{7E2E80C2-A056-4C85-AC66-E472A249C5F6}"/>
    <cellStyle name="40% - Accent5 2 2 2 2 3 3" xfId="16907" xr:uid="{DDF5F4D9-4F01-419C-A833-CDF800592F4D}"/>
    <cellStyle name="40% - Accent5 2 2 2 2 3 4" xfId="21041" xr:uid="{B3535233-16BC-4080-BAD0-C3BDD5107AE5}"/>
    <cellStyle name="40% - Accent5 2 2 2 2 4" xfId="7261" xr:uid="{592452DA-63E1-42DF-BEAE-66593F30A85C}"/>
    <cellStyle name="40% - Accent5 2 2 2 2 4 2" xfId="22419" xr:uid="{E8D54E98-38D7-4820-9900-F360406147F6}"/>
    <cellStyle name="40% - Accent5 2 2 2 2 5" xfId="3127" xr:uid="{F86EC137-25BA-43AC-A7B7-217A4B2DFCFD}"/>
    <cellStyle name="40% - Accent5 2 2 2 2 6" xfId="11395" xr:uid="{CC58EDBC-72A7-49CA-95DB-DB332814BD35}"/>
    <cellStyle name="40% - Accent5 2 2 2 2 7" xfId="14151" xr:uid="{38488D11-265C-4FB8-A6E6-345BC9EFB2A0}"/>
    <cellStyle name="40% - Accent5 2 2 2 2 8" xfId="18285" xr:uid="{F2AABF11-2724-46AF-B81D-A0B9B9B35AEE}"/>
    <cellStyle name="40% - Accent5 2 2 2 3" xfId="1233" xr:uid="{14B4AB50-F8E8-4A7D-BFD1-0B372FED9974}"/>
    <cellStyle name="40% - Accent5 2 2 2 3 2" xfId="4061" xr:uid="{34A70A16-C2A3-41E6-8496-138FD1D5DFFA}"/>
    <cellStyle name="40% - Accent5 2 2 2 3 2 2" xfId="8195" xr:uid="{0DB2CD4F-F354-413E-826A-B57B52C90AD1}"/>
    <cellStyle name="40% - Accent5 2 2 2 3 2 2 2" xfId="23353" xr:uid="{47723AE3-69F7-49F9-8F33-689811B33365}"/>
    <cellStyle name="40% - Accent5 2 2 2 3 2 3" xfId="12329" xr:uid="{B4CD92F4-DF42-4A66-8ED9-B03D7EC8E5F7}"/>
    <cellStyle name="40% - Accent5 2 2 2 3 2 4" xfId="15085" xr:uid="{24964EC1-2AF3-4CE8-A525-4EF561D40C85}"/>
    <cellStyle name="40% - Accent5 2 2 2 3 2 5" xfId="19219" xr:uid="{CCCFCAB1-15B4-4C3B-8EA1-B482789BDB00}"/>
    <cellStyle name="40% - Accent5 2 2 2 3 3" xfId="5439" xr:uid="{2BF04A70-2C26-4FBD-B91B-5D477914CBAD}"/>
    <cellStyle name="40% - Accent5 2 2 2 3 3 2" xfId="9573" xr:uid="{BB2DD57B-DD4F-47B9-897E-CCB0BEA8C3C5}"/>
    <cellStyle name="40% - Accent5 2 2 2 3 3 2 2" xfId="24731" xr:uid="{F6DA77F3-4719-418C-BB7F-59DBCF30EE8E}"/>
    <cellStyle name="40% - Accent5 2 2 2 3 3 3" xfId="16463" xr:uid="{F9CF6988-8200-4312-A260-5996C33B6131}"/>
    <cellStyle name="40% - Accent5 2 2 2 3 3 4" xfId="20597" xr:uid="{6F265FAD-2275-4828-AE71-73C12BF3244D}"/>
    <cellStyle name="40% - Accent5 2 2 2 3 4" xfId="6817" xr:uid="{C2861BF4-A004-4E91-9A63-6A5F0B0F8059}"/>
    <cellStyle name="40% - Accent5 2 2 2 3 4 2" xfId="21975" xr:uid="{48409FA8-ACC6-4325-9BA1-93BB5EB8B040}"/>
    <cellStyle name="40% - Accent5 2 2 2 3 5" xfId="2683" xr:uid="{F2F41D3E-95D8-4BCD-BA82-5F2D1E0DE5E6}"/>
    <cellStyle name="40% - Accent5 2 2 2 3 6" xfId="10951" xr:uid="{53E1D968-EBE2-4321-BEFF-1F9594C4393C}"/>
    <cellStyle name="40% - Accent5 2 2 2 3 7" xfId="13707" xr:uid="{6A53D083-0828-4946-B8FD-EDA566BE09BB}"/>
    <cellStyle name="40% - Accent5 2 2 2 3 8" xfId="17841" xr:uid="{1DFCA52C-D09D-483A-8A88-AA4618BB4B6D}"/>
    <cellStyle name="40% - Accent5 2 2 2 4" xfId="3603" xr:uid="{F0CDCCD2-C415-4AF2-AE37-8EC94174061C}"/>
    <cellStyle name="40% - Accent5 2 2 2 4 2" xfId="7737" xr:uid="{374F23F9-D383-4D92-86D3-473670B4F050}"/>
    <cellStyle name="40% - Accent5 2 2 2 4 2 2" xfId="22895" xr:uid="{36D5CEC6-BE5E-4AEC-B0DD-0441292A1B5F}"/>
    <cellStyle name="40% - Accent5 2 2 2 4 3" xfId="11871" xr:uid="{72305DB3-1AE4-47B5-9C54-065A194ADE01}"/>
    <cellStyle name="40% - Accent5 2 2 2 4 4" xfId="14627" xr:uid="{587C7438-44D6-4E70-9394-C04972A99355}"/>
    <cellStyle name="40% - Accent5 2 2 2 4 5" xfId="18761" xr:uid="{0B435BE8-558A-46C1-B4DB-05054044F946}"/>
    <cellStyle name="40% - Accent5 2 2 2 5" xfId="4981" xr:uid="{356E01BE-FA23-4B34-AE7D-7C8B286EBECA}"/>
    <cellStyle name="40% - Accent5 2 2 2 5 2" xfId="9115" xr:uid="{40274382-53C1-4C47-9E08-527C17C676F2}"/>
    <cellStyle name="40% - Accent5 2 2 2 5 2 2" xfId="24273" xr:uid="{FCAE1A75-7E18-45EA-A171-8A59ADBB960C}"/>
    <cellStyle name="40% - Accent5 2 2 2 5 3" xfId="16005" xr:uid="{60816B21-5D76-4573-9969-0B58591E6A6A}"/>
    <cellStyle name="40% - Accent5 2 2 2 5 4" xfId="20139" xr:uid="{7A19D5FF-ECF2-4A0A-A9F8-D6462EA7A43A}"/>
    <cellStyle name="40% - Accent5 2 2 2 6" xfId="6359" xr:uid="{A9AB59D6-82DC-4396-9AF5-3A542B957653}"/>
    <cellStyle name="40% - Accent5 2 2 2 6 2" xfId="21517" xr:uid="{58CB8424-B9A2-4C8E-8B43-9EB7CD8142E1}"/>
    <cellStyle name="40% - Accent5 2 2 2 7" xfId="2225" xr:uid="{32E6606F-BFC0-4E1F-A958-87FF4717D009}"/>
    <cellStyle name="40% - Accent5 2 2 2 8" xfId="10493" xr:uid="{DFA907EF-89B5-436F-918C-5793D947C0DE}"/>
    <cellStyle name="40% - Accent5 2 2 2 9" xfId="13249" xr:uid="{02D571CB-848D-4CA8-82C2-70087D4DC584}"/>
    <cellStyle name="40% - Accent5 2 2 3" xfId="1575" xr:uid="{CA0516C0-7AE6-4BB9-8439-4BB1C25F3A02}"/>
    <cellStyle name="40% - Accent5 2 2 3 2" xfId="4342" xr:uid="{44778C99-AC80-452E-8E54-B44B54B83CCB}"/>
    <cellStyle name="40% - Accent5 2 2 3 2 2" xfId="8476" xr:uid="{36460B29-3C8C-41AE-937D-688C175E75F3}"/>
    <cellStyle name="40% - Accent5 2 2 3 2 2 2" xfId="23634" xr:uid="{8BBB7836-4FBF-48B8-9A3E-9819D1AAE854}"/>
    <cellStyle name="40% - Accent5 2 2 3 2 3" xfId="12610" xr:uid="{44D30B4C-1338-4FA8-A8B1-22A868B49C29}"/>
    <cellStyle name="40% - Accent5 2 2 3 2 4" xfId="15366" xr:uid="{97952229-CDF8-4215-955B-A07BD7614676}"/>
    <cellStyle name="40% - Accent5 2 2 3 2 5" xfId="19500" xr:uid="{49CFF9E5-944D-417C-BBCA-5B47A86B9F8C}"/>
    <cellStyle name="40% - Accent5 2 2 3 3" xfId="5720" xr:uid="{889A5199-8A09-4512-B81D-E3AE070F6DBE}"/>
    <cellStyle name="40% - Accent5 2 2 3 3 2" xfId="9854" xr:uid="{6EDEF3B1-DBA4-4E63-9E4D-CF1B0316C07C}"/>
    <cellStyle name="40% - Accent5 2 2 3 3 2 2" xfId="25012" xr:uid="{03826068-2B57-4990-B841-575E32780DC8}"/>
    <cellStyle name="40% - Accent5 2 2 3 3 3" xfId="16744" xr:uid="{4DE00F1B-3B60-4F96-B820-AD0226556ADD}"/>
    <cellStyle name="40% - Accent5 2 2 3 3 4" xfId="20878" xr:uid="{9D913569-2D01-4BA2-B359-FEACBC504129}"/>
    <cellStyle name="40% - Accent5 2 2 3 4" xfId="7098" xr:uid="{829BE91D-CFE3-48CD-9422-5F84C717E00C}"/>
    <cellStyle name="40% - Accent5 2 2 3 4 2" xfId="22256" xr:uid="{ABEAFA13-8989-4766-89A9-5165C1D3068C}"/>
    <cellStyle name="40% - Accent5 2 2 3 5" xfId="2964" xr:uid="{1637E5FF-288B-4241-9A60-428C0B6EFE69}"/>
    <cellStyle name="40% - Accent5 2 2 3 6" xfId="11232" xr:uid="{EC195742-90EF-4C3A-B2FD-94BCC264ACBB}"/>
    <cellStyle name="40% - Accent5 2 2 3 7" xfId="13988" xr:uid="{914782A4-2F0B-439A-8EE5-C375213F2BF0}"/>
    <cellStyle name="40% - Accent5 2 2 3 8" xfId="18122" xr:uid="{5760F17C-6F05-4102-A49A-2DA1C954C9BA}"/>
    <cellStyle name="40% - Accent5 2 2 4" xfId="1070" xr:uid="{AD3510EF-60B9-42CC-A8B3-A16CCA644262}"/>
    <cellStyle name="40% - Accent5 2 2 4 2" xfId="3898" xr:uid="{36D5A375-0ED7-4A6E-8ECE-F582D512660C}"/>
    <cellStyle name="40% - Accent5 2 2 4 2 2" xfId="8032" xr:uid="{EF2B467C-6F65-443F-9283-968F54BF641C}"/>
    <cellStyle name="40% - Accent5 2 2 4 2 2 2" xfId="23190" xr:uid="{ED7B6726-B970-47FA-931E-561524FF4E8A}"/>
    <cellStyle name="40% - Accent5 2 2 4 2 3" xfId="12166" xr:uid="{FF74544F-5FE2-4F6E-8A0C-5092029FCD78}"/>
    <cellStyle name="40% - Accent5 2 2 4 2 4" xfId="14922" xr:uid="{D8AA2CEE-68C3-4F4E-AF08-02E4F15E3E83}"/>
    <cellStyle name="40% - Accent5 2 2 4 2 5" xfId="19056" xr:uid="{4DEE3373-63A2-4CC7-9842-185237A54EE5}"/>
    <cellStyle name="40% - Accent5 2 2 4 3" xfId="5276" xr:uid="{11220B9C-2EC7-41D1-9852-849718441FE5}"/>
    <cellStyle name="40% - Accent5 2 2 4 3 2" xfId="9410" xr:uid="{8B9F36FD-0683-45F9-A42D-7D4A69D32677}"/>
    <cellStyle name="40% - Accent5 2 2 4 3 2 2" xfId="24568" xr:uid="{A70B1BE3-9678-4AF1-A00F-606079CFB975}"/>
    <cellStyle name="40% - Accent5 2 2 4 3 3" xfId="16300" xr:uid="{E759E34D-650F-449B-8945-9582382BB59A}"/>
    <cellStyle name="40% - Accent5 2 2 4 3 4" xfId="20434" xr:uid="{42E2D9AC-B2F5-4D2E-975C-D5E813C5C45A}"/>
    <cellStyle name="40% - Accent5 2 2 4 4" xfId="6654" xr:uid="{E58B7221-9994-4357-9B0B-77159EFFD119}"/>
    <cellStyle name="40% - Accent5 2 2 4 4 2" xfId="21812" xr:uid="{6E92567F-6B10-4909-AF69-0DB091647E86}"/>
    <cellStyle name="40% - Accent5 2 2 4 5" xfId="2520" xr:uid="{ECB2779E-E7B4-4E80-B4B5-93CF20C9E2F5}"/>
    <cellStyle name="40% - Accent5 2 2 4 6" xfId="10788" xr:uid="{62DBDC79-0D0D-4A8C-864C-A1E1234DD69E}"/>
    <cellStyle name="40% - Accent5 2 2 4 7" xfId="13544" xr:uid="{58EB5C01-B2BE-48D8-BF3D-86F939B8D27A}"/>
    <cellStyle name="40% - Accent5 2 2 4 8" xfId="17678" xr:uid="{3E96CA88-7A94-4A61-A259-B54BA1BB7713}"/>
    <cellStyle name="40% - Accent5 2 2 5" xfId="3440" xr:uid="{3AB0DAB9-FCFC-4E1C-B06C-F05DAEAC4640}"/>
    <cellStyle name="40% - Accent5 2 2 5 2" xfId="7574" xr:uid="{C154EB37-F6C1-4B2A-A055-276A45A2FCF8}"/>
    <cellStyle name="40% - Accent5 2 2 5 2 2" xfId="22732" xr:uid="{63AF1F9E-0DB9-4E61-A634-4857735AC88C}"/>
    <cellStyle name="40% - Accent5 2 2 5 3" xfId="11708" xr:uid="{74093AFD-B454-4BFD-94C2-F4EC66072C5E}"/>
    <cellStyle name="40% - Accent5 2 2 5 4" xfId="14464" xr:uid="{2A3ECDA6-9470-4617-882F-789018966C9D}"/>
    <cellStyle name="40% - Accent5 2 2 5 5" xfId="18598" xr:uid="{E7B925D6-5CD1-4F58-A8BA-107FC637200F}"/>
    <cellStyle name="40% - Accent5 2 2 6" xfId="4818" xr:uid="{698B96D4-3697-4A07-9774-910E5D878053}"/>
    <cellStyle name="40% - Accent5 2 2 6 2" xfId="8952" xr:uid="{9C04CF99-66A9-4DD4-8422-47E3C085AC7F}"/>
    <cellStyle name="40% - Accent5 2 2 6 2 2" xfId="24110" xr:uid="{BBCB7C98-969B-4B2F-A96D-131E7EA95184}"/>
    <cellStyle name="40% - Accent5 2 2 6 3" xfId="15842" xr:uid="{A8822FC6-A1FF-43AF-B486-96B713957537}"/>
    <cellStyle name="40% - Accent5 2 2 6 4" xfId="19976" xr:uid="{70B645F3-2873-4102-BA9B-E411F0B6866E}"/>
    <cellStyle name="40% - Accent5 2 2 7" xfId="6196" xr:uid="{D9CBDC86-7F10-4F05-B902-40FE17AA3D9D}"/>
    <cellStyle name="40% - Accent5 2 2 7 2" xfId="21354" xr:uid="{29782FE5-7A75-41D0-B541-8B8DF73A9144}"/>
    <cellStyle name="40% - Accent5 2 2 8" xfId="2062" xr:uid="{3DFFD06C-21A1-40EF-A7DC-B6FA3720FB82}"/>
    <cellStyle name="40% - Accent5 2 2 9" xfId="10330" xr:uid="{D5BBAC30-6321-48ED-8A59-DB7BABF53C98}"/>
    <cellStyle name="40% - Accent5 2 3" xfId="579" xr:uid="{00000000-0005-0000-0000-000072000000}"/>
    <cellStyle name="40% - Accent5 2 3 10" xfId="17296" xr:uid="{E268D1DB-48AA-4E71-B9BC-539AF835FED6}"/>
    <cellStyle name="40% - Accent5 2 3 2" xfId="1651" xr:uid="{45FD4947-798F-46B5-B6E1-D5AC3591BFE8}"/>
    <cellStyle name="40% - Accent5 2 3 2 2" xfId="4418" xr:uid="{12A943D9-6E4E-4E48-A12A-10147A128F00}"/>
    <cellStyle name="40% - Accent5 2 3 2 2 2" xfId="8552" xr:uid="{0F7A0EBF-84E5-4873-B7C6-6819E821CF72}"/>
    <cellStyle name="40% - Accent5 2 3 2 2 2 2" xfId="23710" xr:uid="{AF058AC0-7824-4CD4-8C48-39B7F3F5AB76}"/>
    <cellStyle name="40% - Accent5 2 3 2 2 3" xfId="12686" xr:uid="{915EAD7F-DC2C-48F0-9EFE-2F553501AEA2}"/>
    <cellStyle name="40% - Accent5 2 3 2 2 4" xfId="15442" xr:uid="{0AEA873B-A3A8-4D98-8201-F893DD11C190}"/>
    <cellStyle name="40% - Accent5 2 3 2 2 5" xfId="19576" xr:uid="{71FD989C-1DC5-419B-8C8C-A22A13738915}"/>
    <cellStyle name="40% - Accent5 2 3 2 3" xfId="5796" xr:uid="{B43F58CA-A737-4C07-ABF7-C6E7DF7ECB3C}"/>
    <cellStyle name="40% - Accent5 2 3 2 3 2" xfId="9930" xr:uid="{57819512-E97C-4931-80F3-5463CFB81963}"/>
    <cellStyle name="40% - Accent5 2 3 2 3 2 2" xfId="25088" xr:uid="{15274F11-BADE-4793-A29D-3E23F3BF2710}"/>
    <cellStyle name="40% - Accent5 2 3 2 3 3" xfId="16820" xr:uid="{F58CC879-94B0-4E7E-84E2-A181540E85FA}"/>
    <cellStyle name="40% - Accent5 2 3 2 3 4" xfId="20954" xr:uid="{CBB6201C-0126-465F-A85F-134791C578C0}"/>
    <cellStyle name="40% - Accent5 2 3 2 4" xfId="7174" xr:uid="{8A66ABFB-7F3A-457D-A97C-8363FCB73E08}"/>
    <cellStyle name="40% - Accent5 2 3 2 4 2" xfId="22332" xr:uid="{DD627A51-F9BC-4D36-B6E1-C4E1CA5A9903}"/>
    <cellStyle name="40% - Accent5 2 3 2 5" xfId="3040" xr:uid="{4329C1F7-834A-4F51-8737-E3762BDC67F2}"/>
    <cellStyle name="40% - Accent5 2 3 2 6" xfId="11308" xr:uid="{10ED134A-CA09-483F-AC88-1DF3F99E9822}"/>
    <cellStyle name="40% - Accent5 2 3 2 7" xfId="14064" xr:uid="{84D8F8BD-8275-46BA-851A-AB1E6930C4B4}"/>
    <cellStyle name="40% - Accent5 2 3 2 8" xfId="18198" xr:uid="{78E1C5AD-C179-40AD-87B8-FEB2A2EB2500}"/>
    <cellStyle name="40% - Accent5 2 3 3" xfId="1146" xr:uid="{0B2845E7-CFE0-4F43-B783-F190A982C519}"/>
    <cellStyle name="40% - Accent5 2 3 3 2" xfId="3974" xr:uid="{DFE7FB08-F015-47B8-B101-EAC89091F0BA}"/>
    <cellStyle name="40% - Accent5 2 3 3 2 2" xfId="8108" xr:uid="{A1E32F4A-A6C4-4D3F-B742-645959C15489}"/>
    <cellStyle name="40% - Accent5 2 3 3 2 2 2" xfId="23266" xr:uid="{811DC1F6-CCDD-4FAA-A11A-142CF0FDF875}"/>
    <cellStyle name="40% - Accent5 2 3 3 2 3" xfId="12242" xr:uid="{D4FBBD07-86FA-40CB-9A39-1821804287E6}"/>
    <cellStyle name="40% - Accent5 2 3 3 2 4" xfId="14998" xr:uid="{BD595BE2-14C1-4539-8198-33FDF9905DFB}"/>
    <cellStyle name="40% - Accent5 2 3 3 2 5" xfId="19132" xr:uid="{F94FD3D7-B9DF-42E2-BCB3-9C8BFE63E5FF}"/>
    <cellStyle name="40% - Accent5 2 3 3 3" xfId="5352" xr:uid="{87F91CC9-334B-42EA-A902-400F740904EC}"/>
    <cellStyle name="40% - Accent5 2 3 3 3 2" xfId="9486" xr:uid="{998AFDB3-3FC2-4B82-BA8A-76118359AC39}"/>
    <cellStyle name="40% - Accent5 2 3 3 3 2 2" xfId="24644" xr:uid="{3B9519E5-93A1-40D9-B890-1B7122C451CF}"/>
    <cellStyle name="40% - Accent5 2 3 3 3 3" xfId="16376" xr:uid="{963AF0DC-660D-4009-BDA4-55F3880AF55C}"/>
    <cellStyle name="40% - Accent5 2 3 3 3 4" xfId="20510" xr:uid="{1F23F50B-BB0C-4327-A256-46F27BE65AE1}"/>
    <cellStyle name="40% - Accent5 2 3 3 4" xfId="6730" xr:uid="{CCFC729F-0FBF-4DC5-B38E-F89385DF5FBC}"/>
    <cellStyle name="40% - Accent5 2 3 3 4 2" xfId="21888" xr:uid="{8C54AFF9-E64C-4371-BD62-364070BEEAB4}"/>
    <cellStyle name="40% - Accent5 2 3 3 5" xfId="2596" xr:uid="{105A99E4-3C68-43C0-86B7-BC6299CB1E07}"/>
    <cellStyle name="40% - Accent5 2 3 3 6" xfId="10864" xr:uid="{A4BBA1DA-83DE-4112-A5BC-74EA82ADC2C0}"/>
    <cellStyle name="40% - Accent5 2 3 3 7" xfId="13620" xr:uid="{539457E6-8298-4BCE-B990-D761E478B55A}"/>
    <cellStyle name="40% - Accent5 2 3 3 8" xfId="17754" xr:uid="{B5EBC68F-7B59-4B85-8861-8A3123F161FF}"/>
    <cellStyle name="40% - Accent5 2 3 4" xfId="3516" xr:uid="{CE1B3C61-BE20-434B-9A09-6BBEE551F699}"/>
    <cellStyle name="40% - Accent5 2 3 4 2" xfId="7650" xr:uid="{B9BFD0E5-EEE7-4D8A-9380-B5431464FC6E}"/>
    <cellStyle name="40% - Accent5 2 3 4 2 2" xfId="22808" xr:uid="{E1144D51-42C4-4877-A172-FDB55887709C}"/>
    <cellStyle name="40% - Accent5 2 3 4 3" xfId="11784" xr:uid="{F4D05130-8D56-4089-8DF7-B23B978F155C}"/>
    <cellStyle name="40% - Accent5 2 3 4 4" xfId="14540" xr:uid="{05C965D3-D943-418D-9767-2440B7C54DF0}"/>
    <cellStyle name="40% - Accent5 2 3 4 5" xfId="18674" xr:uid="{EB6FA26A-F2BF-467D-B7A2-B87C38DC7910}"/>
    <cellStyle name="40% - Accent5 2 3 5" xfId="4894" xr:uid="{B87BEC92-5046-449E-BCBD-D8CAA6EA4A49}"/>
    <cellStyle name="40% - Accent5 2 3 5 2" xfId="9028" xr:uid="{B906F469-4427-4902-800E-A881A8EDB21F}"/>
    <cellStyle name="40% - Accent5 2 3 5 2 2" xfId="24186" xr:uid="{5623A8E6-76E7-4B71-B45A-0CDD8ACBFE3F}"/>
    <cellStyle name="40% - Accent5 2 3 5 3" xfId="15918" xr:uid="{AD098455-5A11-45E9-9E6F-83227B1E93B4}"/>
    <cellStyle name="40% - Accent5 2 3 5 4" xfId="20052" xr:uid="{CB018825-F4C0-46C2-81D9-8B2F24BA5E4B}"/>
    <cellStyle name="40% - Accent5 2 3 6" xfId="6272" xr:uid="{7C013C39-1D8B-4F0A-8020-E235939FF6C6}"/>
    <cellStyle name="40% - Accent5 2 3 6 2" xfId="21430" xr:uid="{D559F2C1-7DEE-4768-B869-8A181526F803}"/>
    <cellStyle name="40% - Accent5 2 3 7" xfId="2138" xr:uid="{091E76EA-11FC-4D15-AE6D-98597D7B6701}"/>
    <cellStyle name="40% - Accent5 2 3 8" xfId="10406" xr:uid="{4F2106DE-CA18-4659-AB34-3CF1A0ABC7C6}"/>
    <cellStyle name="40% - Accent5 2 3 9" xfId="13162" xr:uid="{A04BCEBA-3194-4498-B792-6E99A4172035}"/>
    <cellStyle name="40% - Accent5 2 4" xfId="825" xr:uid="{00000000-0005-0000-0000-000073000000}"/>
    <cellStyle name="40% - Accent5 2 4 2" xfId="1339" xr:uid="{C4675CA5-0F55-419A-8158-0A08A91ABFB5}"/>
    <cellStyle name="40% - Accent5 2 5" xfId="1488" xr:uid="{0A408981-F7AD-48A4-AFDB-926BEC78001D}"/>
    <cellStyle name="40% - Accent5 2 5 2" xfId="4255" xr:uid="{76A02DE2-277B-4431-BAAA-45619050E4F9}"/>
    <cellStyle name="40% - Accent5 2 5 2 2" xfId="8389" xr:uid="{3B82AEAC-0902-4A7C-9155-8A264F3BBC85}"/>
    <cellStyle name="40% - Accent5 2 5 2 2 2" xfId="23547" xr:uid="{C01B5F10-E219-4DD6-A3C0-B962189AFC65}"/>
    <cellStyle name="40% - Accent5 2 5 2 3" xfId="12523" xr:uid="{CA108DE4-BBD0-494E-AA0F-07111F154645}"/>
    <cellStyle name="40% - Accent5 2 5 2 4" xfId="15279" xr:uid="{7E155081-D182-4E8F-BB09-24E05652B656}"/>
    <cellStyle name="40% - Accent5 2 5 2 5" xfId="19413" xr:uid="{4274D355-4AA8-4091-837C-CC9A4BFB1115}"/>
    <cellStyle name="40% - Accent5 2 5 3" xfId="5633" xr:uid="{1E591FFB-4234-4C29-89BA-0601B3803915}"/>
    <cellStyle name="40% - Accent5 2 5 3 2" xfId="9767" xr:uid="{CA90EF0A-E3FC-4AD5-B3DF-E92834762342}"/>
    <cellStyle name="40% - Accent5 2 5 3 2 2" xfId="24925" xr:uid="{84276A78-A615-4D8B-A4BE-7D656D7B0595}"/>
    <cellStyle name="40% - Accent5 2 5 3 3" xfId="16657" xr:uid="{E1CB56B3-AD70-4911-9135-086021D08B8F}"/>
    <cellStyle name="40% - Accent5 2 5 3 4" xfId="20791" xr:uid="{1E3D62E1-A6B2-4E58-B922-49B3B7BA9767}"/>
    <cellStyle name="40% - Accent5 2 5 4" xfId="7011" xr:uid="{8C467581-0F38-4973-B744-C8F552483CC0}"/>
    <cellStyle name="40% - Accent5 2 5 4 2" xfId="22169" xr:uid="{5F412684-FFDF-453D-9C14-7712BE320BB8}"/>
    <cellStyle name="40% - Accent5 2 5 5" xfId="2877" xr:uid="{48CBD813-670D-499A-9551-A5CC85994BE2}"/>
    <cellStyle name="40% - Accent5 2 5 6" xfId="11145" xr:uid="{8F50FF3E-C9FC-40A3-B43D-F22A79ED77E2}"/>
    <cellStyle name="40% - Accent5 2 5 7" xfId="13901" xr:uid="{6861FE69-3916-4C08-9916-2B7EB86753DF}"/>
    <cellStyle name="40% - Accent5 2 5 8" xfId="18035" xr:uid="{B47F3C94-2826-4813-A5D7-F2F1FFCE15BE}"/>
    <cellStyle name="40% - Accent5 2 6" xfId="983" xr:uid="{94EFBD30-267F-4336-9369-78E276236E74}"/>
    <cellStyle name="40% - Accent5 2 6 2" xfId="3811" xr:uid="{EA27A0A8-B8EA-427E-B6CA-CE3B3D0DBD3F}"/>
    <cellStyle name="40% - Accent5 2 6 2 2" xfId="7945" xr:uid="{14875F68-2825-4281-9A3F-E3CB6B7D0AE1}"/>
    <cellStyle name="40% - Accent5 2 6 2 2 2" xfId="23103" xr:uid="{61CCE2C5-1C65-42F7-BD59-84FF131ADEC9}"/>
    <cellStyle name="40% - Accent5 2 6 2 3" xfId="12079" xr:uid="{06E03EB1-8445-4E55-AB35-192EDC471738}"/>
    <cellStyle name="40% - Accent5 2 6 2 4" xfId="14835" xr:uid="{984C9D8C-4394-49AA-9B58-410368277E75}"/>
    <cellStyle name="40% - Accent5 2 6 2 5" xfId="18969" xr:uid="{6544EE50-9BFD-408B-A628-ED8555D1FA36}"/>
    <cellStyle name="40% - Accent5 2 6 3" xfId="5189" xr:uid="{A6F8A727-0B16-4A16-8E13-ABC4217CD963}"/>
    <cellStyle name="40% - Accent5 2 6 3 2" xfId="9323" xr:uid="{42B0D13D-C0F3-4546-A71C-424D769F09FC}"/>
    <cellStyle name="40% - Accent5 2 6 3 2 2" xfId="24481" xr:uid="{3426C5F7-E5DF-4A48-BC02-E9C362454DBC}"/>
    <cellStyle name="40% - Accent5 2 6 3 3" xfId="16213" xr:uid="{DE675BA9-A67B-4495-9B08-9E7B59FCD0D8}"/>
    <cellStyle name="40% - Accent5 2 6 3 4" xfId="20347" xr:uid="{F2973FEA-116A-4F84-AFE5-6E4B61C85689}"/>
    <cellStyle name="40% - Accent5 2 6 4" xfId="6567" xr:uid="{33ABA6E3-E5C7-4899-A58D-F01523B2F9F1}"/>
    <cellStyle name="40% - Accent5 2 6 4 2" xfId="21725" xr:uid="{B2373AC2-2783-4F50-B9A1-76B94CA4D449}"/>
    <cellStyle name="40% - Accent5 2 6 5" xfId="2433" xr:uid="{EADA1D8B-EC5F-4311-BCE4-99BF9EC03D65}"/>
    <cellStyle name="40% - Accent5 2 6 6" xfId="10701" xr:uid="{9E5E0CC1-FE3F-498D-BA66-FACD15702AE0}"/>
    <cellStyle name="40% - Accent5 2 6 7" xfId="13457" xr:uid="{AA634B9B-AA96-4BF7-9EB8-F8A93EB66DB1}"/>
    <cellStyle name="40% - Accent5 2 6 8" xfId="17591" xr:uid="{DC556736-2233-47B3-90D3-5262271C3216}"/>
    <cellStyle name="40% - Accent5 2 7" xfId="3353" xr:uid="{D8591B28-6AAC-4D1A-96B9-ADA0BAC0C7A5}"/>
    <cellStyle name="40% - Accent5 2 7 2" xfId="7487" xr:uid="{0FBCD100-4709-4C89-A975-B71268CF34E3}"/>
    <cellStyle name="40% - Accent5 2 7 2 2" xfId="22645" xr:uid="{BE8AF58F-1480-49A3-AF28-85227B90A74D}"/>
    <cellStyle name="40% - Accent5 2 7 3" xfId="11621" xr:uid="{E4280518-53C8-47D6-A493-DF6F0D9D07C8}"/>
    <cellStyle name="40% - Accent5 2 7 4" xfId="14377" xr:uid="{8675A7E4-2F8B-466B-B4E1-AC1A08906A21}"/>
    <cellStyle name="40% - Accent5 2 7 5" xfId="18511" xr:uid="{9932FAD9-414B-4F1D-817D-F47D29E48FA0}"/>
    <cellStyle name="40% - Accent5 2 8" xfId="4731" xr:uid="{3F09E828-6B59-4234-BD7A-07936821EBF3}"/>
    <cellStyle name="40% - Accent5 2 8 2" xfId="8865" xr:uid="{8A3B61F6-86DE-4F2D-8805-39407206A349}"/>
    <cellStyle name="40% - Accent5 2 8 2 2" xfId="24023" xr:uid="{1E0C566B-8B83-427D-AB20-CD2A59E2F307}"/>
    <cellStyle name="40% - Accent5 2 8 3" xfId="15755" xr:uid="{47CC1436-4ADC-445C-8C95-EB08BC6B9C0F}"/>
    <cellStyle name="40% - Accent5 2 8 4" xfId="19889" xr:uid="{4AE14113-E106-49ED-8740-B5F436B6ECAA}"/>
    <cellStyle name="40% - Accent5 2 9" xfId="6109" xr:uid="{40A11D8A-30D8-4FE1-B2E4-9AFEE4B2F55A}"/>
    <cellStyle name="40% - Accent5 2 9 2" xfId="21267" xr:uid="{674B90BA-F0C8-421A-BB61-658B970A29BA}"/>
    <cellStyle name="40% - Accent5 3" xfId="448" xr:uid="{00000000-0005-0000-0000-000074000000}"/>
    <cellStyle name="40% - Accent5 3 10" xfId="13033" xr:uid="{AC10BE83-8BDF-4828-A1EF-B6ECB297088F}"/>
    <cellStyle name="40% - Accent5 3 11" xfId="17167" xr:uid="{A2F7E387-5837-4C7A-A637-19E3CDF913B5}"/>
    <cellStyle name="40% - Accent5 3 2" xfId="613" xr:uid="{00000000-0005-0000-0000-000075000000}"/>
    <cellStyle name="40% - Accent5 3 2 10" xfId="17330" xr:uid="{B1B840F0-4A4A-415B-AA72-A8759B43923D}"/>
    <cellStyle name="40% - Accent5 3 2 2" xfId="1685" xr:uid="{D2865079-B7BC-480D-9949-CC614D758933}"/>
    <cellStyle name="40% - Accent5 3 2 2 2" xfId="4452" xr:uid="{80892C2D-0A02-464D-8D75-E14F34F9DE88}"/>
    <cellStyle name="40% - Accent5 3 2 2 2 2" xfId="8586" xr:uid="{A339BD8F-725E-4306-85C1-E29317A71DD1}"/>
    <cellStyle name="40% - Accent5 3 2 2 2 2 2" xfId="23744" xr:uid="{DC387850-6D13-4FE7-9540-64331EA3FA15}"/>
    <cellStyle name="40% - Accent5 3 2 2 2 3" xfId="12720" xr:uid="{B8209E08-A1A8-4B3F-BCD5-4CF8BDDC3C76}"/>
    <cellStyle name="40% - Accent5 3 2 2 2 4" xfId="15476" xr:uid="{A3BA7858-38F1-4300-B568-DF9B29D16C4E}"/>
    <cellStyle name="40% - Accent5 3 2 2 2 5" xfId="19610" xr:uid="{F0FB90B9-E56E-425E-A037-262CCA7391B7}"/>
    <cellStyle name="40% - Accent5 3 2 2 3" xfId="5830" xr:uid="{8C6CA963-F2C0-4785-9EC8-81FA170B12CD}"/>
    <cellStyle name="40% - Accent5 3 2 2 3 2" xfId="9964" xr:uid="{B5E027B9-7220-4E36-8667-297D594302D7}"/>
    <cellStyle name="40% - Accent5 3 2 2 3 2 2" xfId="25122" xr:uid="{1947F536-AFE7-406D-B1CE-5633E2AB925B}"/>
    <cellStyle name="40% - Accent5 3 2 2 3 3" xfId="16854" xr:uid="{C6F35EC7-1450-4362-8175-8379E62E4C05}"/>
    <cellStyle name="40% - Accent5 3 2 2 3 4" xfId="20988" xr:uid="{1B89D2B2-784E-4957-8EE5-99C955F14BDA}"/>
    <cellStyle name="40% - Accent5 3 2 2 4" xfId="7208" xr:uid="{7FC4DFC4-95F9-4273-B414-F4F1775A8EB6}"/>
    <cellStyle name="40% - Accent5 3 2 2 4 2" xfId="22366" xr:uid="{BBAC92AD-DF7E-4664-BE11-DE388DA87DFD}"/>
    <cellStyle name="40% - Accent5 3 2 2 5" xfId="3074" xr:uid="{D9C1A502-D5B0-4073-AF21-438DE3128D04}"/>
    <cellStyle name="40% - Accent5 3 2 2 6" xfId="11342" xr:uid="{F6E563CA-8C73-4E1E-9141-3EB4F861E92B}"/>
    <cellStyle name="40% - Accent5 3 2 2 7" xfId="14098" xr:uid="{EAD209CD-5660-47C4-982B-17AF12414FB9}"/>
    <cellStyle name="40% - Accent5 3 2 2 8" xfId="18232" xr:uid="{0A83E073-72F2-49C7-98F9-93D53A54F091}"/>
    <cellStyle name="40% - Accent5 3 2 3" xfId="1180" xr:uid="{B46D72F9-F404-431B-8A84-B400C48C7047}"/>
    <cellStyle name="40% - Accent5 3 2 3 2" xfId="4008" xr:uid="{137502C6-5474-4E1E-9269-577238BD3141}"/>
    <cellStyle name="40% - Accent5 3 2 3 2 2" xfId="8142" xr:uid="{5DE18D4F-B3C9-48E7-98C5-FE281886F0A1}"/>
    <cellStyle name="40% - Accent5 3 2 3 2 2 2" xfId="23300" xr:uid="{302E31EC-AAB7-4C72-AC0B-A72005D60356}"/>
    <cellStyle name="40% - Accent5 3 2 3 2 3" xfId="12276" xr:uid="{A5148257-5262-4437-B7DF-632A2995A881}"/>
    <cellStyle name="40% - Accent5 3 2 3 2 4" xfId="15032" xr:uid="{D0B715F7-4342-4C20-984D-ADDC9E02F63A}"/>
    <cellStyle name="40% - Accent5 3 2 3 2 5" xfId="19166" xr:uid="{F3AA6532-5DEE-4BF4-9506-01D82588A5DC}"/>
    <cellStyle name="40% - Accent5 3 2 3 3" xfId="5386" xr:uid="{E1033C0E-1513-4369-A92B-28AD627BF7B9}"/>
    <cellStyle name="40% - Accent5 3 2 3 3 2" xfId="9520" xr:uid="{FCFD9A6E-403B-478B-BB0B-E51351D0886F}"/>
    <cellStyle name="40% - Accent5 3 2 3 3 2 2" xfId="24678" xr:uid="{4F9BF958-FC9E-4CE9-85BD-36B0AD70E99E}"/>
    <cellStyle name="40% - Accent5 3 2 3 3 3" xfId="16410" xr:uid="{1EB679C9-3609-4116-89A6-BF19C53476AE}"/>
    <cellStyle name="40% - Accent5 3 2 3 3 4" xfId="20544" xr:uid="{4D5B337E-5F92-4EA0-8FAB-605C03756002}"/>
    <cellStyle name="40% - Accent5 3 2 3 4" xfId="6764" xr:uid="{168CDBE8-961C-47F9-B49A-4735A6724AAE}"/>
    <cellStyle name="40% - Accent5 3 2 3 4 2" xfId="21922" xr:uid="{BF8D32C6-BDC6-4A3C-B65C-AD2887B66F28}"/>
    <cellStyle name="40% - Accent5 3 2 3 5" xfId="2630" xr:uid="{EEB69F1A-82E2-4E8E-A4C0-06AFF5FDB8F6}"/>
    <cellStyle name="40% - Accent5 3 2 3 6" xfId="10898" xr:uid="{F5AEDCD8-EFD7-4F08-BD3E-35B33EC67D13}"/>
    <cellStyle name="40% - Accent5 3 2 3 7" xfId="13654" xr:uid="{C82D88D1-B478-476E-BCF5-61D2C7E1BA9E}"/>
    <cellStyle name="40% - Accent5 3 2 3 8" xfId="17788" xr:uid="{697B951A-C301-4EFD-8E8F-6B2815FFC878}"/>
    <cellStyle name="40% - Accent5 3 2 4" xfId="3550" xr:uid="{04BCBFAB-71D1-4C97-8783-0988421296FA}"/>
    <cellStyle name="40% - Accent5 3 2 4 2" xfId="7684" xr:uid="{EDF791F2-CE6D-4442-B7D9-FD25C6AAE2F4}"/>
    <cellStyle name="40% - Accent5 3 2 4 2 2" xfId="22842" xr:uid="{BA72A5EC-6575-4FE2-B2B4-F13FB81DCE61}"/>
    <cellStyle name="40% - Accent5 3 2 4 3" xfId="11818" xr:uid="{6AA4360E-F46A-4D4A-8881-507F262AB485}"/>
    <cellStyle name="40% - Accent5 3 2 4 4" xfId="14574" xr:uid="{78ED5D71-DF6D-4513-AC65-C05D7A0EA832}"/>
    <cellStyle name="40% - Accent5 3 2 4 5" xfId="18708" xr:uid="{18C0B8AE-C17D-4C4C-9E23-E6418713B3BA}"/>
    <cellStyle name="40% - Accent5 3 2 5" xfId="4928" xr:uid="{1194AB59-0674-4BBD-966B-ED2542FC848C}"/>
    <cellStyle name="40% - Accent5 3 2 5 2" xfId="9062" xr:uid="{B1A62C6B-D756-4470-82A8-6A80B9D87A66}"/>
    <cellStyle name="40% - Accent5 3 2 5 2 2" xfId="24220" xr:uid="{D2D03779-D6B9-4F19-A485-C6A7CA1C1973}"/>
    <cellStyle name="40% - Accent5 3 2 5 3" xfId="15952" xr:uid="{87DF3FFA-4F7A-4C20-AE0F-E2B91A3FA032}"/>
    <cellStyle name="40% - Accent5 3 2 5 4" xfId="20086" xr:uid="{D8682AD5-9E3A-4799-B8C8-528BA46570DC}"/>
    <cellStyle name="40% - Accent5 3 2 6" xfId="6306" xr:uid="{172F6577-B7F0-44E5-BFC7-85A376DC630B}"/>
    <cellStyle name="40% - Accent5 3 2 6 2" xfId="21464" xr:uid="{C38FE534-B930-42EF-AC83-BE3C1A3DADD8}"/>
    <cellStyle name="40% - Accent5 3 2 7" xfId="2172" xr:uid="{434F6C2D-B798-464F-B78A-4A7FAB69E81A}"/>
    <cellStyle name="40% - Accent5 3 2 8" xfId="10440" xr:uid="{875BA7CA-E126-4F90-B7FF-36C4EDA4073F}"/>
    <cellStyle name="40% - Accent5 3 2 9" xfId="13196" xr:uid="{6498C95E-7D6F-4E95-AE82-662DFCDC3591}"/>
    <cellStyle name="40% - Accent5 3 3" xfId="1522" xr:uid="{827F8EF6-F6D7-48BB-A470-34C22E539A2A}"/>
    <cellStyle name="40% - Accent5 3 3 2" xfId="4289" xr:uid="{554E840B-FB57-4E7B-B131-43D5F43E51E1}"/>
    <cellStyle name="40% - Accent5 3 3 2 2" xfId="8423" xr:uid="{1CF02C72-10B2-4E7C-BB76-2A56AB54F3B0}"/>
    <cellStyle name="40% - Accent5 3 3 2 2 2" xfId="23581" xr:uid="{8C63A229-245D-4BD6-9920-EC9E6C06624A}"/>
    <cellStyle name="40% - Accent5 3 3 2 3" xfId="12557" xr:uid="{AC8E5131-10AB-47E6-8989-333BC671F2AD}"/>
    <cellStyle name="40% - Accent5 3 3 2 4" xfId="15313" xr:uid="{7919D31E-1D04-4FE4-B4D0-73C28151EEC9}"/>
    <cellStyle name="40% - Accent5 3 3 2 5" xfId="19447" xr:uid="{37F25E24-8597-466D-BBCF-9BB6C1DCB64C}"/>
    <cellStyle name="40% - Accent5 3 3 3" xfId="5667" xr:uid="{91960BCF-5F49-4D7E-9CB5-E626A9BB9D3C}"/>
    <cellStyle name="40% - Accent5 3 3 3 2" xfId="9801" xr:uid="{05374BDF-E990-4130-8E3D-1264EF7C0E8A}"/>
    <cellStyle name="40% - Accent5 3 3 3 2 2" xfId="24959" xr:uid="{0A57BDEA-91F5-4162-A52E-275A68396234}"/>
    <cellStyle name="40% - Accent5 3 3 3 3" xfId="16691" xr:uid="{390D6642-729D-47E8-89DF-D631408F4898}"/>
    <cellStyle name="40% - Accent5 3 3 3 4" xfId="20825" xr:uid="{9CAF1549-682C-4719-B904-4FD3988881FF}"/>
    <cellStyle name="40% - Accent5 3 3 4" xfId="7045" xr:uid="{02B4B43C-D726-40DD-B8CC-0A010F988251}"/>
    <cellStyle name="40% - Accent5 3 3 4 2" xfId="22203" xr:uid="{E886D766-982B-4954-A114-A5AFE206AB8A}"/>
    <cellStyle name="40% - Accent5 3 3 5" xfId="2911" xr:uid="{34B899D2-7A17-413E-843C-C66648FA158B}"/>
    <cellStyle name="40% - Accent5 3 3 6" xfId="11179" xr:uid="{A8748603-9C0E-4233-96F4-41DA7419EE4B}"/>
    <cellStyle name="40% - Accent5 3 3 7" xfId="13935" xr:uid="{5C746368-1A1D-492A-BA5F-D704DED4DEA3}"/>
    <cellStyle name="40% - Accent5 3 3 8" xfId="18069" xr:uid="{FA86DB18-4949-469B-8989-B1A08D2EB6F5}"/>
    <cellStyle name="40% - Accent5 3 4" xfId="1017" xr:uid="{C0D312A3-7BE3-4FC4-9643-7B784723F998}"/>
    <cellStyle name="40% - Accent5 3 4 2" xfId="3845" xr:uid="{D3CD90EE-67BE-482C-905A-6AA525790189}"/>
    <cellStyle name="40% - Accent5 3 4 2 2" xfId="7979" xr:uid="{0BB489E5-4316-4365-B435-AEAD1EC49507}"/>
    <cellStyle name="40% - Accent5 3 4 2 2 2" xfId="23137" xr:uid="{5CD1FE9A-6AA1-4504-AC44-EA78067564C5}"/>
    <cellStyle name="40% - Accent5 3 4 2 3" xfId="12113" xr:uid="{FC9A384C-B92C-4E17-A4C4-3D53BDE27E41}"/>
    <cellStyle name="40% - Accent5 3 4 2 4" xfId="14869" xr:uid="{B40E0B84-3C6F-49E0-B151-28FF4E5D8219}"/>
    <cellStyle name="40% - Accent5 3 4 2 5" xfId="19003" xr:uid="{AEE0FD41-46D5-4183-AD87-54A6189620C0}"/>
    <cellStyle name="40% - Accent5 3 4 3" xfId="5223" xr:uid="{6A6535E6-AA89-4365-A910-320D17E26EE5}"/>
    <cellStyle name="40% - Accent5 3 4 3 2" xfId="9357" xr:uid="{644FA03F-7B92-4EB0-90AE-287D16E93565}"/>
    <cellStyle name="40% - Accent5 3 4 3 2 2" xfId="24515" xr:uid="{10B0EED5-F2F7-4F16-9AC4-3A3FBE09BC47}"/>
    <cellStyle name="40% - Accent5 3 4 3 3" xfId="16247" xr:uid="{8047B42D-0B19-4A8D-85B5-22D2E0773D65}"/>
    <cellStyle name="40% - Accent5 3 4 3 4" xfId="20381" xr:uid="{E8AFD082-4F72-41CA-8736-5C0BF003EEC7}"/>
    <cellStyle name="40% - Accent5 3 4 4" xfId="6601" xr:uid="{3388FAC5-D6D0-4852-8D11-C941CE46AD5E}"/>
    <cellStyle name="40% - Accent5 3 4 4 2" xfId="21759" xr:uid="{DB017733-BBD0-43C3-85BA-2C4FEF9E5722}"/>
    <cellStyle name="40% - Accent5 3 4 5" xfId="2467" xr:uid="{BD19EF6B-C8D5-4938-B953-E4F815E9272A}"/>
    <cellStyle name="40% - Accent5 3 4 6" xfId="10735" xr:uid="{627B1CE3-6C79-4297-985A-F4EE61033A35}"/>
    <cellStyle name="40% - Accent5 3 4 7" xfId="13491" xr:uid="{583DCFB5-78AE-424D-9F24-C59176DA32E1}"/>
    <cellStyle name="40% - Accent5 3 4 8" xfId="17625" xr:uid="{89A525FD-302C-4430-8372-D2C61B1301EE}"/>
    <cellStyle name="40% - Accent5 3 5" xfId="3387" xr:uid="{4873E07A-CE3D-4490-A7B6-80E459AA5FF3}"/>
    <cellStyle name="40% - Accent5 3 5 2" xfId="7521" xr:uid="{63769FB8-D864-46B5-B646-FF232D2498F9}"/>
    <cellStyle name="40% - Accent5 3 5 2 2" xfId="22679" xr:uid="{7D89E8F1-D698-4024-9E15-0E35FFC357B0}"/>
    <cellStyle name="40% - Accent5 3 5 3" xfId="11655" xr:uid="{74F6177F-1F08-4F22-B0E0-339FEB19681A}"/>
    <cellStyle name="40% - Accent5 3 5 4" xfId="14411" xr:uid="{515F71EA-BED2-4FD5-8E4C-2069D3FDEA12}"/>
    <cellStyle name="40% - Accent5 3 5 5" xfId="18545" xr:uid="{29F6E37C-C18A-4BD4-AAC4-CC30FAD3AFE1}"/>
    <cellStyle name="40% - Accent5 3 6" xfId="4765" xr:uid="{65921179-B73B-45DE-B242-23B910EF0745}"/>
    <cellStyle name="40% - Accent5 3 6 2" xfId="8899" xr:uid="{CF693496-0055-4BAB-8F99-A5719B53D3DA}"/>
    <cellStyle name="40% - Accent5 3 6 2 2" xfId="24057" xr:uid="{06FDC05F-B1E8-494E-BAA2-577C805C4B53}"/>
    <cellStyle name="40% - Accent5 3 6 3" xfId="15789" xr:uid="{0845C761-7B59-4D54-9072-2DD3E774AB8C}"/>
    <cellStyle name="40% - Accent5 3 6 4" xfId="19923" xr:uid="{7FD80468-F4E8-42E3-B4E3-23B911CC8615}"/>
    <cellStyle name="40% - Accent5 3 7" xfId="6143" xr:uid="{A5C13B72-3493-443E-BB97-8398A878C324}"/>
    <cellStyle name="40% - Accent5 3 7 2" xfId="21301" xr:uid="{30FD3554-EF47-4B08-A2CF-F6A992F1F076}"/>
    <cellStyle name="40% - Accent5 3 8" xfId="2009" xr:uid="{C0E0749B-B9C5-4AF8-AC3F-11EAC25A1C7A}"/>
    <cellStyle name="40% - Accent5 3 9" xfId="10277" xr:uid="{858A3733-1BFD-4EE6-A577-25D036C1B772}"/>
    <cellStyle name="40% - Accent5 4" xfId="537" xr:uid="{00000000-0005-0000-0000-000076000000}"/>
    <cellStyle name="40% - Accent5 4 10" xfId="17254" xr:uid="{D0878091-89A6-4BBF-9B3A-0A86DFD3A107}"/>
    <cellStyle name="40% - Accent5 4 2" xfId="1609" xr:uid="{AE386E36-AC38-4CE2-8D91-FA35833A0927}"/>
    <cellStyle name="40% - Accent5 4 2 2" xfId="4376" xr:uid="{F5D020E0-8776-405E-BF34-C09CD7C3D1DF}"/>
    <cellStyle name="40% - Accent5 4 2 2 2" xfId="8510" xr:uid="{53C4F9FA-C09B-4AFA-8A94-2A53FE1E9593}"/>
    <cellStyle name="40% - Accent5 4 2 2 2 2" xfId="23668" xr:uid="{DA813E75-A201-404E-9D8B-4614CAAEA7A4}"/>
    <cellStyle name="40% - Accent5 4 2 2 3" xfId="12644" xr:uid="{FFB1BE7D-8B82-4374-B133-3BF708F3A655}"/>
    <cellStyle name="40% - Accent5 4 2 2 4" xfId="15400" xr:uid="{92D78421-9C92-45D9-9710-E205A1D4CDBF}"/>
    <cellStyle name="40% - Accent5 4 2 2 5" xfId="19534" xr:uid="{3938CAF0-FC11-46E9-A08B-AE857A658806}"/>
    <cellStyle name="40% - Accent5 4 2 3" xfId="5754" xr:uid="{7E0C8E73-3B35-4FA2-92B4-C9770A9082EE}"/>
    <cellStyle name="40% - Accent5 4 2 3 2" xfId="9888" xr:uid="{4CFBB5C8-DA5C-4A37-94B6-48C7663CE0C0}"/>
    <cellStyle name="40% - Accent5 4 2 3 2 2" xfId="25046" xr:uid="{1339A3BD-88AA-4A75-AEA9-3659C4E68325}"/>
    <cellStyle name="40% - Accent5 4 2 3 3" xfId="16778" xr:uid="{72F99548-2C81-49B8-BE32-20EE9E3B93A0}"/>
    <cellStyle name="40% - Accent5 4 2 3 4" xfId="20912" xr:uid="{44F3FFAB-6115-4B21-8EEF-C940DB8BA607}"/>
    <cellStyle name="40% - Accent5 4 2 4" xfId="7132" xr:uid="{6479E3F2-41AB-4FEE-92DF-10E66D5C0C0A}"/>
    <cellStyle name="40% - Accent5 4 2 4 2" xfId="22290" xr:uid="{96CF7073-7AC2-4822-BC96-17A833A506D5}"/>
    <cellStyle name="40% - Accent5 4 2 5" xfId="2998" xr:uid="{9F750A59-1DC4-4760-9C7F-5DDA8B76377B}"/>
    <cellStyle name="40% - Accent5 4 2 6" xfId="11266" xr:uid="{7C2DF6C1-E087-4BD5-B0CA-2E9903D6F4B1}"/>
    <cellStyle name="40% - Accent5 4 2 7" xfId="14022" xr:uid="{BDAEA8E1-1F40-4302-A2F9-57509BA9CD67}"/>
    <cellStyle name="40% - Accent5 4 2 8" xfId="18156" xr:uid="{F70AB378-AC14-4AB6-A395-78A35DB663CA}"/>
    <cellStyle name="40% - Accent5 4 3" xfId="1104" xr:uid="{183AB065-CC3B-484E-81C6-CEF0453D8140}"/>
    <cellStyle name="40% - Accent5 4 3 2" xfId="3932" xr:uid="{8DC8CAB2-65EA-4842-AE23-5B20EC5441A8}"/>
    <cellStyle name="40% - Accent5 4 3 2 2" xfId="8066" xr:uid="{75722B01-EAA4-4B46-9348-D39E25E68A99}"/>
    <cellStyle name="40% - Accent5 4 3 2 2 2" xfId="23224" xr:uid="{E8FF25C5-06DB-44F6-87B3-9F355E712586}"/>
    <cellStyle name="40% - Accent5 4 3 2 3" xfId="12200" xr:uid="{A032A46A-B02E-494C-8DF6-791EAE5F8C15}"/>
    <cellStyle name="40% - Accent5 4 3 2 4" xfId="14956" xr:uid="{09C059EF-E741-49BB-8559-1D52C70BC088}"/>
    <cellStyle name="40% - Accent5 4 3 2 5" xfId="19090" xr:uid="{CEDC86A9-661C-4103-BB9D-990E5CDE16AA}"/>
    <cellStyle name="40% - Accent5 4 3 3" xfId="5310" xr:uid="{1FFD15E2-1604-43D3-921D-5DFB7B071751}"/>
    <cellStyle name="40% - Accent5 4 3 3 2" xfId="9444" xr:uid="{6C691742-27CB-43A4-90D1-D8FACB77EC6E}"/>
    <cellStyle name="40% - Accent5 4 3 3 2 2" xfId="24602" xr:uid="{C9736D9E-7253-414D-A4B2-CE0A582470D5}"/>
    <cellStyle name="40% - Accent5 4 3 3 3" xfId="16334" xr:uid="{191F29AC-196B-4B5B-A300-1AAEA05F4FC2}"/>
    <cellStyle name="40% - Accent5 4 3 3 4" xfId="20468" xr:uid="{B1531BA2-18C7-4718-B2DD-6F955D1626B7}"/>
    <cellStyle name="40% - Accent5 4 3 4" xfId="6688" xr:uid="{ED7F873F-355C-419A-9CED-5C48FDFB1FF5}"/>
    <cellStyle name="40% - Accent5 4 3 4 2" xfId="21846" xr:uid="{E36F746C-8E0A-4EDE-B2EE-BB6FE8A27C66}"/>
    <cellStyle name="40% - Accent5 4 3 5" xfId="2554" xr:uid="{A4123801-F133-4DE4-BC8E-DD8921622E16}"/>
    <cellStyle name="40% - Accent5 4 3 6" xfId="10822" xr:uid="{2F9E9A44-E539-4C4D-A3D5-4E42F0061742}"/>
    <cellStyle name="40% - Accent5 4 3 7" xfId="13578" xr:uid="{33A241C7-E70A-4072-86E6-D67BE26C4D9A}"/>
    <cellStyle name="40% - Accent5 4 3 8" xfId="17712" xr:uid="{1D97D04B-FACE-453C-AC6E-D01AFC046316}"/>
    <cellStyle name="40% - Accent5 4 4" xfId="3474" xr:uid="{DB747D2C-1E16-4EC5-8A73-CCBB0A5B30C6}"/>
    <cellStyle name="40% - Accent5 4 4 2" xfId="7608" xr:uid="{4304021A-E9E5-4802-94BC-5D0F1116D7EE}"/>
    <cellStyle name="40% - Accent5 4 4 2 2" xfId="22766" xr:uid="{4B217D3C-4332-425F-8DE2-A340B54E1083}"/>
    <cellStyle name="40% - Accent5 4 4 3" xfId="11742" xr:uid="{0A90DA96-D4F7-422F-AB1F-237635DEDA1D}"/>
    <cellStyle name="40% - Accent5 4 4 4" xfId="14498" xr:uid="{D1109CC6-AF01-4A2E-922D-68AF105343C6}"/>
    <cellStyle name="40% - Accent5 4 4 5" xfId="18632" xr:uid="{0A7C1F78-50FC-4483-8A36-D63367355406}"/>
    <cellStyle name="40% - Accent5 4 5" xfId="4852" xr:uid="{04CC6ED1-AE23-4BC8-B1BD-8EB8C513E6F6}"/>
    <cellStyle name="40% - Accent5 4 5 2" xfId="8986" xr:uid="{3C0F9464-018B-4272-92FC-BACDE043F762}"/>
    <cellStyle name="40% - Accent5 4 5 2 2" xfId="24144" xr:uid="{D12D7165-1A0E-4C4A-B428-7560DC933766}"/>
    <cellStyle name="40% - Accent5 4 5 3" xfId="15876" xr:uid="{1068199B-F5C9-4E41-B82D-B3DD16BB697D}"/>
    <cellStyle name="40% - Accent5 4 5 4" xfId="20010" xr:uid="{8331E1B8-0730-42B4-8090-06F642060216}"/>
    <cellStyle name="40% - Accent5 4 6" xfId="6230" xr:uid="{637A01F7-F39D-4AE1-B006-EEF3F51FF3BF}"/>
    <cellStyle name="40% - Accent5 4 6 2" xfId="21388" xr:uid="{464359C4-E127-4706-8074-A9FAC365E946}"/>
    <cellStyle name="40% - Accent5 4 7" xfId="2096" xr:uid="{932D876A-6677-457D-A7CB-850C460AFB72}"/>
    <cellStyle name="40% - Accent5 4 8" xfId="10364" xr:uid="{C71FF7CC-4D94-4418-9794-7F20ABD1B00A}"/>
    <cellStyle name="40% - Accent5 4 9" xfId="13120" xr:uid="{FC7DA300-FBAE-4354-9A89-20F180B490CD}"/>
    <cellStyle name="40% - Accent5 5" xfId="723" xr:uid="{00000000-0005-0000-0000-000077000000}"/>
    <cellStyle name="40% - Accent5 5 10" xfId="17423" xr:uid="{CF39B2BF-4ECE-451A-AB8D-58246D8C8683}"/>
    <cellStyle name="40% - Accent5 5 2" xfId="1784" xr:uid="{641B1CE0-4CCB-4601-AD00-27977A15CDA3}"/>
    <cellStyle name="40% - Accent5 5 2 2" xfId="4543" xr:uid="{D5260607-55E7-42F2-A696-9D4B6195344F}"/>
    <cellStyle name="40% - Accent5 5 2 2 2" xfId="8677" xr:uid="{7E6DE9A9-8E5C-46FC-B99D-D728DDBBAEB1}"/>
    <cellStyle name="40% - Accent5 5 2 2 2 2" xfId="23835" xr:uid="{A6050B28-7350-45A2-91C7-D9D731724E54}"/>
    <cellStyle name="40% - Accent5 5 2 2 3" xfId="12811" xr:uid="{F2EA3091-CA56-4D7F-ADE7-101F7BEFEB76}"/>
    <cellStyle name="40% - Accent5 5 2 2 4" xfId="15567" xr:uid="{4B51D363-D747-4D19-81CE-90D56B91A9EF}"/>
    <cellStyle name="40% - Accent5 5 2 2 5" xfId="19701" xr:uid="{A8FE5DA4-CAB2-45F4-803B-1D63170FEF67}"/>
    <cellStyle name="40% - Accent5 5 2 3" xfId="5921" xr:uid="{74DD19E2-8437-42B6-9F69-48779D41376A}"/>
    <cellStyle name="40% - Accent5 5 2 3 2" xfId="10055" xr:uid="{5AB81F73-7FFE-41FF-9A43-DDABB931B896}"/>
    <cellStyle name="40% - Accent5 5 2 3 2 2" xfId="25213" xr:uid="{FD074267-1B20-4861-81DF-90A25CD0B82F}"/>
    <cellStyle name="40% - Accent5 5 2 3 3" xfId="16945" xr:uid="{4A15DF9D-9947-4A08-BB46-DA3E35F4A8A5}"/>
    <cellStyle name="40% - Accent5 5 2 3 4" xfId="21079" xr:uid="{E7184539-2775-4286-BEF6-5C5A23CE7EFC}"/>
    <cellStyle name="40% - Accent5 5 2 4" xfId="7299" xr:uid="{66C90322-E984-434B-9A51-8207FDE49FE9}"/>
    <cellStyle name="40% - Accent5 5 2 4 2" xfId="22457" xr:uid="{B7C8E710-09D6-440A-A350-983F661A2D9B}"/>
    <cellStyle name="40% - Accent5 5 2 5" xfId="3165" xr:uid="{C7C5F72A-7DBA-4CE3-A23E-497B186DBC37}"/>
    <cellStyle name="40% - Accent5 5 2 6" xfId="11433" xr:uid="{5B955B6C-C678-4918-8A59-DC4C430ECEB1}"/>
    <cellStyle name="40% - Accent5 5 2 7" xfId="14189" xr:uid="{17ED8D5D-5781-4121-9318-4134D34EB5A3}"/>
    <cellStyle name="40% - Accent5 5 2 8" xfId="18323" xr:uid="{ABD268AB-B18F-4D01-94B5-E85C5DBBAD94}"/>
    <cellStyle name="40% - Accent5 5 3" xfId="1272" xr:uid="{696E7338-5D03-416A-B1F4-0FE9D7B05D94}"/>
    <cellStyle name="40% - Accent5 5 3 2" xfId="4099" xr:uid="{76280F3A-1187-4DDD-86B0-21967BAD7426}"/>
    <cellStyle name="40% - Accent5 5 3 2 2" xfId="8233" xr:uid="{FA8EC196-8D15-4C61-951E-7D7A2C6E358E}"/>
    <cellStyle name="40% - Accent5 5 3 2 2 2" xfId="23391" xr:uid="{D4159D1E-1DBE-46DF-8BC4-2BFE69CB3EF2}"/>
    <cellStyle name="40% - Accent5 5 3 2 3" xfId="12367" xr:uid="{26360311-C938-4C4B-9CDF-0DDD59ADB124}"/>
    <cellStyle name="40% - Accent5 5 3 2 4" xfId="15123" xr:uid="{0969400B-6305-44B1-8311-DCBC901E2ACA}"/>
    <cellStyle name="40% - Accent5 5 3 2 5" xfId="19257" xr:uid="{7DD46CE6-674F-4969-B710-D076DD599D53}"/>
    <cellStyle name="40% - Accent5 5 3 3" xfId="5477" xr:uid="{58D021EC-009B-40B6-A68C-58A3A9550727}"/>
    <cellStyle name="40% - Accent5 5 3 3 2" xfId="9611" xr:uid="{BEFCE3A6-4649-4B84-9A1B-6BEC18ED9F67}"/>
    <cellStyle name="40% - Accent5 5 3 3 2 2" xfId="24769" xr:uid="{EFB3B249-17E9-4F7E-A8D0-D85946E9DB03}"/>
    <cellStyle name="40% - Accent5 5 3 3 3" xfId="16501" xr:uid="{3BA9D82B-AE53-49C8-BD82-035445B705DF}"/>
    <cellStyle name="40% - Accent5 5 3 3 4" xfId="20635" xr:uid="{F6B3F1D3-38BE-4265-9BB1-AAA7AA3F7CB8}"/>
    <cellStyle name="40% - Accent5 5 3 4" xfId="6855" xr:uid="{090F2C5E-D25D-4A2B-B182-7B526B4E4F37}"/>
    <cellStyle name="40% - Accent5 5 3 4 2" xfId="22013" xr:uid="{AF109FE4-3D47-452B-B917-1E898D20B00E}"/>
    <cellStyle name="40% - Accent5 5 3 5" xfId="2721" xr:uid="{1DA82BD8-2CBC-44FD-BFE6-41F8C1150B12}"/>
    <cellStyle name="40% - Accent5 5 3 6" xfId="10989" xr:uid="{C80C826B-D1EA-4C5A-93A0-55331CC77428}"/>
    <cellStyle name="40% - Accent5 5 3 7" xfId="13745" xr:uid="{3889C731-AD83-471B-87D5-1286BAC6E8E0}"/>
    <cellStyle name="40% - Accent5 5 3 8" xfId="17879" xr:uid="{E4921495-4B60-4942-80DA-04AC5D28B4EC}"/>
    <cellStyle name="40% - Accent5 5 4" xfId="3643" xr:uid="{F06FE1F7-90DE-4A3C-9BCA-E6BEF3BFD2EB}"/>
    <cellStyle name="40% - Accent5 5 4 2" xfId="7777" xr:uid="{3DA0631B-8250-487D-80C6-CC4ED681B204}"/>
    <cellStyle name="40% - Accent5 5 4 2 2" xfId="22935" xr:uid="{F6B726D0-E7B6-4DB2-A7B0-C148F6CABE1F}"/>
    <cellStyle name="40% - Accent5 5 4 3" xfId="11911" xr:uid="{F83AD9D0-1DBB-4450-9A2F-364F6DC60250}"/>
    <cellStyle name="40% - Accent5 5 4 4" xfId="14667" xr:uid="{177BDC73-6014-46C5-A82E-B4D6BFC28DAB}"/>
    <cellStyle name="40% - Accent5 5 4 5" xfId="18801" xr:uid="{F5A0AFA8-9DDF-431A-9778-847444980B0B}"/>
    <cellStyle name="40% - Accent5 5 5" xfId="5021" xr:uid="{748C528F-9B62-43AA-8707-98AB82C74EBB}"/>
    <cellStyle name="40% - Accent5 5 5 2" xfId="9155" xr:uid="{87BFCC2E-7D34-42F8-8B42-A64A93214C26}"/>
    <cellStyle name="40% - Accent5 5 5 2 2" xfId="24313" xr:uid="{9865ED90-B79F-4699-94A6-CA29377EE109}"/>
    <cellStyle name="40% - Accent5 5 5 3" xfId="16045" xr:uid="{C657CE71-7B6A-470C-B041-3C445FC75DAF}"/>
    <cellStyle name="40% - Accent5 5 5 4" xfId="20179" xr:uid="{C235912B-6A84-4FEA-AC6F-48F76A501675}"/>
    <cellStyle name="40% - Accent5 5 6" xfId="6399" xr:uid="{AF85DE22-7CEC-4174-B010-F499D78237DA}"/>
    <cellStyle name="40% - Accent5 5 6 2" xfId="21557" xr:uid="{D35D3838-DCF6-4B12-B4C1-DCE1D0846EDC}"/>
    <cellStyle name="40% - Accent5 5 7" xfId="2265" xr:uid="{1B5DD2CE-86E3-4528-9A5D-74A9C17CB479}"/>
    <cellStyle name="40% - Accent5 5 8" xfId="10533" xr:uid="{91DF83F1-71C8-44D9-BBAD-5A507095D028}"/>
    <cellStyle name="40% - Accent5 5 9" xfId="13289" xr:uid="{37FEB7A2-E666-4CBB-B154-865848CC7E7A}"/>
    <cellStyle name="40% - Accent5 6" xfId="358" xr:uid="{00000000-0005-0000-0000-000078000000}"/>
    <cellStyle name="40% - Accent5 6 10" xfId="17088" xr:uid="{B7BDD432-336F-40FC-B306-1C1DEBAFABBE}"/>
    <cellStyle name="40% - Accent5 6 2" xfId="1443" xr:uid="{2F0D69F8-0E55-4A2A-A9F7-3687CE6F725F}"/>
    <cellStyle name="40% - Accent5 6 2 2" xfId="4211" xr:uid="{74C11E04-5AFB-4A30-B883-898AD47621DE}"/>
    <cellStyle name="40% - Accent5 6 2 2 2" xfId="8345" xr:uid="{2D81467A-9CAC-4A49-B648-9BB3E182E0C4}"/>
    <cellStyle name="40% - Accent5 6 2 2 2 2" xfId="23503" xr:uid="{C9675B53-6E81-41A4-B333-2E4417FF59CA}"/>
    <cellStyle name="40% - Accent5 6 2 2 3" xfId="12479" xr:uid="{5F0B5404-606E-4278-A140-19D6819F8DAE}"/>
    <cellStyle name="40% - Accent5 6 2 2 4" xfId="15235" xr:uid="{731DC05A-16EC-4D09-96C0-CE5F3897F408}"/>
    <cellStyle name="40% - Accent5 6 2 2 5" xfId="19369" xr:uid="{737CC6DF-08C2-4C37-8D23-50E62096BCE9}"/>
    <cellStyle name="40% - Accent5 6 2 3" xfId="5589" xr:uid="{F889A917-F49E-4A11-9251-14E438DB4550}"/>
    <cellStyle name="40% - Accent5 6 2 3 2" xfId="9723" xr:uid="{D1F61FEA-D55C-4B39-8E29-50EA0CBDCBB0}"/>
    <cellStyle name="40% - Accent5 6 2 3 2 2" xfId="24881" xr:uid="{D35E1037-7A84-46ED-81BE-312C0BED02E1}"/>
    <cellStyle name="40% - Accent5 6 2 3 3" xfId="16613" xr:uid="{81541DE6-B724-4BAC-94D0-46CFA7183C93}"/>
    <cellStyle name="40% - Accent5 6 2 3 4" xfId="20747" xr:uid="{AD3E2937-24B5-4B4B-A61C-E709703A42F8}"/>
    <cellStyle name="40% - Accent5 6 2 4" xfId="6967" xr:uid="{3F6CE007-63E3-4341-BAEE-CEC561F63A21}"/>
    <cellStyle name="40% - Accent5 6 2 4 2" xfId="22125" xr:uid="{41C59D3D-DA23-4806-AB67-A9145AA2894A}"/>
    <cellStyle name="40% - Accent5 6 2 5" xfId="2833" xr:uid="{EC0045D8-1DE5-49C4-9131-E46B8B2B919E}"/>
    <cellStyle name="40% - Accent5 6 2 6" xfId="11101" xr:uid="{0B6209EA-34AF-4FC7-9948-BAE6534A800A}"/>
    <cellStyle name="40% - Accent5 6 2 7" xfId="13857" xr:uid="{45800EFA-E883-4D7E-8A87-991CF6F98E04}"/>
    <cellStyle name="40% - Accent5 6 2 8" xfId="17991" xr:uid="{8098B81C-4148-4995-B916-C291A9E87E54}"/>
    <cellStyle name="40% - Accent5 6 3" xfId="935" xr:uid="{7E9F065F-2A00-4A1B-8128-10B3A14CE01E}"/>
    <cellStyle name="40% - Accent5 6 3 2" xfId="3767" xr:uid="{F0ED8C81-391B-47FE-8411-E152D30EC19D}"/>
    <cellStyle name="40% - Accent5 6 3 2 2" xfId="7901" xr:uid="{3CCC3A1E-6255-4CC3-B11B-8952102D3734}"/>
    <cellStyle name="40% - Accent5 6 3 2 2 2" xfId="23059" xr:uid="{59263275-2B31-4C00-A4E5-4E06B27EF2ED}"/>
    <cellStyle name="40% - Accent5 6 3 2 3" xfId="12035" xr:uid="{556A56F0-1FE3-492A-BF40-AC8072ADF4C6}"/>
    <cellStyle name="40% - Accent5 6 3 2 4" xfId="14791" xr:uid="{F3348FF2-EB46-4819-A3B6-901869E3DA1C}"/>
    <cellStyle name="40% - Accent5 6 3 2 5" xfId="18925" xr:uid="{5820359D-E081-4DB3-B2F0-0D172660CF62}"/>
    <cellStyle name="40% - Accent5 6 3 3" xfId="5145" xr:uid="{C4F470F5-5DAB-4180-A0BF-682789432D2B}"/>
    <cellStyle name="40% - Accent5 6 3 3 2" xfId="9279" xr:uid="{22A72623-F00E-43E5-BDE9-653CB29B7923}"/>
    <cellStyle name="40% - Accent5 6 3 3 2 2" xfId="24437" xr:uid="{A0C88B96-8500-44B6-8ABB-0E718E627481}"/>
    <cellStyle name="40% - Accent5 6 3 3 3" xfId="16169" xr:uid="{F17371D8-4961-4ED4-B028-C2B0C4491EEB}"/>
    <cellStyle name="40% - Accent5 6 3 3 4" xfId="20303" xr:uid="{71F92213-22D8-45AE-8476-CE34ACBD6E54}"/>
    <cellStyle name="40% - Accent5 6 3 4" xfId="6523" xr:uid="{FC93450C-189B-4EAF-B0A8-6054CDE23F40}"/>
    <cellStyle name="40% - Accent5 6 3 4 2" xfId="21681" xr:uid="{06E90455-B175-44B9-859B-AFFAA5D40363}"/>
    <cellStyle name="40% - Accent5 6 3 5" xfId="2389" xr:uid="{0F4A4322-72AE-4C20-A700-2FA59FA8BF8F}"/>
    <cellStyle name="40% - Accent5 6 3 6" xfId="10657" xr:uid="{995898E9-C199-49D0-B550-ECEB76C52572}"/>
    <cellStyle name="40% - Accent5 6 3 7" xfId="13413" xr:uid="{63A446A3-BCA0-4AB5-A4B8-DCCC986ACD8D}"/>
    <cellStyle name="40% - Accent5 6 3 8" xfId="17547" xr:uid="{2C5DD7F0-6CEC-4336-BDD6-4A13A0AD2DFE}"/>
    <cellStyle name="40% - Accent5 6 4" xfId="3308" xr:uid="{B1D2FA5E-6B9C-4CD7-AB5B-7DD26101444C}"/>
    <cellStyle name="40% - Accent5 6 4 2" xfId="7442" xr:uid="{3FDCC3EE-5AC0-40B2-80A6-875F6ABD65AB}"/>
    <cellStyle name="40% - Accent5 6 4 2 2" xfId="22600" xr:uid="{EA4C696D-8BF5-4B9A-ABAF-BABB1C299284}"/>
    <cellStyle name="40% - Accent5 6 4 3" xfId="11576" xr:uid="{8D5DCBEE-AD9A-4289-8966-81BEE485E53C}"/>
    <cellStyle name="40% - Accent5 6 4 4" xfId="14332" xr:uid="{9FAA64C7-E041-4FDD-82F9-BCF58B46F749}"/>
    <cellStyle name="40% - Accent5 6 4 5" xfId="18466" xr:uid="{961D1FA7-7E52-4490-8ACB-59DD6F57F403}"/>
    <cellStyle name="40% - Accent5 6 5" xfId="4686" xr:uid="{5D4D7D1C-0BB7-427D-BDDD-5168B64F964E}"/>
    <cellStyle name="40% - Accent5 6 5 2" xfId="8820" xr:uid="{DE1C8034-EB6C-4068-AF0D-76B87EFA4AB4}"/>
    <cellStyle name="40% - Accent5 6 5 2 2" xfId="23978" xr:uid="{124BB9F0-C3F6-471F-956D-DBCC0E36ECD2}"/>
    <cellStyle name="40% - Accent5 6 5 3" xfId="15710" xr:uid="{F54DDA82-2D5F-498B-B6B1-A544B95D4529}"/>
    <cellStyle name="40% - Accent5 6 5 4" xfId="19844" xr:uid="{A678E099-858C-4A4B-8B0D-F9D2CFAEE7A8}"/>
    <cellStyle name="40% - Accent5 6 6" xfId="6064" xr:uid="{9FC9BA61-E7F2-4C9A-8D83-1142191D6BFF}"/>
    <cellStyle name="40% - Accent5 6 6 2" xfId="21222" xr:uid="{A897C683-EAD1-43D8-A47B-A0981215AE71}"/>
    <cellStyle name="40% - Accent5 6 7" xfId="1930" xr:uid="{E3034AFE-754C-468A-9018-9064ADE29DF1}"/>
    <cellStyle name="40% - Accent5 6 8" xfId="10198" xr:uid="{04202B5A-C52D-428E-A78F-4DFC8575D0A5}"/>
    <cellStyle name="40% - Accent5 6 9" xfId="12954" xr:uid="{57109212-AAEE-4500-B076-85498E2E3027}"/>
    <cellStyle name="40% - Accent5 7" xfId="1422" xr:uid="{A988A019-3DCC-46ED-B1E3-54E787381065}"/>
    <cellStyle name="40% - Accent5 7 2" xfId="4190" xr:uid="{22F305AE-AC21-47D3-9D4C-E3948FF38360}"/>
    <cellStyle name="40% - Accent5 7 2 2" xfId="8324" xr:uid="{640F234C-CEFC-492C-9383-86C3A566CD81}"/>
    <cellStyle name="40% - Accent5 7 2 2 2" xfId="23482" xr:uid="{5968C3E7-8025-41B9-AD52-9A5F27EC95C1}"/>
    <cellStyle name="40% - Accent5 7 2 3" xfId="12458" xr:uid="{A2FB6D4E-681D-4DAA-A76C-0322543D9B98}"/>
    <cellStyle name="40% - Accent5 7 2 4" xfId="15214" xr:uid="{2CC2AA30-BB6D-4BC2-9EE9-4C5C9A670420}"/>
    <cellStyle name="40% - Accent5 7 2 5" xfId="19348" xr:uid="{062824BC-E3FB-4820-A2FF-15A74FEE187C}"/>
    <cellStyle name="40% - Accent5 7 3" xfId="5568" xr:uid="{E1B120EF-4636-4D5F-903F-0B4BD059D7CF}"/>
    <cellStyle name="40% - Accent5 7 3 2" xfId="9702" xr:uid="{48A380FC-EA3E-4DF2-8CF5-D927A0E3B742}"/>
    <cellStyle name="40% - Accent5 7 3 2 2" xfId="24860" xr:uid="{3A560806-F0A6-435C-8969-E21847283807}"/>
    <cellStyle name="40% - Accent5 7 3 3" xfId="16592" xr:uid="{B57206E1-771F-4C91-9FAA-E0533E2E5EC2}"/>
    <cellStyle name="40% - Accent5 7 3 4" xfId="20726" xr:uid="{26C800CE-1ED0-4CDB-97F9-394E237B3A5D}"/>
    <cellStyle name="40% - Accent5 7 4" xfId="6946" xr:uid="{F8F3F71B-3B11-41A9-9C61-67389D60E666}"/>
    <cellStyle name="40% - Accent5 7 4 2" xfId="22104" xr:uid="{149AB6D5-646A-42CF-945A-2856572F730B}"/>
    <cellStyle name="40% - Accent5 7 5" xfId="2812" xr:uid="{E69EF336-93CC-42C4-A554-039BD1F12AB1}"/>
    <cellStyle name="40% - Accent5 7 6" xfId="11080" xr:uid="{BC758D1B-0128-49E2-B3B3-ECA0F272804C}"/>
    <cellStyle name="40% - Accent5 7 7" xfId="13836" xr:uid="{CD9010A1-33F4-491E-B6A7-37322A5F98FB}"/>
    <cellStyle name="40% - Accent5 7 8" xfId="17970" xr:uid="{25FA78CA-4904-48B9-9918-57B7CE3A1DB1}"/>
    <cellStyle name="40% - Accent5 8" xfId="868" xr:uid="{ED91C5CA-A81E-499C-8B52-E1762CCD617F}"/>
    <cellStyle name="40% - Accent5 8 2" xfId="3723" xr:uid="{C2F6ED30-A8CE-4EE0-82C2-F9922C86CE34}"/>
    <cellStyle name="40% - Accent5 8 2 2" xfId="7857" xr:uid="{74B936DE-4854-496D-9092-82E2ECE03B0C}"/>
    <cellStyle name="40% - Accent5 8 2 2 2" xfId="23015" xr:uid="{45B13916-2A04-438C-93EF-16ADB7720668}"/>
    <cellStyle name="40% - Accent5 8 2 3" xfId="11991" xr:uid="{C1495EA5-6637-404E-8C4D-405ABC3511CB}"/>
    <cellStyle name="40% - Accent5 8 2 4" xfId="14747" xr:uid="{8A9F24A3-AB05-4CDE-A14B-A8597EB75E59}"/>
    <cellStyle name="40% - Accent5 8 2 5" xfId="18881" xr:uid="{BDB4C236-7F6E-4110-A3AA-EC590F8EA423}"/>
    <cellStyle name="40% - Accent5 8 3" xfId="5101" xr:uid="{F0CCB853-8E57-4363-8A3F-A246AE1A6938}"/>
    <cellStyle name="40% - Accent5 8 3 2" xfId="9235" xr:uid="{8FEC2021-0EFB-4F71-A15C-2EAA949FAB33}"/>
    <cellStyle name="40% - Accent5 8 3 2 2" xfId="24393" xr:uid="{A0D5D81D-AA27-47F0-B265-933D46BAB48C}"/>
    <cellStyle name="40% - Accent5 8 3 3" xfId="16125" xr:uid="{55A5F0F9-AB51-4903-83D8-2B2CF65F87B8}"/>
    <cellStyle name="40% - Accent5 8 3 4" xfId="20259" xr:uid="{F44FE686-A7DD-4947-B613-4DBFF28CFADF}"/>
    <cellStyle name="40% - Accent5 8 4" xfId="6479" xr:uid="{FA7F2B62-417E-4ACF-99EC-AE11C7875F80}"/>
    <cellStyle name="40% - Accent5 8 4 2" xfId="21637" xr:uid="{1B2CC1F1-A09C-4673-B453-6D63347B5D8B}"/>
    <cellStyle name="40% - Accent5 8 5" xfId="2345" xr:uid="{F682964F-CFEE-42EE-B69B-9BEEF0546BF1}"/>
    <cellStyle name="40% - Accent5 8 6" xfId="10613" xr:uid="{9B50DBB0-7C14-4105-9095-0CD27F0BB51D}"/>
    <cellStyle name="40% - Accent5 8 7" xfId="13369" xr:uid="{E2CCDB08-661B-4178-A8B4-16B56A772631}"/>
    <cellStyle name="40% - Accent5 8 8" xfId="17503" xr:uid="{2953383C-9EB3-4F1A-9129-DD9B1080F687}"/>
    <cellStyle name="40% - Accent5 9" xfId="3240" xr:uid="{1BD5C784-AEB3-4F41-95B5-E2F3C68EC556}"/>
    <cellStyle name="40% - Accent5 9 2" xfId="7374" xr:uid="{85D80552-59EA-4A36-8AD8-AE884DD3158B}"/>
    <cellStyle name="40% - Accent5 9 2 2" xfId="22532" xr:uid="{24A48E52-1F4E-41E5-ADC9-CDB98A350C31}"/>
    <cellStyle name="40% - Accent5 9 3" xfId="11508" xr:uid="{7DD5197D-2C4D-41A7-82FB-EAA331C3B64C}"/>
    <cellStyle name="40% - Accent5 9 4" xfId="14264" xr:uid="{311CE7DA-0FF7-4C22-B4B4-70C89A5257BF}"/>
    <cellStyle name="40% - Accent5 9 5" xfId="18398" xr:uid="{DF3164B9-D9AF-4FD4-9550-7F6B5AB9CC0D}"/>
    <cellStyle name="40% - Accent6" xfId="85" builtinId="51" customBuiltin="1"/>
    <cellStyle name="40% - Accent6 10" xfId="4620" xr:uid="{0E89A35A-6372-4264-B63E-BDC62636ABF2}"/>
    <cellStyle name="40% - Accent6 10 2" xfId="8754" xr:uid="{1385B2BA-A240-4CFA-A792-50885D39BBB2}"/>
    <cellStyle name="40% - Accent6 10 2 2" xfId="23912" xr:uid="{859BFBB7-CE80-48FC-91BD-FBC462CF5EF3}"/>
    <cellStyle name="40% - Accent6 10 3" xfId="15644" xr:uid="{93F6D55B-E021-4DFE-8406-5297E8D70C19}"/>
    <cellStyle name="40% - Accent6 10 4" xfId="19778" xr:uid="{D36D4BCD-241F-4650-AF2B-92CC8F1AB2D4}"/>
    <cellStyle name="40% - Accent6 11" xfId="5998" xr:uid="{66437520-8001-40EA-8A53-DAA1D1894C3C}"/>
    <cellStyle name="40% - Accent6 11 2" xfId="21156" xr:uid="{8154663C-049F-4477-8577-793ACD069890}"/>
    <cellStyle name="40% - Accent6 12" xfId="1864" xr:uid="{91DB8F8F-9891-46EF-B846-129EA2C06D05}"/>
    <cellStyle name="40% - Accent6 13" xfId="10132" xr:uid="{A1419C0E-EDF9-4D21-8B62-C0B83EAA0D4B}"/>
    <cellStyle name="40% - Accent6 14" xfId="12888" xr:uid="{5C06EE45-3D99-4741-823E-42DED37A22B4}"/>
    <cellStyle name="40% - Accent6 15" xfId="17022" xr:uid="{76012ACD-98FB-4AF1-BDA2-A520368C4865}"/>
    <cellStyle name="40% - Accent6 2" xfId="415" xr:uid="{00000000-0005-0000-0000-00007A000000}"/>
    <cellStyle name="40% - Accent6 2 10" xfId="1977" xr:uid="{FE92E92F-D7C2-4D04-AF46-0D75AFD64844}"/>
    <cellStyle name="40% - Accent6 2 11" xfId="10245" xr:uid="{3F71F3BD-E122-43F8-BDA4-3D7824019F15}"/>
    <cellStyle name="40% - Accent6 2 12" xfId="13001" xr:uid="{5970174F-F4F1-493F-AE84-68A25BA98DA7}"/>
    <cellStyle name="40% - Accent6 2 13" xfId="17135" xr:uid="{BDDAEADB-41C7-4180-9F62-1DC498E1C3C1}"/>
    <cellStyle name="40% - Accent6 2 2" xfId="504" xr:uid="{00000000-0005-0000-0000-00007B000000}"/>
    <cellStyle name="40% - Accent6 2 2 10" xfId="13088" xr:uid="{4C4A52D9-D40C-4432-8275-FDE92F15BF0A}"/>
    <cellStyle name="40% - Accent6 2 2 11" xfId="17222" xr:uid="{AD7DAEBC-1AF9-4B91-85FC-2B1663D53EC1}"/>
    <cellStyle name="40% - Accent6 2 2 2" xfId="668" xr:uid="{00000000-0005-0000-0000-00007C000000}"/>
    <cellStyle name="40% - Accent6 2 2 2 10" xfId="17385" xr:uid="{A3595B47-E13B-4CE9-8868-13100A16580F}"/>
    <cellStyle name="40% - Accent6 2 2 2 2" xfId="1740" xr:uid="{23745A72-CD32-4CC0-A65D-693904164210}"/>
    <cellStyle name="40% - Accent6 2 2 2 2 2" xfId="4507" xr:uid="{6A616F24-455B-4A30-B1BE-C59C82F1B017}"/>
    <cellStyle name="40% - Accent6 2 2 2 2 2 2" xfId="8641" xr:uid="{819D7474-6AAD-44D5-9C16-5E665E8004F0}"/>
    <cellStyle name="40% - Accent6 2 2 2 2 2 2 2" xfId="23799" xr:uid="{B4F94C81-666F-4EFE-9CD0-CB479B4022E8}"/>
    <cellStyle name="40% - Accent6 2 2 2 2 2 3" xfId="12775" xr:uid="{F1FB09BA-29AA-41FC-82BC-AEA78D2D57A7}"/>
    <cellStyle name="40% - Accent6 2 2 2 2 2 4" xfId="15531" xr:uid="{651693F0-4CF8-4483-A114-9CCD3CB9B300}"/>
    <cellStyle name="40% - Accent6 2 2 2 2 2 5" xfId="19665" xr:uid="{2D2A2906-A47B-4A66-9070-59859481C1ED}"/>
    <cellStyle name="40% - Accent6 2 2 2 2 3" xfId="5885" xr:uid="{061287E4-DA5A-413F-9286-513961AD5415}"/>
    <cellStyle name="40% - Accent6 2 2 2 2 3 2" xfId="10019" xr:uid="{BCC7F53E-26B6-45E3-8ED6-DFF41CDF2008}"/>
    <cellStyle name="40% - Accent6 2 2 2 2 3 2 2" xfId="25177" xr:uid="{E564BA3A-D4F8-4934-91CF-03DC5A871249}"/>
    <cellStyle name="40% - Accent6 2 2 2 2 3 3" xfId="16909" xr:uid="{28BBF204-6DC2-4E56-A385-89AFD2BD59E3}"/>
    <cellStyle name="40% - Accent6 2 2 2 2 3 4" xfId="21043" xr:uid="{E808DAAA-A30C-4DC6-AF0C-30ABB4FF4526}"/>
    <cellStyle name="40% - Accent6 2 2 2 2 4" xfId="7263" xr:uid="{41B6452E-F0DA-411C-B9CF-F013355E41C1}"/>
    <cellStyle name="40% - Accent6 2 2 2 2 4 2" xfId="22421" xr:uid="{072EAB83-0D77-48F3-B187-FD850D437FBF}"/>
    <cellStyle name="40% - Accent6 2 2 2 2 5" xfId="3129" xr:uid="{8485A598-24CA-47E0-B859-8CD3B795B37E}"/>
    <cellStyle name="40% - Accent6 2 2 2 2 6" xfId="11397" xr:uid="{7A690976-807B-4FA3-9FA8-6C52990BEF82}"/>
    <cellStyle name="40% - Accent6 2 2 2 2 7" xfId="14153" xr:uid="{A05B20BD-8B64-499B-9B08-C47A685C52BF}"/>
    <cellStyle name="40% - Accent6 2 2 2 2 8" xfId="18287" xr:uid="{509B8AFE-A7BC-49D4-99F9-1456A536FF09}"/>
    <cellStyle name="40% - Accent6 2 2 2 3" xfId="1235" xr:uid="{09501ACD-70BD-4430-9AF0-A0CC51EA7EB9}"/>
    <cellStyle name="40% - Accent6 2 2 2 3 2" xfId="4063" xr:uid="{5768C0AA-0F7C-4991-9B2D-DFDEAAA9325C}"/>
    <cellStyle name="40% - Accent6 2 2 2 3 2 2" xfId="8197" xr:uid="{DCFFBD0C-B461-4615-B36B-0AD5251FA5DC}"/>
    <cellStyle name="40% - Accent6 2 2 2 3 2 2 2" xfId="23355" xr:uid="{89911D73-FEDC-488B-B7AD-C14DD2F2B83C}"/>
    <cellStyle name="40% - Accent6 2 2 2 3 2 3" xfId="12331" xr:uid="{55F281CA-F4B8-49A8-9674-E08379960A98}"/>
    <cellStyle name="40% - Accent6 2 2 2 3 2 4" xfId="15087" xr:uid="{1A57DDE2-E75B-4AC8-AD98-7B12CD87DEF3}"/>
    <cellStyle name="40% - Accent6 2 2 2 3 2 5" xfId="19221" xr:uid="{C8F69273-4CA0-4B74-ACB6-AFC4DD9085A1}"/>
    <cellStyle name="40% - Accent6 2 2 2 3 3" xfId="5441" xr:uid="{C8197734-C0AA-47E3-8FE6-03FF2B939AA0}"/>
    <cellStyle name="40% - Accent6 2 2 2 3 3 2" xfId="9575" xr:uid="{FB0675BC-EC5E-49EF-A0AC-0B74CA3F5F33}"/>
    <cellStyle name="40% - Accent6 2 2 2 3 3 2 2" xfId="24733" xr:uid="{869F77AE-29C1-4BF8-8682-0DEF980669F4}"/>
    <cellStyle name="40% - Accent6 2 2 2 3 3 3" xfId="16465" xr:uid="{51E04543-46A0-4DE9-8703-EE81EE7B17F5}"/>
    <cellStyle name="40% - Accent6 2 2 2 3 3 4" xfId="20599" xr:uid="{91840549-3D1F-4449-B121-DF29F5D2DE3F}"/>
    <cellStyle name="40% - Accent6 2 2 2 3 4" xfId="6819" xr:uid="{F1191DBA-8BED-4D9F-ABAE-74E34D75B49E}"/>
    <cellStyle name="40% - Accent6 2 2 2 3 4 2" xfId="21977" xr:uid="{6F08431B-2F1F-48FD-9939-CF1C6F277557}"/>
    <cellStyle name="40% - Accent6 2 2 2 3 5" xfId="2685" xr:uid="{F29EE05F-A9DA-4F4F-8B23-E14CDB545816}"/>
    <cellStyle name="40% - Accent6 2 2 2 3 6" xfId="10953" xr:uid="{AC9135E2-392F-4AB6-9E68-AE4D44F52C7B}"/>
    <cellStyle name="40% - Accent6 2 2 2 3 7" xfId="13709" xr:uid="{26008B99-38D3-4441-AD06-2852FCC3FAC9}"/>
    <cellStyle name="40% - Accent6 2 2 2 3 8" xfId="17843" xr:uid="{B0217F25-8B1F-4172-8E9C-8C035212E277}"/>
    <cellStyle name="40% - Accent6 2 2 2 4" xfId="3605" xr:uid="{B2F673DD-6C8C-4106-A518-8D2552C5DCE9}"/>
    <cellStyle name="40% - Accent6 2 2 2 4 2" xfId="7739" xr:uid="{C0FD1157-9DFF-4ADD-9D92-EE3A01561B2B}"/>
    <cellStyle name="40% - Accent6 2 2 2 4 2 2" xfId="22897" xr:uid="{00064E29-F555-477B-A14E-533977D2547B}"/>
    <cellStyle name="40% - Accent6 2 2 2 4 3" xfId="11873" xr:uid="{B540C9D1-1879-4035-8E12-0632E3E212C2}"/>
    <cellStyle name="40% - Accent6 2 2 2 4 4" xfId="14629" xr:uid="{DF88AC22-615F-431A-8FA6-B3142113A812}"/>
    <cellStyle name="40% - Accent6 2 2 2 4 5" xfId="18763" xr:uid="{C80209F6-15CD-4EC3-ADFA-826BC3C0AF44}"/>
    <cellStyle name="40% - Accent6 2 2 2 5" xfId="4983" xr:uid="{9AE233F0-3B9A-4B87-A6BD-B618778FC994}"/>
    <cellStyle name="40% - Accent6 2 2 2 5 2" xfId="9117" xr:uid="{E09848A1-8ABD-4817-9B49-9D15442DFEF1}"/>
    <cellStyle name="40% - Accent6 2 2 2 5 2 2" xfId="24275" xr:uid="{1194A922-6F1E-4C21-9AAB-07CFA79A7C94}"/>
    <cellStyle name="40% - Accent6 2 2 2 5 3" xfId="16007" xr:uid="{610D4B44-F09C-4011-A29C-0A6CD381E421}"/>
    <cellStyle name="40% - Accent6 2 2 2 5 4" xfId="20141" xr:uid="{BE62FF2C-1DDD-4799-BB89-BDB574306233}"/>
    <cellStyle name="40% - Accent6 2 2 2 6" xfId="6361" xr:uid="{71CA8804-A98E-499A-85D6-B221BDFFD1D4}"/>
    <cellStyle name="40% - Accent6 2 2 2 6 2" xfId="21519" xr:uid="{37D0F095-DF12-4A2F-9E22-1D76665FCF1D}"/>
    <cellStyle name="40% - Accent6 2 2 2 7" xfId="2227" xr:uid="{28801425-F6A2-41D8-8A81-817A0CD7EFD7}"/>
    <cellStyle name="40% - Accent6 2 2 2 8" xfId="10495" xr:uid="{A3EDB38F-FAFA-4E5A-A798-6E06CB13BEF3}"/>
    <cellStyle name="40% - Accent6 2 2 2 9" xfId="13251" xr:uid="{44F089A3-E5B7-4F6D-8789-3C85CD34C957}"/>
    <cellStyle name="40% - Accent6 2 2 3" xfId="1577" xr:uid="{7EA0B064-3B67-47A0-9853-D2986E42ACBB}"/>
    <cellStyle name="40% - Accent6 2 2 3 2" xfId="4344" xr:uid="{E95D516E-11A8-4CC1-8EA8-F51062617F72}"/>
    <cellStyle name="40% - Accent6 2 2 3 2 2" xfId="8478" xr:uid="{94E1C933-4AC6-4EE8-92E5-42ED215A12EA}"/>
    <cellStyle name="40% - Accent6 2 2 3 2 2 2" xfId="23636" xr:uid="{664939E8-3EEC-4B71-A419-5E4BDB8E9E25}"/>
    <cellStyle name="40% - Accent6 2 2 3 2 3" xfId="12612" xr:uid="{EDE7DE46-AB21-4E7E-B1CE-F2DA08A50EDB}"/>
    <cellStyle name="40% - Accent6 2 2 3 2 4" xfId="15368" xr:uid="{9B716758-4DEF-4A79-A15A-9B22F87FBEFF}"/>
    <cellStyle name="40% - Accent6 2 2 3 2 5" xfId="19502" xr:uid="{97C897C9-65AD-4F4A-8B36-AB370B48EC31}"/>
    <cellStyle name="40% - Accent6 2 2 3 3" xfId="5722" xr:uid="{9C78484D-6973-4092-92AD-09FE08AF1B49}"/>
    <cellStyle name="40% - Accent6 2 2 3 3 2" xfId="9856" xr:uid="{58C64D6A-292E-4D4B-9B81-837E3F387D3A}"/>
    <cellStyle name="40% - Accent6 2 2 3 3 2 2" xfId="25014" xr:uid="{A1204F35-B88E-4476-9639-1F080FE5E04A}"/>
    <cellStyle name="40% - Accent6 2 2 3 3 3" xfId="16746" xr:uid="{36B48E21-FBDE-4864-9FC2-D17DABE46BB9}"/>
    <cellStyle name="40% - Accent6 2 2 3 3 4" xfId="20880" xr:uid="{46D5DFF4-7F59-4F9C-92EC-C516597D1A60}"/>
    <cellStyle name="40% - Accent6 2 2 3 4" xfId="7100" xr:uid="{B1B7FFA6-0D44-4536-A70F-389D0B354AE1}"/>
    <cellStyle name="40% - Accent6 2 2 3 4 2" xfId="22258" xr:uid="{A8F89FBA-F5CE-4E01-BC93-17035C443B39}"/>
    <cellStyle name="40% - Accent6 2 2 3 5" xfId="2966" xr:uid="{C8BFEE05-AD25-477E-B0F7-F0874AAF2D7F}"/>
    <cellStyle name="40% - Accent6 2 2 3 6" xfId="11234" xr:uid="{2A7A94B2-FB8A-4397-A4A5-0E397B83B7B3}"/>
    <cellStyle name="40% - Accent6 2 2 3 7" xfId="13990" xr:uid="{2369C0A6-542E-4890-A0B0-79AC75CFD282}"/>
    <cellStyle name="40% - Accent6 2 2 3 8" xfId="18124" xr:uid="{041CF7A7-7DB0-4469-BAE1-D2B95C521C8F}"/>
    <cellStyle name="40% - Accent6 2 2 4" xfId="1072" xr:uid="{24266EB3-FF90-4A18-917E-19F32394F5F2}"/>
    <cellStyle name="40% - Accent6 2 2 4 2" xfId="3900" xr:uid="{6340E35B-77D9-44CC-B789-3E34B61731DD}"/>
    <cellStyle name="40% - Accent6 2 2 4 2 2" xfId="8034" xr:uid="{2984E680-4E3C-497E-BA76-7EA7A4154DA3}"/>
    <cellStyle name="40% - Accent6 2 2 4 2 2 2" xfId="23192" xr:uid="{B6F8279C-5ED4-4299-9DF7-3D6DF19D0C25}"/>
    <cellStyle name="40% - Accent6 2 2 4 2 3" xfId="12168" xr:uid="{C8ECD6E5-2541-4A3A-88C9-17504F8AA235}"/>
    <cellStyle name="40% - Accent6 2 2 4 2 4" xfId="14924" xr:uid="{C8E842BF-C4CD-4D3E-8B07-8C04D37C4C32}"/>
    <cellStyle name="40% - Accent6 2 2 4 2 5" xfId="19058" xr:uid="{13B69DDB-5FDC-4A74-A427-A6C775FE39AC}"/>
    <cellStyle name="40% - Accent6 2 2 4 3" xfId="5278" xr:uid="{86ABF0AA-86BC-44EE-BFD9-993B13C16A18}"/>
    <cellStyle name="40% - Accent6 2 2 4 3 2" xfId="9412" xr:uid="{132B340D-81E4-42EF-8989-3A5801A239EA}"/>
    <cellStyle name="40% - Accent6 2 2 4 3 2 2" xfId="24570" xr:uid="{019D33B3-EF9A-4B38-A653-36D8B2DFE1E8}"/>
    <cellStyle name="40% - Accent6 2 2 4 3 3" xfId="16302" xr:uid="{ECAFF712-A5D6-44B4-8F68-13D1529BCB6E}"/>
    <cellStyle name="40% - Accent6 2 2 4 3 4" xfId="20436" xr:uid="{DB92918C-6A34-405C-98BC-51CA4FF7F800}"/>
    <cellStyle name="40% - Accent6 2 2 4 4" xfId="6656" xr:uid="{EB8D60FE-E949-4545-9EEB-E9489E58981F}"/>
    <cellStyle name="40% - Accent6 2 2 4 4 2" xfId="21814" xr:uid="{2E47206C-9D9E-4BE4-93C5-7247C9EDF051}"/>
    <cellStyle name="40% - Accent6 2 2 4 5" xfId="2522" xr:uid="{8FBF8BB7-25FD-4E4D-B874-58BBAF73C605}"/>
    <cellStyle name="40% - Accent6 2 2 4 6" xfId="10790" xr:uid="{B1AE6796-DD82-4832-BDB8-AA620280FB91}"/>
    <cellStyle name="40% - Accent6 2 2 4 7" xfId="13546" xr:uid="{CEF05F9A-A4F9-4D81-BD5B-6CD1A913D21F}"/>
    <cellStyle name="40% - Accent6 2 2 4 8" xfId="17680" xr:uid="{7D6EB7E5-0CE2-4CE3-8293-96AB573EDCD9}"/>
    <cellStyle name="40% - Accent6 2 2 5" xfId="3442" xr:uid="{B2AA3E81-CF9C-40D7-82C9-69DAF60A4FE7}"/>
    <cellStyle name="40% - Accent6 2 2 5 2" xfId="7576" xr:uid="{7C8C4285-1215-4436-9268-5E60B7EF71DF}"/>
    <cellStyle name="40% - Accent6 2 2 5 2 2" xfId="22734" xr:uid="{E54C50CA-36CE-4AB2-9BAA-441192B35B2B}"/>
    <cellStyle name="40% - Accent6 2 2 5 3" xfId="11710" xr:uid="{A5369108-9740-473D-A4C7-37096882CFFB}"/>
    <cellStyle name="40% - Accent6 2 2 5 4" xfId="14466" xr:uid="{79537135-EABE-4310-8597-3AF0BE1D36F3}"/>
    <cellStyle name="40% - Accent6 2 2 5 5" xfId="18600" xr:uid="{3E1B131C-4400-4A33-952B-EBAEF8000D9B}"/>
    <cellStyle name="40% - Accent6 2 2 6" xfId="4820" xr:uid="{45237897-D651-4B3E-8F77-3981581C16FC}"/>
    <cellStyle name="40% - Accent6 2 2 6 2" xfId="8954" xr:uid="{BBF2F687-FFB9-43CA-90B7-2C1196D21F85}"/>
    <cellStyle name="40% - Accent6 2 2 6 2 2" xfId="24112" xr:uid="{038EDA76-42A2-4DAB-9A02-5BDD6A81F9D2}"/>
    <cellStyle name="40% - Accent6 2 2 6 3" xfId="15844" xr:uid="{1455EA2C-CF03-452F-A7A9-A4B8F3F71DFA}"/>
    <cellStyle name="40% - Accent6 2 2 6 4" xfId="19978" xr:uid="{8683A698-6638-4136-AEB3-A91EC4A3A787}"/>
    <cellStyle name="40% - Accent6 2 2 7" xfId="6198" xr:uid="{C12B96CC-EB21-44D5-9C37-1777023ED565}"/>
    <cellStyle name="40% - Accent6 2 2 7 2" xfId="21356" xr:uid="{C9849554-32D6-4D62-8090-09597E994A2E}"/>
    <cellStyle name="40% - Accent6 2 2 8" xfId="2064" xr:uid="{B4A32291-9DFC-4CAA-BDCA-231043A9B3BF}"/>
    <cellStyle name="40% - Accent6 2 2 9" xfId="10332" xr:uid="{4E0A4214-359F-4F08-90DA-82B7D6F8342D}"/>
    <cellStyle name="40% - Accent6 2 3" xfId="581" xr:uid="{00000000-0005-0000-0000-00007D000000}"/>
    <cellStyle name="40% - Accent6 2 3 10" xfId="17298" xr:uid="{8748F294-D748-4006-9932-EC3ECF28E969}"/>
    <cellStyle name="40% - Accent6 2 3 2" xfId="1653" xr:uid="{658B5D4A-0B27-402C-88A9-34BCBB261614}"/>
    <cellStyle name="40% - Accent6 2 3 2 2" xfId="4420" xr:uid="{C755D923-D584-4C24-8DA4-EA5BD4915ADA}"/>
    <cellStyle name="40% - Accent6 2 3 2 2 2" xfId="8554" xr:uid="{4DA4C65C-1649-4638-8DB7-E17302F1FAD1}"/>
    <cellStyle name="40% - Accent6 2 3 2 2 2 2" xfId="23712" xr:uid="{8034A9BC-2F5F-4612-B2A9-13E1AB20FCD7}"/>
    <cellStyle name="40% - Accent6 2 3 2 2 3" xfId="12688" xr:uid="{F1E2E14B-C3ED-42B6-86DC-E099CAEF7886}"/>
    <cellStyle name="40% - Accent6 2 3 2 2 4" xfId="15444" xr:uid="{DA3DEA12-563D-4D32-9E89-51D6BA738C64}"/>
    <cellStyle name="40% - Accent6 2 3 2 2 5" xfId="19578" xr:uid="{9C7E596F-ED7B-4289-B10B-CAB7F7701396}"/>
    <cellStyle name="40% - Accent6 2 3 2 3" xfId="5798" xr:uid="{4A1CBE2E-D773-42D4-A069-798070BBDFD1}"/>
    <cellStyle name="40% - Accent6 2 3 2 3 2" xfId="9932" xr:uid="{B8E8C2C9-636A-4477-8BA9-09118C684798}"/>
    <cellStyle name="40% - Accent6 2 3 2 3 2 2" xfId="25090" xr:uid="{9519271D-5683-4275-B377-1B1B9202E549}"/>
    <cellStyle name="40% - Accent6 2 3 2 3 3" xfId="16822" xr:uid="{D9C166A0-3CCB-4FFB-96E4-E60D14C4E0EE}"/>
    <cellStyle name="40% - Accent6 2 3 2 3 4" xfId="20956" xr:uid="{DA9FE532-033C-4C36-9296-5F05E156EBDE}"/>
    <cellStyle name="40% - Accent6 2 3 2 4" xfId="7176" xr:uid="{D0E098D7-1438-4E82-B7AE-9B93186DE780}"/>
    <cellStyle name="40% - Accent6 2 3 2 4 2" xfId="22334" xr:uid="{96B3BD2E-4891-4B1B-AD2F-DA7D2247C482}"/>
    <cellStyle name="40% - Accent6 2 3 2 5" xfId="3042" xr:uid="{610CE93E-7D9F-4E27-A736-FA87B505D835}"/>
    <cellStyle name="40% - Accent6 2 3 2 6" xfId="11310" xr:uid="{16DD76BC-43CD-48C3-AE61-264260510233}"/>
    <cellStyle name="40% - Accent6 2 3 2 7" xfId="14066" xr:uid="{BD4A3F42-9413-470E-ACDD-1F405114E071}"/>
    <cellStyle name="40% - Accent6 2 3 2 8" xfId="18200" xr:uid="{59D8787F-E5A9-4BA2-ABC3-CD562CEAD542}"/>
    <cellStyle name="40% - Accent6 2 3 3" xfId="1148" xr:uid="{2BC9325D-E958-47BC-ABE0-57BBA095CC54}"/>
    <cellStyle name="40% - Accent6 2 3 3 2" xfId="3976" xr:uid="{33CADCCA-A3E2-4914-ABBD-FD59CC73CA3E}"/>
    <cellStyle name="40% - Accent6 2 3 3 2 2" xfId="8110" xr:uid="{D457DA71-4607-4DA2-AF66-CD008C2C1C97}"/>
    <cellStyle name="40% - Accent6 2 3 3 2 2 2" xfId="23268" xr:uid="{1724F415-8510-4972-B736-9BFF6F36B3B6}"/>
    <cellStyle name="40% - Accent6 2 3 3 2 3" xfId="12244" xr:uid="{9D3AC4BB-D513-40D9-A3FC-16D9E63F055E}"/>
    <cellStyle name="40% - Accent6 2 3 3 2 4" xfId="15000" xr:uid="{E65ED583-F6E4-45ED-B7B0-270C30719F7C}"/>
    <cellStyle name="40% - Accent6 2 3 3 2 5" xfId="19134" xr:uid="{8722A5E5-F169-4FAD-B90F-AB2AFE6AE377}"/>
    <cellStyle name="40% - Accent6 2 3 3 3" xfId="5354" xr:uid="{AC583728-5F31-4F1B-A82A-2014A9EB5E30}"/>
    <cellStyle name="40% - Accent6 2 3 3 3 2" xfId="9488" xr:uid="{9CE47DE4-AD0F-4CF2-A6CE-64A065D898E3}"/>
    <cellStyle name="40% - Accent6 2 3 3 3 2 2" xfId="24646" xr:uid="{D055FBF7-FF05-4388-9F72-DC2B2954D535}"/>
    <cellStyle name="40% - Accent6 2 3 3 3 3" xfId="16378" xr:uid="{D75ADFBA-A28E-4762-907D-FC7DC8960347}"/>
    <cellStyle name="40% - Accent6 2 3 3 3 4" xfId="20512" xr:uid="{433D2CC3-3173-40ED-8890-D65737E99599}"/>
    <cellStyle name="40% - Accent6 2 3 3 4" xfId="6732" xr:uid="{663D595E-6135-4623-92F1-F3D09C1B5397}"/>
    <cellStyle name="40% - Accent6 2 3 3 4 2" xfId="21890" xr:uid="{4B9DD7F4-FBD6-4318-AF96-094783E0CE58}"/>
    <cellStyle name="40% - Accent6 2 3 3 5" xfId="2598" xr:uid="{F5F83117-6C52-41E7-98EC-06C527106814}"/>
    <cellStyle name="40% - Accent6 2 3 3 6" xfId="10866" xr:uid="{5DD021EF-E4BD-4B34-BA44-F0C7CC079E84}"/>
    <cellStyle name="40% - Accent6 2 3 3 7" xfId="13622" xr:uid="{3DDE561A-0026-46AC-B942-BF34595D2DC5}"/>
    <cellStyle name="40% - Accent6 2 3 3 8" xfId="17756" xr:uid="{455A86D7-320D-4699-85D1-4FD9EF9487CC}"/>
    <cellStyle name="40% - Accent6 2 3 4" xfId="3518" xr:uid="{376FB6B4-71A0-465E-9591-6DA3B6B71C96}"/>
    <cellStyle name="40% - Accent6 2 3 4 2" xfId="7652" xr:uid="{1802D621-7770-4FEC-9C55-FB83F26EB7D5}"/>
    <cellStyle name="40% - Accent6 2 3 4 2 2" xfId="22810" xr:uid="{918784B6-7E06-4422-820F-F9718514F432}"/>
    <cellStyle name="40% - Accent6 2 3 4 3" xfId="11786" xr:uid="{AEE43348-5F36-487E-86F8-6F1C59D1E8CA}"/>
    <cellStyle name="40% - Accent6 2 3 4 4" xfId="14542" xr:uid="{5FBBC772-51F8-4D97-B481-C7D94FD0F478}"/>
    <cellStyle name="40% - Accent6 2 3 4 5" xfId="18676" xr:uid="{DDA8E746-357B-49B0-9F12-56AD6609092D}"/>
    <cellStyle name="40% - Accent6 2 3 5" xfId="4896" xr:uid="{D7D7CF39-2E71-4CBA-91D5-FE72B0A2CA4D}"/>
    <cellStyle name="40% - Accent6 2 3 5 2" xfId="9030" xr:uid="{00834AC9-0A16-494A-AEC4-9E9C1E0DD222}"/>
    <cellStyle name="40% - Accent6 2 3 5 2 2" xfId="24188" xr:uid="{D906BE43-8777-4A1C-B96C-725477B73B40}"/>
    <cellStyle name="40% - Accent6 2 3 5 3" xfId="15920" xr:uid="{E4D55E40-2574-4160-B566-F6E52F6780C1}"/>
    <cellStyle name="40% - Accent6 2 3 5 4" xfId="20054" xr:uid="{41A7B539-355E-4EEE-B5A9-14AA9A66143A}"/>
    <cellStyle name="40% - Accent6 2 3 6" xfId="6274" xr:uid="{D67147DC-3AE5-4BC4-8513-68160120645A}"/>
    <cellStyle name="40% - Accent6 2 3 6 2" xfId="21432" xr:uid="{8C9EED6E-A549-4C4E-AB8A-52ADF16B4C34}"/>
    <cellStyle name="40% - Accent6 2 3 7" xfId="2140" xr:uid="{A0DC1658-5355-4457-84E1-059B1093656C}"/>
    <cellStyle name="40% - Accent6 2 3 8" xfId="10408" xr:uid="{C5E4946B-0557-4485-A5B8-24081652423D}"/>
    <cellStyle name="40% - Accent6 2 3 9" xfId="13164" xr:uid="{751A324E-32F3-4773-A4E8-7AF70499BF65}"/>
    <cellStyle name="40% - Accent6 2 4" xfId="829" xr:uid="{00000000-0005-0000-0000-00007E000000}"/>
    <cellStyle name="40% - Accent6 2 4 2" xfId="1342" xr:uid="{96C711C4-AB4C-47E2-9DBB-E37779648D40}"/>
    <cellStyle name="40% - Accent6 2 5" xfId="1490" xr:uid="{0EB1E940-026A-48D7-BC1F-31293C2F7275}"/>
    <cellStyle name="40% - Accent6 2 5 2" xfId="4257" xr:uid="{2C5F57CE-D572-459E-B138-710D5998F504}"/>
    <cellStyle name="40% - Accent6 2 5 2 2" xfId="8391" xr:uid="{6BC02ABE-5C49-4909-B5F3-267CED260E27}"/>
    <cellStyle name="40% - Accent6 2 5 2 2 2" xfId="23549" xr:uid="{B24234D9-F166-4AEC-A9B4-0537F6068C2B}"/>
    <cellStyle name="40% - Accent6 2 5 2 3" xfId="12525" xr:uid="{1CAED621-9A85-4189-A1E8-B340BA38F836}"/>
    <cellStyle name="40% - Accent6 2 5 2 4" xfId="15281" xr:uid="{200E467D-0265-4B76-BC45-8553885BA089}"/>
    <cellStyle name="40% - Accent6 2 5 2 5" xfId="19415" xr:uid="{2BA3C1F7-5AEE-4F63-8D67-C0285AB40499}"/>
    <cellStyle name="40% - Accent6 2 5 3" xfId="5635" xr:uid="{6278CEC8-8AE5-4250-BBD5-8DC15571B40C}"/>
    <cellStyle name="40% - Accent6 2 5 3 2" xfId="9769" xr:uid="{9B31AE3C-AE36-4AEE-843C-DE5E9356EFEF}"/>
    <cellStyle name="40% - Accent6 2 5 3 2 2" xfId="24927" xr:uid="{FABD8011-17C5-47F3-A3BB-ADAF5A13CE81}"/>
    <cellStyle name="40% - Accent6 2 5 3 3" xfId="16659" xr:uid="{A7602A68-EA48-44A7-B136-C4502828E9B1}"/>
    <cellStyle name="40% - Accent6 2 5 3 4" xfId="20793" xr:uid="{0ECC4607-D4CF-473A-A21E-3CA093878179}"/>
    <cellStyle name="40% - Accent6 2 5 4" xfId="7013" xr:uid="{5D472361-2D6E-4DEA-817E-6BCDD2485451}"/>
    <cellStyle name="40% - Accent6 2 5 4 2" xfId="22171" xr:uid="{D617AED7-508E-4F3E-AC0D-54B719AFED03}"/>
    <cellStyle name="40% - Accent6 2 5 5" xfId="2879" xr:uid="{426C3152-A9D7-4BCE-A11A-E1997C1CC648}"/>
    <cellStyle name="40% - Accent6 2 5 6" xfId="11147" xr:uid="{05CEE54C-9660-4CA9-BD57-5251CDA72652}"/>
    <cellStyle name="40% - Accent6 2 5 7" xfId="13903" xr:uid="{7A96222D-BD3F-4540-8792-1C0148026FB2}"/>
    <cellStyle name="40% - Accent6 2 5 8" xfId="18037" xr:uid="{63985D7D-3B66-4DA1-9573-32C4DDCFB3E6}"/>
    <cellStyle name="40% - Accent6 2 6" xfId="985" xr:uid="{0859CAE1-68A4-46DB-9057-60C185C13D5A}"/>
    <cellStyle name="40% - Accent6 2 6 2" xfId="3813" xr:uid="{8B157DF5-5966-45C6-B768-E9CB21AB335F}"/>
    <cellStyle name="40% - Accent6 2 6 2 2" xfId="7947" xr:uid="{8CE1BA4A-DA49-42DE-8011-D5A6C9CA30DA}"/>
    <cellStyle name="40% - Accent6 2 6 2 2 2" xfId="23105" xr:uid="{D817F75E-E80F-414A-B4E8-C5569DD7B08D}"/>
    <cellStyle name="40% - Accent6 2 6 2 3" xfId="12081" xr:uid="{21F3345D-19F8-44A0-B251-0C7A3A1BC947}"/>
    <cellStyle name="40% - Accent6 2 6 2 4" xfId="14837" xr:uid="{0CE76853-45A6-4AB8-9A5E-D1F066336376}"/>
    <cellStyle name="40% - Accent6 2 6 2 5" xfId="18971" xr:uid="{4B9C0B48-C8C5-4886-BDDE-2F1A27ED9B87}"/>
    <cellStyle name="40% - Accent6 2 6 3" xfId="5191" xr:uid="{25C2B336-4ED5-4736-90D0-A107F6854605}"/>
    <cellStyle name="40% - Accent6 2 6 3 2" xfId="9325" xr:uid="{438F7F35-F89E-43A7-AC3F-1BA6AEC3BEF0}"/>
    <cellStyle name="40% - Accent6 2 6 3 2 2" xfId="24483" xr:uid="{298BF041-0B76-4A55-9ED8-98CB8E05A1B5}"/>
    <cellStyle name="40% - Accent6 2 6 3 3" xfId="16215" xr:uid="{7792DB41-2DF0-4B1B-9F7A-862A4B627D69}"/>
    <cellStyle name="40% - Accent6 2 6 3 4" xfId="20349" xr:uid="{5B884D0D-EB4E-4835-8242-13598A4897F4}"/>
    <cellStyle name="40% - Accent6 2 6 4" xfId="6569" xr:uid="{8D3976BA-D3D7-4798-8949-DC14C3579A8F}"/>
    <cellStyle name="40% - Accent6 2 6 4 2" xfId="21727" xr:uid="{BB011659-75DA-4B10-9B11-3668066910F2}"/>
    <cellStyle name="40% - Accent6 2 6 5" xfId="2435" xr:uid="{0F0D2CC9-AC1D-4FC9-B93D-95AC70F86E2D}"/>
    <cellStyle name="40% - Accent6 2 6 6" xfId="10703" xr:uid="{23748517-13FF-4C94-9FD0-123577EB82CB}"/>
    <cellStyle name="40% - Accent6 2 6 7" xfId="13459" xr:uid="{93C9363E-DAD6-46A8-8E71-CBB01756824D}"/>
    <cellStyle name="40% - Accent6 2 6 8" xfId="17593" xr:uid="{6ED87135-B872-4723-B38E-7C966FCE8292}"/>
    <cellStyle name="40% - Accent6 2 7" xfId="3355" xr:uid="{40DAA3FF-8248-45A2-A8CF-9FD44F10FE7A}"/>
    <cellStyle name="40% - Accent6 2 7 2" xfId="7489" xr:uid="{4C0B1D71-8671-4BC7-81FC-A1FD93B4B4DA}"/>
    <cellStyle name="40% - Accent6 2 7 2 2" xfId="22647" xr:uid="{FBA8C554-D9DF-4DD5-8D0A-C0D0CF1B7251}"/>
    <cellStyle name="40% - Accent6 2 7 3" xfId="11623" xr:uid="{075FAB6D-27BF-4CB7-852E-D956F20638C1}"/>
    <cellStyle name="40% - Accent6 2 7 4" xfId="14379" xr:uid="{13535D6E-31B3-41CB-ADCB-21EE1FBB8F1F}"/>
    <cellStyle name="40% - Accent6 2 7 5" xfId="18513" xr:uid="{D7C78C27-43C6-4981-9A46-B88F5007122E}"/>
    <cellStyle name="40% - Accent6 2 8" xfId="4733" xr:uid="{540BC32E-6C44-41F9-8A03-84FA7B74C54C}"/>
    <cellStyle name="40% - Accent6 2 8 2" xfId="8867" xr:uid="{751AE329-DB24-4D6A-B795-DE34D02640CD}"/>
    <cellStyle name="40% - Accent6 2 8 2 2" xfId="24025" xr:uid="{93DA3C36-B654-4082-816F-1CE065232030}"/>
    <cellStyle name="40% - Accent6 2 8 3" xfId="15757" xr:uid="{852CF8D2-C536-4D7F-8FEA-EF55A01F8A8E}"/>
    <cellStyle name="40% - Accent6 2 8 4" xfId="19891" xr:uid="{BAFCD802-E717-4038-A185-49303955B9A1}"/>
    <cellStyle name="40% - Accent6 2 9" xfId="6111" xr:uid="{750E7C77-EFB7-47EA-939A-17396E024032}"/>
    <cellStyle name="40% - Accent6 2 9 2" xfId="21269" xr:uid="{3C630720-B39E-43F6-A904-976C31E53F42}"/>
    <cellStyle name="40% - Accent6 3" xfId="450" xr:uid="{00000000-0005-0000-0000-00007F000000}"/>
    <cellStyle name="40% - Accent6 3 10" xfId="13035" xr:uid="{E49FBA7F-63D9-46EB-9DAB-1B7ACE289F2B}"/>
    <cellStyle name="40% - Accent6 3 11" xfId="17169" xr:uid="{9AEF919A-2C3F-459A-BDE0-05864D0D0E7D}"/>
    <cellStyle name="40% - Accent6 3 2" xfId="615" xr:uid="{00000000-0005-0000-0000-000080000000}"/>
    <cellStyle name="40% - Accent6 3 2 10" xfId="17332" xr:uid="{BDC0DBA2-3FA4-47B1-84DF-0D17BE25F7A9}"/>
    <cellStyle name="40% - Accent6 3 2 2" xfId="1687" xr:uid="{3B5225AF-F410-480C-8B8A-9A65BC08F5D3}"/>
    <cellStyle name="40% - Accent6 3 2 2 2" xfId="4454" xr:uid="{8DE8D568-80DF-4BA9-AAD0-593BDE119480}"/>
    <cellStyle name="40% - Accent6 3 2 2 2 2" xfId="8588" xr:uid="{731A2438-4B9F-4F72-B521-7EE8BB1E182A}"/>
    <cellStyle name="40% - Accent6 3 2 2 2 2 2" xfId="23746" xr:uid="{50A9E24F-8C0F-454D-A0CC-131896F449B1}"/>
    <cellStyle name="40% - Accent6 3 2 2 2 3" xfId="12722" xr:uid="{51F0445A-D0C2-495B-973B-74F5A2849130}"/>
    <cellStyle name="40% - Accent6 3 2 2 2 4" xfId="15478" xr:uid="{2C2693CA-6DE4-4CD9-A104-D1EDAA22259B}"/>
    <cellStyle name="40% - Accent6 3 2 2 2 5" xfId="19612" xr:uid="{4F4E1251-E1A5-4B87-B022-D3F595F472E4}"/>
    <cellStyle name="40% - Accent6 3 2 2 3" xfId="5832" xr:uid="{D9AE5D25-3824-4C13-B681-1EF2DF369890}"/>
    <cellStyle name="40% - Accent6 3 2 2 3 2" xfId="9966" xr:uid="{D54ECF2E-35BA-4229-9B5A-3E94307C2C74}"/>
    <cellStyle name="40% - Accent6 3 2 2 3 2 2" xfId="25124" xr:uid="{EE15A56D-D83A-44A8-BC91-370DB953B91A}"/>
    <cellStyle name="40% - Accent6 3 2 2 3 3" xfId="16856" xr:uid="{628ABA3D-868E-4246-A802-826FBFA7AD2F}"/>
    <cellStyle name="40% - Accent6 3 2 2 3 4" xfId="20990" xr:uid="{7D4EC5B2-5858-47A7-BE4C-94C767F2AF76}"/>
    <cellStyle name="40% - Accent6 3 2 2 4" xfId="7210" xr:uid="{4D94F013-AC66-450C-A708-E4BD5127EFED}"/>
    <cellStyle name="40% - Accent6 3 2 2 4 2" xfId="22368" xr:uid="{BD498BB6-1000-4760-B281-0CB0BC1E1318}"/>
    <cellStyle name="40% - Accent6 3 2 2 5" xfId="3076" xr:uid="{51B1AF73-B740-41BD-A705-8EAEA8918531}"/>
    <cellStyle name="40% - Accent6 3 2 2 6" xfId="11344" xr:uid="{AD158ED5-9D89-4B0B-902C-30F693EEA9F9}"/>
    <cellStyle name="40% - Accent6 3 2 2 7" xfId="14100" xr:uid="{26C96228-965D-47E2-8359-1DC86E4AA4CD}"/>
    <cellStyle name="40% - Accent6 3 2 2 8" xfId="18234" xr:uid="{E0311C11-55CA-4C18-9E9F-9491857B37E9}"/>
    <cellStyle name="40% - Accent6 3 2 3" xfId="1182" xr:uid="{B21D4A81-E2E0-486B-9A46-4BE6013F944F}"/>
    <cellStyle name="40% - Accent6 3 2 3 2" xfId="4010" xr:uid="{04EB1383-6606-458C-AD7E-8D3AFADD7302}"/>
    <cellStyle name="40% - Accent6 3 2 3 2 2" xfId="8144" xr:uid="{60B1B786-AB78-4F92-9C68-463D00ED187E}"/>
    <cellStyle name="40% - Accent6 3 2 3 2 2 2" xfId="23302" xr:uid="{CB4B7E92-7B91-4109-9CD4-D09F6CD392FC}"/>
    <cellStyle name="40% - Accent6 3 2 3 2 3" xfId="12278" xr:uid="{42A9C25A-FAA3-47BD-991C-20AD278B602E}"/>
    <cellStyle name="40% - Accent6 3 2 3 2 4" xfId="15034" xr:uid="{5E004E2C-12A5-4006-8C7A-F5D5AA9053D0}"/>
    <cellStyle name="40% - Accent6 3 2 3 2 5" xfId="19168" xr:uid="{BC979BDF-4D8E-4D0F-9E81-F18B17612667}"/>
    <cellStyle name="40% - Accent6 3 2 3 3" xfId="5388" xr:uid="{D87D69F2-A7CE-41DE-A6D8-3F5FE0CB4A71}"/>
    <cellStyle name="40% - Accent6 3 2 3 3 2" xfId="9522" xr:uid="{70284166-9938-4D9B-B645-EAF9D70674E2}"/>
    <cellStyle name="40% - Accent6 3 2 3 3 2 2" xfId="24680" xr:uid="{4D642F36-D895-493D-B7DE-BD62D770AA5A}"/>
    <cellStyle name="40% - Accent6 3 2 3 3 3" xfId="16412" xr:uid="{25ACE159-DEF2-418E-BBF5-439BC52251B0}"/>
    <cellStyle name="40% - Accent6 3 2 3 3 4" xfId="20546" xr:uid="{561C8603-206F-4528-A93B-FCDED0F3CD20}"/>
    <cellStyle name="40% - Accent6 3 2 3 4" xfId="6766" xr:uid="{7D8B7375-C2CD-4ACD-9DDA-D09BBF37D6E6}"/>
    <cellStyle name="40% - Accent6 3 2 3 4 2" xfId="21924" xr:uid="{9E827887-AC1B-4B07-B595-B999A195FA54}"/>
    <cellStyle name="40% - Accent6 3 2 3 5" xfId="2632" xr:uid="{07056E56-7D68-411D-BF3F-C8F424429275}"/>
    <cellStyle name="40% - Accent6 3 2 3 6" xfId="10900" xr:uid="{5032FC87-E8F4-4F21-81CB-A06EB8F0541B}"/>
    <cellStyle name="40% - Accent6 3 2 3 7" xfId="13656" xr:uid="{5887A9A8-E04E-431C-8631-24CD665A895E}"/>
    <cellStyle name="40% - Accent6 3 2 3 8" xfId="17790" xr:uid="{8E10B201-A540-4B42-8B68-7E84BD2C6573}"/>
    <cellStyle name="40% - Accent6 3 2 4" xfId="3552" xr:uid="{F6E7DC1A-E733-41CB-AF9E-7C6839E07E4B}"/>
    <cellStyle name="40% - Accent6 3 2 4 2" xfId="7686" xr:uid="{91777D6A-83CC-41DC-9222-6D4B4000D5CB}"/>
    <cellStyle name="40% - Accent6 3 2 4 2 2" xfId="22844" xr:uid="{4D0319F5-559C-4DB7-AFC4-D40C3420AE26}"/>
    <cellStyle name="40% - Accent6 3 2 4 3" xfId="11820" xr:uid="{D8E2CFB4-E33B-4ED3-BD0C-792E1C731A39}"/>
    <cellStyle name="40% - Accent6 3 2 4 4" xfId="14576" xr:uid="{74A0B86C-8A54-4CB9-A3CF-48448B52D308}"/>
    <cellStyle name="40% - Accent6 3 2 4 5" xfId="18710" xr:uid="{A30210B6-6BE5-4FEF-8E81-8642DFDA2FB6}"/>
    <cellStyle name="40% - Accent6 3 2 5" xfId="4930" xr:uid="{67499C03-4F6F-4BBB-85E0-9818E758185C}"/>
    <cellStyle name="40% - Accent6 3 2 5 2" xfId="9064" xr:uid="{93E75DE7-0E9A-4B0E-8741-C3915F26CBB3}"/>
    <cellStyle name="40% - Accent6 3 2 5 2 2" xfId="24222" xr:uid="{9A542FC4-0BD2-410C-9A09-7A0AA50FA2D8}"/>
    <cellStyle name="40% - Accent6 3 2 5 3" xfId="15954" xr:uid="{48C9060E-A848-42A0-A3E1-73F9B3A24739}"/>
    <cellStyle name="40% - Accent6 3 2 5 4" xfId="20088" xr:uid="{44F2F6F6-2709-4EA7-92E8-3C595A6CDE9F}"/>
    <cellStyle name="40% - Accent6 3 2 6" xfId="6308" xr:uid="{5A19DF14-7A1E-4B44-A5B6-5DC3E83A45C5}"/>
    <cellStyle name="40% - Accent6 3 2 6 2" xfId="21466" xr:uid="{4B25A0A4-6611-4422-A9D5-5E96F365BEDA}"/>
    <cellStyle name="40% - Accent6 3 2 7" xfId="2174" xr:uid="{8CBCE820-05CF-4B46-8C8B-7F511313D2FA}"/>
    <cellStyle name="40% - Accent6 3 2 8" xfId="10442" xr:uid="{4DAE673C-C3A0-419E-8815-722D0286C352}"/>
    <cellStyle name="40% - Accent6 3 2 9" xfId="13198" xr:uid="{0A7F5292-FDF2-4FB2-B11B-D0AD3931F7EF}"/>
    <cellStyle name="40% - Accent6 3 3" xfId="1524" xr:uid="{EADC9323-9F8E-473F-9B37-715AB1C7E556}"/>
    <cellStyle name="40% - Accent6 3 3 2" xfId="4291" xr:uid="{065971D3-14D2-4620-BCA0-1B97FDC46199}"/>
    <cellStyle name="40% - Accent6 3 3 2 2" xfId="8425" xr:uid="{5828C103-3116-4FDF-A4BA-226FDE64EAB6}"/>
    <cellStyle name="40% - Accent6 3 3 2 2 2" xfId="23583" xr:uid="{0C5881F2-D357-47AD-ADEF-74F2F34E2574}"/>
    <cellStyle name="40% - Accent6 3 3 2 3" xfId="12559" xr:uid="{C5EBBAA2-67CA-4B57-A340-21EB91F50B22}"/>
    <cellStyle name="40% - Accent6 3 3 2 4" xfId="15315" xr:uid="{10C385DA-2E9F-401A-826D-7414BDCC1A60}"/>
    <cellStyle name="40% - Accent6 3 3 2 5" xfId="19449" xr:uid="{6951178E-6572-4486-812E-83E99DF5350C}"/>
    <cellStyle name="40% - Accent6 3 3 3" xfId="5669" xr:uid="{E5766FC4-95F8-4916-BB4D-67823A01366C}"/>
    <cellStyle name="40% - Accent6 3 3 3 2" xfId="9803" xr:uid="{6EECA19E-0EEF-4831-8BAA-D75DD68A6819}"/>
    <cellStyle name="40% - Accent6 3 3 3 2 2" xfId="24961" xr:uid="{BDD27B33-062D-4C53-A9DC-5E243F2373AA}"/>
    <cellStyle name="40% - Accent6 3 3 3 3" xfId="16693" xr:uid="{8F572296-1CB4-4677-899F-D83A60E1986C}"/>
    <cellStyle name="40% - Accent6 3 3 3 4" xfId="20827" xr:uid="{C3FCB596-0DAB-4A5A-A642-4D23153604AD}"/>
    <cellStyle name="40% - Accent6 3 3 4" xfId="7047" xr:uid="{F79B8B2B-A0D7-4BCC-9E44-8301441431FB}"/>
    <cellStyle name="40% - Accent6 3 3 4 2" xfId="22205" xr:uid="{A5ADC610-FAD2-4042-BD4E-1EFC5B80EC13}"/>
    <cellStyle name="40% - Accent6 3 3 5" xfId="2913" xr:uid="{D2DAF410-5AD1-4BE4-A730-88E15015EAF1}"/>
    <cellStyle name="40% - Accent6 3 3 6" xfId="11181" xr:uid="{914440EE-1237-46EB-8A8C-412A07EB4E5C}"/>
    <cellStyle name="40% - Accent6 3 3 7" xfId="13937" xr:uid="{E02DB0EE-4D54-40E7-899C-546122F56E66}"/>
    <cellStyle name="40% - Accent6 3 3 8" xfId="18071" xr:uid="{F9EA6269-8F56-449E-A703-2775D7C060DB}"/>
    <cellStyle name="40% - Accent6 3 4" xfId="1019" xr:uid="{7AB698B9-ACF1-4ECD-86FD-39C85FCB6C4C}"/>
    <cellStyle name="40% - Accent6 3 4 2" xfId="3847" xr:uid="{D50392F5-88E5-4CE9-A0AE-BE88B9DA77F4}"/>
    <cellStyle name="40% - Accent6 3 4 2 2" xfId="7981" xr:uid="{71B1C9F5-0327-4030-9149-B8F576B50970}"/>
    <cellStyle name="40% - Accent6 3 4 2 2 2" xfId="23139" xr:uid="{3F620E5A-A186-4CA0-904A-F45666A0B639}"/>
    <cellStyle name="40% - Accent6 3 4 2 3" xfId="12115" xr:uid="{3CBD2497-DFC8-4D07-AAD2-0C75581AC2DC}"/>
    <cellStyle name="40% - Accent6 3 4 2 4" xfId="14871" xr:uid="{34E40E93-1F5C-417D-A4DE-C717C1B244D9}"/>
    <cellStyle name="40% - Accent6 3 4 2 5" xfId="19005" xr:uid="{A63B6064-047B-4DC4-8F32-F02B9AC8D693}"/>
    <cellStyle name="40% - Accent6 3 4 3" xfId="5225" xr:uid="{DF7B41B2-3881-4F03-BEDC-8214EACFDA11}"/>
    <cellStyle name="40% - Accent6 3 4 3 2" xfId="9359" xr:uid="{4091A96A-680D-4008-BE57-9737E03D4E75}"/>
    <cellStyle name="40% - Accent6 3 4 3 2 2" xfId="24517" xr:uid="{88433272-0365-4EC6-881E-3F9BF324A24F}"/>
    <cellStyle name="40% - Accent6 3 4 3 3" xfId="16249" xr:uid="{945513BE-8894-4549-A4AB-C45B68425DCE}"/>
    <cellStyle name="40% - Accent6 3 4 3 4" xfId="20383" xr:uid="{576F09CE-AB98-43D3-A14B-BA7F67D46133}"/>
    <cellStyle name="40% - Accent6 3 4 4" xfId="6603" xr:uid="{1D634E63-1F92-4F2F-9517-DF5EEE69FA00}"/>
    <cellStyle name="40% - Accent6 3 4 4 2" xfId="21761" xr:uid="{D88F82D0-328D-4B5B-BFEC-1B16D22CE347}"/>
    <cellStyle name="40% - Accent6 3 4 5" xfId="2469" xr:uid="{0FA0B438-2984-4248-9357-6484A0985C7E}"/>
    <cellStyle name="40% - Accent6 3 4 6" xfId="10737" xr:uid="{D932C7C9-6663-4B49-850F-34B7749C9FD7}"/>
    <cellStyle name="40% - Accent6 3 4 7" xfId="13493" xr:uid="{02B607FA-E64C-4DB0-B8D6-0E186568E177}"/>
    <cellStyle name="40% - Accent6 3 4 8" xfId="17627" xr:uid="{43BEB4AA-37E1-4346-A824-9B203BFF10F8}"/>
    <cellStyle name="40% - Accent6 3 5" xfId="3389" xr:uid="{D3DF9068-A7E1-40E7-81BC-683B1DAD51AA}"/>
    <cellStyle name="40% - Accent6 3 5 2" xfId="7523" xr:uid="{8237AFDC-9F82-46F2-B1B6-576469B969EC}"/>
    <cellStyle name="40% - Accent6 3 5 2 2" xfId="22681" xr:uid="{CDB68529-3A64-44E2-9561-33F07C74F6CF}"/>
    <cellStyle name="40% - Accent6 3 5 3" xfId="11657" xr:uid="{36312C38-25ED-4BF6-BEEC-F76F3FE109DE}"/>
    <cellStyle name="40% - Accent6 3 5 4" xfId="14413" xr:uid="{966263D7-4A42-4825-B4C4-973C28104F39}"/>
    <cellStyle name="40% - Accent6 3 5 5" xfId="18547" xr:uid="{F6E847E1-3DB4-4388-B793-BC90C5A79553}"/>
    <cellStyle name="40% - Accent6 3 6" xfId="4767" xr:uid="{A759AAFA-049C-49A6-B950-E60C2BC1B110}"/>
    <cellStyle name="40% - Accent6 3 6 2" xfId="8901" xr:uid="{DB993077-3549-4311-B310-421664C842FF}"/>
    <cellStyle name="40% - Accent6 3 6 2 2" xfId="24059" xr:uid="{97683E7C-9191-4681-A669-F3339FF33266}"/>
    <cellStyle name="40% - Accent6 3 6 3" xfId="15791" xr:uid="{D31F2E7B-BEFF-41E3-9D28-69D49F3AD38B}"/>
    <cellStyle name="40% - Accent6 3 6 4" xfId="19925" xr:uid="{0DB8D331-4499-47A1-BE9A-0CD32E8A85AB}"/>
    <cellStyle name="40% - Accent6 3 7" xfId="6145" xr:uid="{A1641071-D56B-483D-BAB3-4C0D1F2B64AF}"/>
    <cellStyle name="40% - Accent6 3 7 2" xfId="21303" xr:uid="{4A0CCBD4-BD0D-43ED-ACB0-BE1BFABBC574}"/>
    <cellStyle name="40% - Accent6 3 8" xfId="2011" xr:uid="{36ACC235-CE3A-45C6-A69B-33A6DC3D121D}"/>
    <cellStyle name="40% - Accent6 3 9" xfId="10279" xr:uid="{B26F7B9A-D7A7-4BED-BFF2-AC2744399777}"/>
    <cellStyle name="40% - Accent6 4" xfId="539" xr:uid="{00000000-0005-0000-0000-000081000000}"/>
    <cellStyle name="40% - Accent6 4 10" xfId="17256" xr:uid="{41713222-25FA-4C7A-BB21-8076787F9074}"/>
    <cellStyle name="40% - Accent6 4 2" xfId="1611" xr:uid="{CD38DE41-51F8-4A13-8E05-E4EE721DE63B}"/>
    <cellStyle name="40% - Accent6 4 2 2" xfId="4378" xr:uid="{5D1C2B17-55BC-46C8-B99C-2A8062CF8E36}"/>
    <cellStyle name="40% - Accent6 4 2 2 2" xfId="8512" xr:uid="{5BA801A6-79E2-4D4C-A0AF-DD6873C3339D}"/>
    <cellStyle name="40% - Accent6 4 2 2 2 2" xfId="23670" xr:uid="{1E4A4BB4-9836-494B-8D8F-4F397F2109A4}"/>
    <cellStyle name="40% - Accent6 4 2 2 3" xfId="12646" xr:uid="{728DE04D-37EB-45D4-BEA0-B31DD875693A}"/>
    <cellStyle name="40% - Accent6 4 2 2 4" xfId="15402" xr:uid="{90DAD450-AFD7-429F-A73B-566A7A36B54C}"/>
    <cellStyle name="40% - Accent6 4 2 2 5" xfId="19536" xr:uid="{4240962B-8925-4011-9DA7-57AD144F3F6B}"/>
    <cellStyle name="40% - Accent6 4 2 3" xfId="5756" xr:uid="{D873A02C-728F-42F7-A015-CE3A17A9FFF0}"/>
    <cellStyle name="40% - Accent6 4 2 3 2" xfId="9890" xr:uid="{AC5ABA48-5521-4D18-9E55-74977695FC1E}"/>
    <cellStyle name="40% - Accent6 4 2 3 2 2" xfId="25048" xr:uid="{5EE2BA60-4F37-4C0A-A010-0F0A9EA6C4B8}"/>
    <cellStyle name="40% - Accent6 4 2 3 3" xfId="16780" xr:uid="{B6469910-E201-4C20-8D88-B58E25471B31}"/>
    <cellStyle name="40% - Accent6 4 2 3 4" xfId="20914" xr:uid="{B1EB05A9-B099-4AD6-AFFE-0695D0DF59B8}"/>
    <cellStyle name="40% - Accent6 4 2 4" xfId="7134" xr:uid="{9E3C051B-EC07-4DEE-8C9D-4D8E530988A4}"/>
    <cellStyle name="40% - Accent6 4 2 4 2" xfId="22292" xr:uid="{A8D2CF77-8157-4445-95DB-CF7762FC17BE}"/>
    <cellStyle name="40% - Accent6 4 2 5" xfId="3000" xr:uid="{5E00DAE7-BBC2-46DA-8EA8-50427D359EAE}"/>
    <cellStyle name="40% - Accent6 4 2 6" xfId="11268" xr:uid="{E2B04DB0-36DD-428E-8259-8181496B4577}"/>
    <cellStyle name="40% - Accent6 4 2 7" xfId="14024" xr:uid="{01CE0552-9211-42AD-BAA7-EEEAB883326E}"/>
    <cellStyle name="40% - Accent6 4 2 8" xfId="18158" xr:uid="{E2A3935B-5370-445A-8913-E56DB6418B55}"/>
    <cellStyle name="40% - Accent6 4 3" xfId="1106" xr:uid="{1D435126-3C1C-4089-877B-4CD264526CC8}"/>
    <cellStyle name="40% - Accent6 4 3 2" xfId="3934" xr:uid="{80A6BA3C-63D5-4C0D-9B99-C7E1F47D4430}"/>
    <cellStyle name="40% - Accent6 4 3 2 2" xfId="8068" xr:uid="{60276C53-123F-4D85-8CB4-976C0994DC19}"/>
    <cellStyle name="40% - Accent6 4 3 2 2 2" xfId="23226" xr:uid="{7173729D-618C-4787-8C13-133F78DE2B13}"/>
    <cellStyle name="40% - Accent6 4 3 2 3" xfId="12202" xr:uid="{BB0DE9C5-B995-4458-940D-FAD056612214}"/>
    <cellStyle name="40% - Accent6 4 3 2 4" xfId="14958" xr:uid="{9AE43504-AF00-4DF5-BC20-4491259EFFC3}"/>
    <cellStyle name="40% - Accent6 4 3 2 5" xfId="19092" xr:uid="{1AFB310D-1E70-46E8-BC11-786699BF84F1}"/>
    <cellStyle name="40% - Accent6 4 3 3" xfId="5312" xr:uid="{02CCFB75-B42A-41A9-8184-62AEEE59C0E9}"/>
    <cellStyle name="40% - Accent6 4 3 3 2" xfId="9446" xr:uid="{233C250E-2130-4BFF-994D-E267F0CE96A5}"/>
    <cellStyle name="40% - Accent6 4 3 3 2 2" xfId="24604" xr:uid="{59EB0107-71BF-4D52-8F99-77F8FBDC284A}"/>
    <cellStyle name="40% - Accent6 4 3 3 3" xfId="16336" xr:uid="{236F897E-40E5-4F9B-8510-DF55012B7523}"/>
    <cellStyle name="40% - Accent6 4 3 3 4" xfId="20470" xr:uid="{05F3C34F-5497-4321-9382-ADBDC786DC9D}"/>
    <cellStyle name="40% - Accent6 4 3 4" xfId="6690" xr:uid="{4011F85D-99B7-4E5D-895F-870A8CB5603E}"/>
    <cellStyle name="40% - Accent6 4 3 4 2" xfId="21848" xr:uid="{E463881A-E04B-4ECE-A241-7A70E4AB3DB2}"/>
    <cellStyle name="40% - Accent6 4 3 5" xfId="2556" xr:uid="{908A97F0-50DA-4239-9ABB-7FBA239CA6D8}"/>
    <cellStyle name="40% - Accent6 4 3 6" xfId="10824" xr:uid="{FACBA829-F46B-48B2-98C7-28CB747D4163}"/>
    <cellStyle name="40% - Accent6 4 3 7" xfId="13580" xr:uid="{8D02A8D0-0DC9-4222-A6F6-D8382B8C6F21}"/>
    <cellStyle name="40% - Accent6 4 3 8" xfId="17714" xr:uid="{49BC6DB7-381D-4808-B070-EA487F5C6B8D}"/>
    <cellStyle name="40% - Accent6 4 4" xfId="3476" xr:uid="{F028E783-3ABF-409E-93D4-5E0E88F670D1}"/>
    <cellStyle name="40% - Accent6 4 4 2" xfId="7610" xr:uid="{5DBB3118-0C34-4068-81E3-63D829469D20}"/>
    <cellStyle name="40% - Accent6 4 4 2 2" xfId="22768" xr:uid="{C5381AD4-7522-448B-9307-0C498D5BDC36}"/>
    <cellStyle name="40% - Accent6 4 4 3" xfId="11744" xr:uid="{9965562C-5432-4F5F-A5A5-3357F7781D8D}"/>
    <cellStyle name="40% - Accent6 4 4 4" xfId="14500" xr:uid="{891F018C-7AB0-4230-B025-1BBEAFEB42F0}"/>
    <cellStyle name="40% - Accent6 4 4 5" xfId="18634" xr:uid="{BEB90A53-B040-41B7-ACF2-DF2A7A005941}"/>
    <cellStyle name="40% - Accent6 4 5" xfId="4854" xr:uid="{E5936AD0-F404-47B5-8A52-B473B341ECD9}"/>
    <cellStyle name="40% - Accent6 4 5 2" xfId="8988" xr:uid="{B2680847-3AD1-4A38-B46E-1B6C5E3C8924}"/>
    <cellStyle name="40% - Accent6 4 5 2 2" xfId="24146" xr:uid="{145F336B-D1F6-476F-A25F-1CE7E02DA5DF}"/>
    <cellStyle name="40% - Accent6 4 5 3" xfId="15878" xr:uid="{7E84991F-4155-4A99-BABB-D9CBC25428E6}"/>
    <cellStyle name="40% - Accent6 4 5 4" xfId="20012" xr:uid="{36381BD9-1872-485E-BBA1-B298929EF7E5}"/>
    <cellStyle name="40% - Accent6 4 6" xfId="6232" xr:uid="{9789DE0A-D26A-48AB-8763-383A0EFD5647}"/>
    <cellStyle name="40% - Accent6 4 6 2" xfId="21390" xr:uid="{0C479583-8B1A-4B3C-AE22-C2A4699F3E2D}"/>
    <cellStyle name="40% - Accent6 4 7" xfId="2098" xr:uid="{728E8B07-314A-4478-895F-90DA0B907F1E}"/>
    <cellStyle name="40% - Accent6 4 8" xfId="10366" xr:uid="{159872E5-C95B-4564-AD26-40E91A50FCD8}"/>
    <cellStyle name="40% - Accent6 4 9" xfId="13122" xr:uid="{F9CF96AE-C3A2-4516-A7B7-42908E17D786}"/>
    <cellStyle name="40% - Accent6 5" xfId="725" xr:uid="{00000000-0005-0000-0000-000082000000}"/>
    <cellStyle name="40% - Accent6 5 10" xfId="17425" xr:uid="{8663B931-E346-4C5B-8F8B-B5AA75E8660B}"/>
    <cellStyle name="40% - Accent6 5 2" xfId="1786" xr:uid="{79CEA5F9-FDE1-420B-B311-EE5C9CDB8331}"/>
    <cellStyle name="40% - Accent6 5 2 2" xfId="4545" xr:uid="{B1CDD5DE-5916-4B33-AD38-4496DD53EB3A}"/>
    <cellStyle name="40% - Accent6 5 2 2 2" xfId="8679" xr:uid="{B20E094E-2B91-4691-89CB-D1BF85ACDFF6}"/>
    <cellStyle name="40% - Accent6 5 2 2 2 2" xfId="23837" xr:uid="{CACBEAF4-8801-4C6E-BD2D-206413F6CFC3}"/>
    <cellStyle name="40% - Accent6 5 2 2 3" xfId="12813" xr:uid="{4FC87430-2BFB-405B-9E33-E3493B366161}"/>
    <cellStyle name="40% - Accent6 5 2 2 4" xfId="15569" xr:uid="{7C161075-EA80-492C-8821-C96F0D20128F}"/>
    <cellStyle name="40% - Accent6 5 2 2 5" xfId="19703" xr:uid="{5AB630B6-0CA4-43BE-A5E5-59BE8F481A5B}"/>
    <cellStyle name="40% - Accent6 5 2 3" xfId="5923" xr:uid="{2D39D5EF-89FE-4C7C-8695-6FBA0692A81C}"/>
    <cellStyle name="40% - Accent6 5 2 3 2" xfId="10057" xr:uid="{5CF96327-C3B8-41BE-AEA0-0F4A6D7FEA8A}"/>
    <cellStyle name="40% - Accent6 5 2 3 2 2" xfId="25215" xr:uid="{83CDBB96-4B73-4F87-B517-197572D1E30D}"/>
    <cellStyle name="40% - Accent6 5 2 3 3" xfId="16947" xr:uid="{DB7E5FC5-D6C3-48F4-9567-F769342D0894}"/>
    <cellStyle name="40% - Accent6 5 2 3 4" xfId="21081" xr:uid="{9056F59B-06F7-4F29-A4D3-655709440799}"/>
    <cellStyle name="40% - Accent6 5 2 4" xfId="7301" xr:uid="{99FB7E3C-AA45-4BE4-A7D8-166CE5286B9A}"/>
    <cellStyle name="40% - Accent6 5 2 4 2" xfId="22459" xr:uid="{73364424-555D-489B-A9FC-38C3F0892404}"/>
    <cellStyle name="40% - Accent6 5 2 5" xfId="3167" xr:uid="{349BC37E-CCF5-4257-B344-20CAAB4FB504}"/>
    <cellStyle name="40% - Accent6 5 2 6" xfId="11435" xr:uid="{715156FB-3950-44BC-B16A-804825795C72}"/>
    <cellStyle name="40% - Accent6 5 2 7" xfId="14191" xr:uid="{56C72BB8-89D2-447E-BCD5-3D387A7CBE96}"/>
    <cellStyle name="40% - Accent6 5 2 8" xfId="18325" xr:uid="{9D58B64A-9D6B-47FE-82F6-49A01868046C}"/>
    <cellStyle name="40% - Accent6 5 3" xfId="1274" xr:uid="{565E4238-FC71-4187-9811-0B26BE26D7B2}"/>
    <cellStyle name="40% - Accent6 5 3 2" xfId="4101" xr:uid="{F5C3AE00-960A-4B6E-B8AB-E979DC528778}"/>
    <cellStyle name="40% - Accent6 5 3 2 2" xfId="8235" xr:uid="{53B5DA78-653C-43A7-9A35-21C8CB635DB9}"/>
    <cellStyle name="40% - Accent6 5 3 2 2 2" xfId="23393" xr:uid="{675548FD-C1CE-4CEF-9699-0FBC0C99A7F3}"/>
    <cellStyle name="40% - Accent6 5 3 2 3" xfId="12369" xr:uid="{C7F02E17-D71C-4BB0-A996-6D19E49ED802}"/>
    <cellStyle name="40% - Accent6 5 3 2 4" xfId="15125" xr:uid="{E43766B3-E6EE-481F-8B8C-2C83DCCA85FF}"/>
    <cellStyle name="40% - Accent6 5 3 2 5" xfId="19259" xr:uid="{DE2A8A6E-FC5F-498D-8483-3892BC7DB943}"/>
    <cellStyle name="40% - Accent6 5 3 3" xfId="5479" xr:uid="{5963D76E-7D1F-4D81-8D7C-0FDED7B61A50}"/>
    <cellStyle name="40% - Accent6 5 3 3 2" xfId="9613" xr:uid="{FC44B6E1-C681-43CF-BE5E-E155883101DF}"/>
    <cellStyle name="40% - Accent6 5 3 3 2 2" xfId="24771" xr:uid="{20343CB7-29AE-4B00-BB40-28D6282F2D0C}"/>
    <cellStyle name="40% - Accent6 5 3 3 3" xfId="16503" xr:uid="{2E2A3092-BF22-470D-A136-B6AC826AD1AC}"/>
    <cellStyle name="40% - Accent6 5 3 3 4" xfId="20637" xr:uid="{A5A01F95-D030-4F12-999B-A7BA14354CCE}"/>
    <cellStyle name="40% - Accent6 5 3 4" xfId="6857" xr:uid="{E35AC829-A6FD-470C-8FBC-CDC773E2C643}"/>
    <cellStyle name="40% - Accent6 5 3 4 2" xfId="22015" xr:uid="{6735955E-CF0B-47BD-8071-E84549BDB713}"/>
    <cellStyle name="40% - Accent6 5 3 5" xfId="2723" xr:uid="{E5D14AA9-37FD-4B9B-BAA8-3D1612C036A0}"/>
    <cellStyle name="40% - Accent6 5 3 6" xfId="10991" xr:uid="{ECBD45E8-BA1A-423C-A3E7-BF0037966349}"/>
    <cellStyle name="40% - Accent6 5 3 7" xfId="13747" xr:uid="{5B56D8AE-0A3F-46D9-8B05-16FF78A17424}"/>
    <cellStyle name="40% - Accent6 5 3 8" xfId="17881" xr:uid="{EB7A7F1E-8567-4A02-B19D-E04E05E28F2D}"/>
    <cellStyle name="40% - Accent6 5 4" xfId="3645" xr:uid="{A4ABE345-E57B-48E1-8A30-FF46F34478A2}"/>
    <cellStyle name="40% - Accent6 5 4 2" xfId="7779" xr:uid="{AD1602B8-5118-4F11-A71F-333821C8D6D9}"/>
    <cellStyle name="40% - Accent6 5 4 2 2" xfId="22937" xr:uid="{FACEBE18-9735-4DEC-8650-EAE40DBDBD47}"/>
    <cellStyle name="40% - Accent6 5 4 3" xfId="11913" xr:uid="{0463A8DF-BA1D-4049-A60B-6C3E31CE70E1}"/>
    <cellStyle name="40% - Accent6 5 4 4" xfId="14669" xr:uid="{8CD6840B-44B3-4F9E-9A06-5039D56809A2}"/>
    <cellStyle name="40% - Accent6 5 4 5" xfId="18803" xr:uid="{CC858B08-CF88-4EE5-977D-DD31164F7D9E}"/>
    <cellStyle name="40% - Accent6 5 5" xfId="5023" xr:uid="{9A438EB0-5A3B-4053-9C53-27EFA37F0FE8}"/>
    <cellStyle name="40% - Accent6 5 5 2" xfId="9157" xr:uid="{D4DA1175-3F86-4DA3-A51F-B63EF6E49D45}"/>
    <cellStyle name="40% - Accent6 5 5 2 2" xfId="24315" xr:uid="{EE0A10E7-6EE5-49A2-99D9-B92C750F99B0}"/>
    <cellStyle name="40% - Accent6 5 5 3" xfId="16047" xr:uid="{3435653E-C8E1-4445-B492-9D0AEFB214B8}"/>
    <cellStyle name="40% - Accent6 5 5 4" xfId="20181" xr:uid="{1220D8DA-930E-463D-8FF3-428919DF21CB}"/>
    <cellStyle name="40% - Accent6 5 6" xfId="6401" xr:uid="{2AE3230C-46E4-4071-B89B-6D5CDC392580}"/>
    <cellStyle name="40% - Accent6 5 6 2" xfId="21559" xr:uid="{6B1591AE-2B9B-47CB-9A4D-03486856F7AB}"/>
    <cellStyle name="40% - Accent6 5 7" xfId="2267" xr:uid="{540C1E76-B097-4DED-82F3-D3A06FFF8943}"/>
    <cellStyle name="40% - Accent6 5 8" xfId="10535" xr:uid="{CF309A28-3936-4CEC-AE8E-93A6CECB432C}"/>
    <cellStyle name="40% - Accent6 5 9" xfId="13291" xr:uid="{A9710F9F-7ADE-4E38-AF23-4866FEB422D6}"/>
    <cellStyle name="40% - Accent6 6" xfId="362" xr:uid="{00000000-0005-0000-0000-000083000000}"/>
    <cellStyle name="40% - Accent6 6 10" xfId="17090" xr:uid="{DCFF92A9-4563-4A53-B6C8-024CA96ED5FD}"/>
    <cellStyle name="40% - Accent6 6 2" xfId="1445" xr:uid="{66B68AFD-78E8-4AF3-8048-FF59181B32BE}"/>
    <cellStyle name="40% - Accent6 6 2 2" xfId="4213" xr:uid="{52E14BF6-4803-4A3D-84F1-C7A84F51ACF5}"/>
    <cellStyle name="40% - Accent6 6 2 2 2" xfId="8347" xr:uid="{3A60B78F-EC0B-4A7A-B6D5-32C83B702E52}"/>
    <cellStyle name="40% - Accent6 6 2 2 2 2" xfId="23505" xr:uid="{A2C482FC-017B-4D00-BA2A-503BCAD9F59F}"/>
    <cellStyle name="40% - Accent6 6 2 2 3" xfId="12481" xr:uid="{52540972-81D4-403A-9386-24DA21A6143E}"/>
    <cellStyle name="40% - Accent6 6 2 2 4" xfId="15237" xr:uid="{67334BDD-3D56-4688-A255-1A62036F93AF}"/>
    <cellStyle name="40% - Accent6 6 2 2 5" xfId="19371" xr:uid="{D8D9757A-2D7F-452B-8F3F-249F1661275C}"/>
    <cellStyle name="40% - Accent6 6 2 3" xfId="5591" xr:uid="{CF99EF4E-7157-4929-9946-49C06FCB45DE}"/>
    <cellStyle name="40% - Accent6 6 2 3 2" xfId="9725" xr:uid="{02F28C20-3CB4-4EBC-93FB-49732A897E66}"/>
    <cellStyle name="40% - Accent6 6 2 3 2 2" xfId="24883" xr:uid="{DA8254D5-670A-4F9C-87CD-5851F94D2016}"/>
    <cellStyle name="40% - Accent6 6 2 3 3" xfId="16615" xr:uid="{5674AF95-2C71-4CF6-9686-E7E3E52065D4}"/>
    <cellStyle name="40% - Accent6 6 2 3 4" xfId="20749" xr:uid="{632E6252-B12F-44FD-8924-A70A6FF81DFD}"/>
    <cellStyle name="40% - Accent6 6 2 4" xfId="6969" xr:uid="{09BD5B29-D39C-4B2C-89E9-63EB3C5A5946}"/>
    <cellStyle name="40% - Accent6 6 2 4 2" xfId="22127" xr:uid="{8C1F40C8-1989-48DF-997E-52A0421EE463}"/>
    <cellStyle name="40% - Accent6 6 2 5" xfId="2835" xr:uid="{E6E4F025-F231-48F7-A173-AE985D0FCAF7}"/>
    <cellStyle name="40% - Accent6 6 2 6" xfId="11103" xr:uid="{D6CF3BBE-3E5E-4161-B8BA-BD68C561C7F3}"/>
    <cellStyle name="40% - Accent6 6 2 7" xfId="13859" xr:uid="{2B523EF6-5C1B-41D9-BDD5-AFB2A66FF3EA}"/>
    <cellStyle name="40% - Accent6 6 2 8" xfId="17993" xr:uid="{26293ECB-F6E0-4F5B-89BA-9E9FF2960B12}"/>
    <cellStyle name="40% - Accent6 6 3" xfId="937" xr:uid="{F0420B55-07BF-41EF-9A3D-8A46C3623B5C}"/>
    <cellStyle name="40% - Accent6 6 3 2" xfId="3769" xr:uid="{39BCDFDB-2A35-427D-9A6A-B8BBEC6CCC0C}"/>
    <cellStyle name="40% - Accent6 6 3 2 2" xfId="7903" xr:uid="{B8336CAA-0D3C-429A-AA0A-844454588D11}"/>
    <cellStyle name="40% - Accent6 6 3 2 2 2" xfId="23061" xr:uid="{3223BFE1-EC1D-4592-A385-E237EB493E09}"/>
    <cellStyle name="40% - Accent6 6 3 2 3" xfId="12037" xr:uid="{5D734C85-F409-446C-8B85-62B074437B93}"/>
    <cellStyle name="40% - Accent6 6 3 2 4" xfId="14793" xr:uid="{871163AB-0836-46B8-9F88-3129072D04F2}"/>
    <cellStyle name="40% - Accent6 6 3 2 5" xfId="18927" xr:uid="{972CB389-9D66-48D3-89C8-8F78F40A208B}"/>
    <cellStyle name="40% - Accent6 6 3 3" xfId="5147" xr:uid="{59F1AC01-8267-4076-AE9C-F8708BAABD83}"/>
    <cellStyle name="40% - Accent6 6 3 3 2" xfId="9281" xr:uid="{2FC24221-B1CF-4B92-BF1B-8178C96FC1EE}"/>
    <cellStyle name="40% - Accent6 6 3 3 2 2" xfId="24439" xr:uid="{817E080B-253B-40DA-963A-9B0A6374FD0E}"/>
    <cellStyle name="40% - Accent6 6 3 3 3" xfId="16171" xr:uid="{CB30A825-9F14-42F3-99EA-D49BB907806A}"/>
    <cellStyle name="40% - Accent6 6 3 3 4" xfId="20305" xr:uid="{883B0ADD-ACC3-4C15-A3E0-082FB2704A96}"/>
    <cellStyle name="40% - Accent6 6 3 4" xfId="6525" xr:uid="{ED38205D-D200-44F1-96B7-FB9BCE804D65}"/>
    <cellStyle name="40% - Accent6 6 3 4 2" xfId="21683" xr:uid="{1F39643B-37A7-4363-99BF-27DB7733EFF9}"/>
    <cellStyle name="40% - Accent6 6 3 5" xfId="2391" xr:uid="{53989494-04A5-4EC3-8DFB-AD79B5251EFA}"/>
    <cellStyle name="40% - Accent6 6 3 6" xfId="10659" xr:uid="{77AE92C3-086A-4277-B740-4F73033A49D5}"/>
    <cellStyle name="40% - Accent6 6 3 7" xfId="13415" xr:uid="{A3C3942E-4444-4156-8AE1-ED5B8972DA06}"/>
    <cellStyle name="40% - Accent6 6 3 8" xfId="17549" xr:uid="{7D457F87-5D71-416D-BFFD-C1605E818460}"/>
    <cellStyle name="40% - Accent6 6 4" xfId="3310" xr:uid="{D37B4447-A47E-4B94-96FB-3F87D4AD461A}"/>
    <cellStyle name="40% - Accent6 6 4 2" xfId="7444" xr:uid="{010EBFD8-3876-4CE3-83FE-3047B545F909}"/>
    <cellStyle name="40% - Accent6 6 4 2 2" xfId="22602" xr:uid="{5367FF74-4CF4-40B2-88C2-238962AC2A22}"/>
    <cellStyle name="40% - Accent6 6 4 3" xfId="11578" xr:uid="{F248EC8C-D954-49E4-B023-F7B72A5CA968}"/>
    <cellStyle name="40% - Accent6 6 4 4" xfId="14334" xr:uid="{381424DB-7C7F-448F-9B92-B219B8B218D9}"/>
    <cellStyle name="40% - Accent6 6 4 5" xfId="18468" xr:uid="{DA9CB665-D4C6-4C18-8E7B-181E4F650135}"/>
    <cellStyle name="40% - Accent6 6 5" xfId="4688" xr:uid="{E9B60235-42F0-454D-9ECC-E10058E77C0A}"/>
    <cellStyle name="40% - Accent6 6 5 2" xfId="8822" xr:uid="{DD3CBDFF-2202-48BA-92B2-9DC71DD20B19}"/>
    <cellStyle name="40% - Accent6 6 5 2 2" xfId="23980" xr:uid="{A1BA5DC5-155C-45CC-9890-DB58AEF3EBCF}"/>
    <cellStyle name="40% - Accent6 6 5 3" xfId="15712" xr:uid="{46C273F2-4EF5-48A3-AA40-EC89AFDD3C49}"/>
    <cellStyle name="40% - Accent6 6 5 4" xfId="19846" xr:uid="{CE0C69CF-FEA2-480D-8F6E-F7AC439EB521}"/>
    <cellStyle name="40% - Accent6 6 6" xfId="6066" xr:uid="{90BE9836-0B72-4E76-AE5A-4D9F78922549}"/>
    <cellStyle name="40% - Accent6 6 6 2" xfId="21224" xr:uid="{2A392E2D-AD70-42F5-883C-281990742BF5}"/>
    <cellStyle name="40% - Accent6 6 7" xfId="1932" xr:uid="{BC40B378-3622-4279-A4A6-830A7F864373}"/>
    <cellStyle name="40% - Accent6 6 8" xfId="10200" xr:uid="{8B74478A-80B9-4640-A43A-675796B30352}"/>
    <cellStyle name="40% - Accent6 6 9" xfId="12956" xr:uid="{0FB277D9-9154-4B84-B89A-52C890DD9450}"/>
    <cellStyle name="40% - Accent6 7" xfId="1424" xr:uid="{997D0123-6971-4C20-953C-8A271D1F372C}"/>
    <cellStyle name="40% - Accent6 7 2" xfId="4192" xr:uid="{1719E058-934F-4699-9797-44349C0B0837}"/>
    <cellStyle name="40% - Accent6 7 2 2" xfId="8326" xr:uid="{932B2D23-B074-41D7-B6C8-1F2209A41FE2}"/>
    <cellStyle name="40% - Accent6 7 2 2 2" xfId="23484" xr:uid="{B9221156-9D04-4FDF-8285-BB2A743481A8}"/>
    <cellStyle name="40% - Accent6 7 2 3" xfId="12460" xr:uid="{E78ACA64-7CA1-4D49-98C3-598FFA6841A0}"/>
    <cellStyle name="40% - Accent6 7 2 4" xfId="15216" xr:uid="{09CB3E2B-5F9B-401F-B543-75F63E9FB309}"/>
    <cellStyle name="40% - Accent6 7 2 5" xfId="19350" xr:uid="{864935A1-BEFB-4ADC-9B59-6916D9D7AD2C}"/>
    <cellStyle name="40% - Accent6 7 3" xfId="5570" xr:uid="{B09ABD18-46E4-4758-98D9-EB6B24058EE1}"/>
    <cellStyle name="40% - Accent6 7 3 2" xfId="9704" xr:uid="{335CCD42-F600-409C-9904-0568FB0F8A2A}"/>
    <cellStyle name="40% - Accent6 7 3 2 2" xfId="24862" xr:uid="{8C22BC7D-1656-47E1-9932-7D13522F0AFD}"/>
    <cellStyle name="40% - Accent6 7 3 3" xfId="16594" xr:uid="{F4DC66B0-84BC-4C0E-8D9D-D481BA8B2DA3}"/>
    <cellStyle name="40% - Accent6 7 3 4" xfId="20728" xr:uid="{175AA706-2155-4215-AE72-9D890F08C7B6}"/>
    <cellStyle name="40% - Accent6 7 4" xfId="6948" xr:uid="{F9A52744-1B88-4196-9AE4-892FA9CCC0A1}"/>
    <cellStyle name="40% - Accent6 7 4 2" xfId="22106" xr:uid="{3B6DDD02-EB5C-4493-964D-F21959A1B68D}"/>
    <cellStyle name="40% - Accent6 7 5" xfId="2814" xr:uid="{3D77BB73-1006-4F76-8E4C-3F3AD07B5D9D}"/>
    <cellStyle name="40% - Accent6 7 6" xfId="11082" xr:uid="{7491E9A7-E865-46DA-BDBC-FD10E1B907E6}"/>
    <cellStyle name="40% - Accent6 7 7" xfId="13838" xr:uid="{77D04094-B12E-4DB0-A9F4-5DF2A0880F69}"/>
    <cellStyle name="40% - Accent6 7 8" xfId="17972" xr:uid="{55B72BCA-197A-4FFE-BAD1-477C7D76721E}"/>
    <cellStyle name="40% - Accent6 8" xfId="870" xr:uid="{AFCAC413-1A07-4E7F-81BD-6EDF56DB4D00}"/>
    <cellStyle name="40% - Accent6 8 2" xfId="3725" xr:uid="{6C3309EA-92B6-4B9A-A804-BBC5F11B3666}"/>
    <cellStyle name="40% - Accent6 8 2 2" xfId="7859" xr:uid="{A456C4E7-BD8E-49D7-8A8A-62AC2B70CE18}"/>
    <cellStyle name="40% - Accent6 8 2 2 2" xfId="23017" xr:uid="{606FAA6D-4FE8-43C6-8921-12377B23BA9D}"/>
    <cellStyle name="40% - Accent6 8 2 3" xfId="11993" xr:uid="{A92F34E5-9FEB-4E8C-B56D-6AA8CB57F453}"/>
    <cellStyle name="40% - Accent6 8 2 4" xfId="14749" xr:uid="{67E558A1-5644-4C03-98BB-60A9C9C42FB2}"/>
    <cellStyle name="40% - Accent6 8 2 5" xfId="18883" xr:uid="{6031BD35-29F2-48B4-9009-8C8C32C09305}"/>
    <cellStyle name="40% - Accent6 8 3" xfId="5103" xr:uid="{F34D9600-E71F-4A62-B71A-188C31CEFE21}"/>
    <cellStyle name="40% - Accent6 8 3 2" xfId="9237" xr:uid="{DEDFB5D5-FA48-4B6C-8A1B-20D621A28FEB}"/>
    <cellStyle name="40% - Accent6 8 3 2 2" xfId="24395" xr:uid="{A6B8A80E-5B03-465A-B8AE-9E62F384A4B9}"/>
    <cellStyle name="40% - Accent6 8 3 3" xfId="16127" xr:uid="{82A031EA-FFC7-4523-9559-0B0D96F44C45}"/>
    <cellStyle name="40% - Accent6 8 3 4" xfId="20261" xr:uid="{4DF14C07-5399-435F-A1F9-682B721E587E}"/>
    <cellStyle name="40% - Accent6 8 4" xfId="6481" xr:uid="{0A13A2DC-5AF5-4568-8076-25AC1DA2F5C3}"/>
    <cellStyle name="40% - Accent6 8 4 2" xfId="21639" xr:uid="{3194D7B2-D13D-4AC7-A4D3-75DCC8229DDE}"/>
    <cellStyle name="40% - Accent6 8 5" xfId="2347" xr:uid="{01591320-F791-4088-9452-BCF17E28AB64}"/>
    <cellStyle name="40% - Accent6 8 6" xfId="10615" xr:uid="{AF3CFFE6-2857-47E5-B01C-965BCE0DB030}"/>
    <cellStyle name="40% - Accent6 8 7" xfId="13371" xr:uid="{C2DE5CB2-4D04-4953-9F37-D6C3FE765764}"/>
    <cellStyle name="40% - Accent6 8 8" xfId="17505" xr:uid="{A12E521B-5A67-441F-9F89-595BCB52EE31}"/>
    <cellStyle name="40% - Accent6 9" xfId="3242" xr:uid="{C51BAD58-E388-424E-B20E-5B41763B9323}"/>
    <cellStyle name="40% - Accent6 9 2" xfId="7376" xr:uid="{590304F2-7F9B-4C31-89C4-C847FBCF4A1B}"/>
    <cellStyle name="40% - Accent6 9 2 2" xfId="22534" xr:uid="{42EFA3CB-0473-424F-A70B-36220410D74E}"/>
    <cellStyle name="40% - Accent6 9 3" xfId="11510" xr:uid="{FC9E2118-CACE-489B-B960-F45E1EEC8FEB}"/>
    <cellStyle name="40% - Accent6 9 4" xfId="14266" xr:uid="{E2BDBA89-9741-4844-9C22-79C5AEB4FCC4}"/>
    <cellStyle name="40% - Accent6 9 5" xfId="18400" xr:uid="{D50397B5-BF66-47FA-A23C-E5604F1E34B2}"/>
    <cellStyle name="60% - Accent1 2" xfId="728" xr:uid="{00000000-0005-0000-0000-000084000000}"/>
    <cellStyle name="60% - Accent1 2 2" xfId="810" xr:uid="{00000000-0005-0000-0000-000085000000}"/>
    <cellStyle name="60% - Accent1 2 2 2" xfId="1328" xr:uid="{6440662C-A9B5-4F25-8CD3-AE83996B10D3}"/>
    <cellStyle name="60% - Accent1 3" xfId="343" xr:uid="{00000000-0005-0000-0000-000086000000}"/>
    <cellStyle name="60% - Accent2 2" xfId="729" xr:uid="{00000000-0005-0000-0000-000087000000}"/>
    <cellStyle name="60% - Accent2 2 2" xfId="814" xr:uid="{00000000-0005-0000-0000-000088000000}"/>
    <cellStyle name="60% - Accent2 2 2 2" xfId="1331" xr:uid="{C89C9B46-9265-4B9C-A274-86FB2604522E}"/>
    <cellStyle name="60% - Accent2 3" xfId="347" xr:uid="{00000000-0005-0000-0000-000089000000}"/>
    <cellStyle name="60% - Accent3 2" xfId="730" xr:uid="{00000000-0005-0000-0000-00008A000000}"/>
    <cellStyle name="60% - Accent3 2 2" xfId="818" xr:uid="{00000000-0005-0000-0000-00008B000000}"/>
    <cellStyle name="60% - Accent3 2 2 2" xfId="1334" xr:uid="{A0230F99-043D-474D-BD93-A6B89D0CB3E5}"/>
    <cellStyle name="60% - Accent3 3" xfId="351" xr:uid="{00000000-0005-0000-0000-00008C000000}"/>
    <cellStyle name="60% - Accent4 2" xfId="731" xr:uid="{00000000-0005-0000-0000-00008D000000}"/>
    <cellStyle name="60% - Accent4 2 2" xfId="822" xr:uid="{00000000-0005-0000-0000-00008E000000}"/>
    <cellStyle name="60% - Accent4 2 2 2" xfId="1337" xr:uid="{6E43EBFF-2503-456F-8F1D-60267105F0E3}"/>
    <cellStyle name="60% - Accent4 3" xfId="355" xr:uid="{00000000-0005-0000-0000-00008F000000}"/>
    <cellStyle name="60% - Accent5 2" xfId="732" xr:uid="{00000000-0005-0000-0000-000090000000}"/>
    <cellStyle name="60% - Accent5 2 2" xfId="826" xr:uid="{00000000-0005-0000-0000-000091000000}"/>
    <cellStyle name="60% - Accent5 2 2 2" xfId="1340" xr:uid="{DD5A5D1D-91D6-4B35-A029-B00515C4A508}"/>
    <cellStyle name="60% - Accent5 3" xfId="359" xr:uid="{00000000-0005-0000-0000-000092000000}"/>
    <cellStyle name="60% - Accent6 2" xfId="733" xr:uid="{00000000-0005-0000-0000-000093000000}"/>
    <cellStyle name="60% - Accent6 2 2" xfId="830" xr:uid="{00000000-0005-0000-0000-000094000000}"/>
    <cellStyle name="60% - Accent6 2 2 2" xfId="1343" xr:uid="{26ADD24D-3AA0-40E6-8919-76D9190FEC5F}"/>
    <cellStyle name="60% - Accent6 3" xfId="363" xr:uid="{00000000-0005-0000-0000-000095000000}"/>
    <cellStyle name="Accent1" xfId="68" builtinId="29" customBuiltin="1"/>
    <cellStyle name="Accent1 2" xfId="340" xr:uid="{00000000-0005-0000-0000-000097000000}"/>
    <cellStyle name="Accent1 2 2" xfId="807" xr:uid="{00000000-0005-0000-0000-000098000000}"/>
    <cellStyle name="Accent2" xfId="71" builtinId="33" customBuiltin="1"/>
    <cellStyle name="Accent2 2" xfId="344" xr:uid="{00000000-0005-0000-0000-00009A000000}"/>
    <cellStyle name="Accent2 2 2" xfId="811" xr:uid="{00000000-0005-0000-0000-00009B000000}"/>
    <cellStyle name="Accent3" xfId="74" builtinId="37" customBuiltin="1"/>
    <cellStyle name="Accent3 2" xfId="348" xr:uid="{00000000-0005-0000-0000-00009D000000}"/>
    <cellStyle name="Accent3 2 2" xfId="815" xr:uid="{00000000-0005-0000-0000-00009E000000}"/>
    <cellStyle name="Accent4" xfId="77" builtinId="41" customBuiltin="1"/>
    <cellStyle name="Accent4 2" xfId="352" xr:uid="{00000000-0005-0000-0000-0000A0000000}"/>
    <cellStyle name="Accent4 2 2" xfId="819" xr:uid="{00000000-0005-0000-0000-0000A1000000}"/>
    <cellStyle name="Accent5" xfId="80" builtinId="45" customBuiltin="1"/>
    <cellStyle name="Accent5 2" xfId="356" xr:uid="{00000000-0005-0000-0000-0000A3000000}"/>
    <cellStyle name="Accent5 2 2" xfId="823" xr:uid="{00000000-0005-0000-0000-0000A4000000}"/>
    <cellStyle name="Accent6" xfId="83" builtinId="49" customBuiltin="1"/>
    <cellStyle name="Accent6 2" xfId="360" xr:uid="{00000000-0005-0000-0000-0000A6000000}"/>
    <cellStyle name="Accent6 2 2" xfId="827" xr:uid="{00000000-0005-0000-0000-0000A7000000}"/>
    <cellStyle name="Bad" xfId="59" builtinId="27" customBuiltin="1"/>
    <cellStyle name="Bad 2" xfId="330" xr:uid="{00000000-0005-0000-0000-0000A9000000}"/>
    <cellStyle name="Bad 2 2" xfId="796" xr:uid="{00000000-0005-0000-0000-0000AA000000}"/>
    <cellStyle name="Calculation" xfId="62" builtinId="22" customBuiltin="1"/>
    <cellStyle name="Calculation 2" xfId="334" xr:uid="{00000000-0005-0000-0000-0000AC000000}"/>
    <cellStyle name="Calculation 2 2" xfId="800" xr:uid="{00000000-0005-0000-0000-0000AD000000}"/>
    <cellStyle name="Check Cell" xfId="64" builtinId="23" customBuiltin="1"/>
    <cellStyle name="Check Cell 2" xfId="336" xr:uid="{00000000-0005-0000-0000-0000AF000000}"/>
    <cellStyle name="Check Cell 2 2" xfId="802" xr:uid="{00000000-0005-0000-0000-0000B0000000}"/>
    <cellStyle name="Comma" xfId="12" builtinId="3"/>
    <cellStyle name="Comma 10" xfId="117" xr:uid="{00000000-0005-0000-0000-0000B2000000}"/>
    <cellStyle name="Comma 10 2" xfId="124" xr:uid="{00000000-0005-0000-0000-0000B3000000}"/>
    <cellStyle name="Comma 10 2 2" xfId="1357" xr:uid="{B584EF08-8DF6-410A-B4B4-2A64CE7B4660}"/>
    <cellStyle name="Comma 10 3" xfId="364" xr:uid="{00000000-0005-0000-0000-0000B4000000}"/>
    <cellStyle name="Comma 10 3 2" xfId="1446" xr:uid="{D727B695-11A6-4B79-9669-F4913AF2AD0D}"/>
    <cellStyle name="Comma 10 3 3" xfId="938" xr:uid="{2313BC55-4A1C-4310-89D4-B6F8E088EA55}"/>
    <cellStyle name="Comma 10 4" xfId="1356" xr:uid="{BA0BFFC9-4632-493A-85A0-ECA136AF7DF6}"/>
    <cellStyle name="Comma 11" xfId="126" xr:uid="{00000000-0005-0000-0000-0000B5000000}"/>
    <cellStyle name="Comma 11 2" xfId="170" xr:uid="{00000000-0005-0000-0000-0000B6000000}"/>
    <cellStyle name="Comma 11 2 2" xfId="1373" xr:uid="{4474E6A3-DEBE-4402-B8AD-211458B724E2}"/>
    <cellStyle name="Comma 11 3" xfId="709" xr:uid="{00000000-0005-0000-0000-0000B7000000}"/>
    <cellStyle name="Comma 11 3 10" xfId="17411" xr:uid="{2718C328-571F-47D3-9BB9-CC6B4B00A276}"/>
    <cellStyle name="Comma 11 3 2" xfId="1770" xr:uid="{3C4C856C-B91C-4075-A050-A1C5AE73A272}"/>
    <cellStyle name="Comma 11 3 2 2" xfId="4531" xr:uid="{85FB6BAF-FC0B-48E4-865F-A7B99FC5A265}"/>
    <cellStyle name="Comma 11 3 2 2 2" xfId="8665" xr:uid="{4E79EBA6-3F17-4BB7-BEE2-CFF61D238BD4}"/>
    <cellStyle name="Comma 11 3 2 2 2 2" xfId="23823" xr:uid="{E8B1248C-E2F2-463A-9159-6EF67D58BEEA}"/>
    <cellStyle name="Comma 11 3 2 2 3" xfId="12799" xr:uid="{E22D74EE-4A1E-4103-A233-D6D781726E6F}"/>
    <cellStyle name="Comma 11 3 2 2 4" xfId="15555" xr:uid="{ED1663C7-7B69-4271-9F21-EAAA196D1431}"/>
    <cellStyle name="Comma 11 3 2 2 5" xfId="19689" xr:uid="{FE923DE1-8A26-496C-B85E-26D9D8EF7762}"/>
    <cellStyle name="Comma 11 3 2 3" xfId="5909" xr:uid="{15C2FE04-15F4-4A3F-A5F6-35C7F95BBAB1}"/>
    <cellStyle name="Comma 11 3 2 3 2" xfId="10043" xr:uid="{58AE19E7-600B-44CE-8CB0-91891FB7F73C}"/>
    <cellStyle name="Comma 11 3 2 3 2 2" xfId="25201" xr:uid="{7CF0ED36-4B55-46E6-99E5-8B2E06E3914A}"/>
    <cellStyle name="Comma 11 3 2 3 3" xfId="16933" xr:uid="{E9AF8007-C586-4E5F-A824-3D43FD25E254}"/>
    <cellStyle name="Comma 11 3 2 3 4" xfId="21067" xr:uid="{4D770170-B81F-49FC-81FD-A75EDE7B5CD6}"/>
    <cellStyle name="Comma 11 3 2 4" xfId="7287" xr:uid="{6752F0B7-C3FA-4B7F-A116-A4B2A82D52BD}"/>
    <cellStyle name="Comma 11 3 2 4 2" xfId="22445" xr:uid="{10DAE7FE-9AFF-4D7D-88F0-BB891535F6EF}"/>
    <cellStyle name="Comma 11 3 2 5" xfId="3153" xr:uid="{E5596C72-0E45-416B-B208-9B5BACF360EF}"/>
    <cellStyle name="Comma 11 3 2 6" xfId="11421" xr:uid="{8933011D-3181-4F1E-8E78-193EE4EE85DD}"/>
    <cellStyle name="Comma 11 3 2 7" xfId="14177" xr:uid="{B3D42AA8-2975-4DEE-9FD7-FF7B4D8F4B2F}"/>
    <cellStyle name="Comma 11 3 2 8" xfId="18311" xr:uid="{DC5706B2-C7FA-4F35-A49A-AE0ACC3A145A}"/>
    <cellStyle name="Comma 11 3 3" xfId="1260" xr:uid="{13166A4F-9D19-4431-AE90-E40FCD5B4C6C}"/>
    <cellStyle name="Comma 11 3 3 2" xfId="4087" xr:uid="{CA0DF292-DE0D-46E2-A2C1-6CAAAA0BB632}"/>
    <cellStyle name="Comma 11 3 3 2 2" xfId="8221" xr:uid="{4BC89600-9981-44C2-A5F6-7A660D784830}"/>
    <cellStyle name="Comma 11 3 3 2 2 2" xfId="23379" xr:uid="{E62AB3C0-7349-466B-AD7C-83817F114E96}"/>
    <cellStyle name="Comma 11 3 3 2 3" xfId="12355" xr:uid="{F35F5E46-E27B-445E-A92C-63D99E2DBC94}"/>
    <cellStyle name="Comma 11 3 3 2 4" xfId="15111" xr:uid="{69E7A54F-636C-470D-A58C-705DB12BCD1E}"/>
    <cellStyle name="Comma 11 3 3 2 5" xfId="19245" xr:uid="{A804745A-9E66-4893-B807-33BE88245BDB}"/>
    <cellStyle name="Comma 11 3 3 3" xfId="5465" xr:uid="{50AB7849-D521-43D3-940C-433AA4C13C0C}"/>
    <cellStyle name="Comma 11 3 3 3 2" xfId="9599" xr:uid="{CECD2279-F088-4973-95EF-429E5AE18853}"/>
    <cellStyle name="Comma 11 3 3 3 2 2" xfId="24757" xr:uid="{CF5FCB50-B8F7-4935-9087-CFD19A839F26}"/>
    <cellStyle name="Comma 11 3 3 3 3" xfId="16489" xr:uid="{F9A79D38-C834-46F5-B118-156D50D46394}"/>
    <cellStyle name="Comma 11 3 3 3 4" xfId="20623" xr:uid="{CB721F88-5A71-47B8-9CEA-F367C8953B5C}"/>
    <cellStyle name="Comma 11 3 3 4" xfId="6843" xr:uid="{477A0C62-6193-4AD0-8914-7A70DCBD670E}"/>
    <cellStyle name="Comma 11 3 3 4 2" xfId="22001" xr:uid="{724FE53D-7653-4ED4-AD0B-BE7A6CA49C2F}"/>
    <cellStyle name="Comma 11 3 3 5" xfId="2709" xr:uid="{3A109925-6625-4AA3-B131-BF3D898360C7}"/>
    <cellStyle name="Comma 11 3 3 6" xfId="10977" xr:uid="{5565F716-F9DB-4EDA-9DFC-C0E77FD36446}"/>
    <cellStyle name="Comma 11 3 3 7" xfId="13733" xr:uid="{935AF8EB-5F5E-47FD-8AF1-2DBBB4F54B34}"/>
    <cellStyle name="Comma 11 3 3 8" xfId="17867" xr:uid="{9D52D3BD-B6D6-4230-8B16-5A28716D9789}"/>
    <cellStyle name="Comma 11 3 4" xfId="3631" xr:uid="{D3DD8A6E-FCD5-4279-8500-5CEA82C2ECD4}"/>
    <cellStyle name="Comma 11 3 4 2" xfId="7765" xr:uid="{49B2F971-218C-481C-8BE9-7B8DBC5E4035}"/>
    <cellStyle name="Comma 11 3 4 2 2" xfId="22923" xr:uid="{AFDB7E98-6084-498F-8C6F-86BA4C83CF6E}"/>
    <cellStyle name="Comma 11 3 4 3" xfId="11899" xr:uid="{4F1EBF52-A8F4-4C7C-B4E3-9E4581D150D2}"/>
    <cellStyle name="Comma 11 3 4 4" xfId="14655" xr:uid="{7F769361-7BD3-4815-BC4A-F963E73B889E}"/>
    <cellStyle name="Comma 11 3 4 5" xfId="18789" xr:uid="{DF382977-E85F-4858-8626-B1DA644DB05B}"/>
    <cellStyle name="Comma 11 3 5" xfId="5009" xr:uid="{F7A0E30B-D7C4-4394-9073-77FCCAADA9B7}"/>
    <cellStyle name="Comma 11 3 5 2" xfId="9143" xr:uid="{DE06B31F-A01B-4A5D-9D84-95D554C6AC4C}"/>
    <cellStyle name="Comma 11 3 5 2 2" xfId="24301" xr:uid="{4BF7092F-AEC2-4732-AE41-E301915AD8F2}"/>
    <cellStyle name="Comma 11 3 5 3" xfId="16033" xr:uid="{FFF3FDC5-27B4-4D87-BD11-DA6F882E7A76}"/>
    <cellStyle name="Comma 11 3 5 4" xfId="20167" xr:uid="{47668EC6-3FCB-4B3E-A5F1-D21C9F9037B4}"/>
    <cellStyle name="Comma 11 3 6" xfId="6387" xr:uid="{468926D0-ABF2-4317-97D3-AFB02415D087}"/>
    <cellStyle name="Comma 11 3 6 2" xfId="21545" xr:uid="{CFA8C7ED-1EE9-48DC-AEC0-8A17AF0932B4}"/>
    <cellStyle name="Comma 11 3 7" xfId="2253" xr:uid="{3A237124-9F2F-49A9-B8B0-C109AC130FFA}"/>
    <cellStyle name="Comma 11 3 8" xfId="10521" xr:uid="{281BA8F9-8E27-4AAC-B1AA-528CA2C349CA}"/>
    <cellStyle name="Comma 11 3 9" xfId="13277" xr:uid="{A02708CB-813D-40DF-B675-2940381B9042}"/>
    <cellStyle name="Comma 12" xfId="90" xr:uid="{00000000-0005-0000-0000-0000B8000000}"/>
    <cellStyle name="Comma 12 2" xfId="156" xr:uid="{00000000-0005-0000-0000-0000B9000000}"/>
    <cellStyle name="Comma 12 2 2" xfId="1360" xr:uid="{A4EF02D5-3FF3-43A2-A01D-82269E28BF99}"/>
    <cellStyle name="Comma 12 3" xfId="850" xr:uid="{00000000-0005-0000-0000-0000BA000000}"/>
    <cellStyle name="Comma 12 3 2" xfId="3707" xr:uid="{D4C17F31-FAB6-4722-AEAE-17402DFC238C}"/>
    <cellStyle name="Comma 12 3 2 2" xfId="7841" xr:uid="{9B9CCBE8-82B8-40B2-A012-D24319693245}"/>
    <cellStyle name="Comma 12 3 2 2 2" xfId="22999" xr:uid="{476DC957-2738-4AE7-B39E-78C0587B5E93}"/>
    <cellStyle name="Comma 12 3 2 3" xfId="11975" xr:uid="{76D5F4AD-A71B-4654-8CAC-F54937DEB213}"/>
    <cellStyle name="Comma 12 3 2 4" xfId="14731" xr:uid="{D4D95726-1122-408C-B6C6-6500F41E3A04}"/>
    <cellStyle name="Comma 12 3 2 5" xfId="18865" xr:uid="{3875F4FE-E86D-4293-9D97-AB5B560FC34A}"/>
    <cellStyle name="Comma 12 3 3" xfId="5085" xr:uid="{02D2281E-0C64-4333-881E-4DE33ED525AB}"/>
    <cellStyle name="Comma 12 3 3 2" xfId="9219" xr:uid="{171FD752-E71A-42B3-8D6E-C00BD457C941}"/>
    <cellStyle name="Comma 12 3 3 2 2" xfId="24377" xr:uid="{C59106B3-9693-4BD4-B372-D286F8E0FEA7}"/>
    <cellStyle name="Comma 12 3 3 3" xfId="16109" xr:uid="{BF540D95-C11D-43E0-9A41-A6FA728A6FB5}"/>
    <cellStyle name="Comma 12 3 3 4" xfId="20243" xr:uid="{4E9CE7B4-5025-4E30-9D10-E724F83A452E}"/>
    <cellStyle name="Comma 12 3 4" xfId="6463" xr:uid="{86B4E6C9-2C55-4270-996F-52BBF28A2A3A}"/>
    <cellStyle name="Comma 12 3 4 2" xfId="21621" xr:uid="{72F955B6-45C5-422A-A233-EC402B867179}"/>
    <cellStyle name="Comma 12 3 5" xfId="2329" xr:uid="{874D9BB5-C07D-4E90-A535-731130646679}"/>
    <cellStyle name="Comma 12 3 6" xfId="10597" xr:uid="{B816BA29-2A1B-4E84-B048-26A64338B194}"/>
    <cellStyle name="Comma 12 3 7" xfId="13353" xr:uid="{181FB0F9-36E7-4DFE-98B2-CBD2EF350B5B}"/>
    <cellStyle name="Comma 12 3 8" xfId="17487" xr:uid="{8B465B0F-2AAB-4215-BED7-7EB35CBEABF3}"/>
    <cellStyle name="Comma 13" xfId="153" xr:uid="{00000000-0005-0000-0000-0000BB000000}"/>
    <cellStyle name="Comma 14" xfId="211" xr:uid="{00000000-0005-0000-0000-0000BC000000}"/>
    <cellStyle name="Comma 14 10" xfId="17039" xr:uid="{76280798-BF0F-4F57-B622-DB48689C7F56}"/>
    <cellStyle name="Comma 14 2" xfId="1391" xr:uid="{22F3EAC1-A79A-401A-BE1C-ABDAAC5F41C9}"/>
    <cellStyle name="Comma 14 2 2" xfId="4171" xr:uid="{BCC425E8-01BC-4FE6-AAD2-32A19C86CAE0}"/>
    <cellStyle name="Comma 14 2 2 2" xfId="8305" xr:uid="{D9CFB7EC-7EC0-41C9-BFF1-7C31C7735AAF}"/>
    <cellStyle name="Comma 14 2 2 2 2" xfId="23463" xr:uid="{EC24FD4F-159B-4BBC-B349-9AD373048A56}"/>
    <cellStyle name="Comma 14 2 2 3" xfId="12439" xr:uid="{72AF3D80-2F12-476C-985A-5ECB4462CE10}"/>
    <cellStyle name="Comma 14 2 2 4" xfId="15195" xr:uid="{B16099B3-7A11-4387-9A20-AD0936A5110C}"/>
    <cellStyle name="Comma 14 2 2 5" xfId="19329" xr:uid="{12815191-65AF-43FB-A22F-92E7B37F51C2}"/>
    <cellStyle name="Comma 14 2 3" xfId="5549" xr:uid="{5D5E30A5-6CC7-4091-9058-FD022550D043}"/>
    <cellStyle name="Comma 14 2 3 2" xfId="9683" xr:uid="{D0C8B222-4236-4BA1-9B46-3EC3C79AA3E6}"/>
    <cellStyle name="Comma 14 2 3 2 2" xfId="24841" xr:uid="{1097D672-9170-468D-817D-5AB48576484F}"/>
    <cellStyle name="Comma 14 2 3 3" xfId="16573" xr:uid="{7C3CA9BE-13A5-4CBD-8864-B7CDECA167C1}"/>
    <cellStyle name="Comma 14 2 3 4" xfId="20707" xr:uid="{13B99BF7-FA7F-4407-BBC9-E583F5604998}"/>
    <cellStyle name="Comma 14 2 4" xfId="6927" xr:uid="{9A919204-B6F1-4092-9614-6B8295DFDF9D}"/>
    <cellStyle name="Comma 14 2 4 2" xfId="22085" xr:uid="{B4E47A8D-F28A-44FA-B6D0-0BC3EA47C5CE}"/>
    <cellStyle name="Comma 14 2 5" xfId="2793" xr:uid="{4F668353-2F7C-4F8A-BC06-EF3267999032}"/>
    <cellStyle name="Comma 14 2 6" xfId="11061" xr:uid="{5E90BA83-776A-4C98-8DD5-CE80B0074EE7}"/>
    <cellStyle name="Comma 14 2 7" xfId="13817" xr:uid="{69D87D50-2323-40B4-B3E9-D35C06474645}"/>
    <cellStyle name="Comma 14 2 8" xfId="17951" xr:uid="{15C33550-EA6A-4FF1-B015-C00E6F9D73A6}"/>
    <cellStyle name="Comma 14 3" xfId="888" xr:uid="{540BEABE-6058-4DC6-9C4F-D98E7ADEB222}"/>
    <cellStyle name="Comma 14 3 2" xfId="3739" xr:uid="{CD352D68-6090-4F5C-A3BB-EC489C786394}"/>
    <cellStyle name="Comma 14 3 2 2" xfId="7873" xr:uid="{040B851A-4717-4D21-9686-CD852ED6CC49}"/>
    <cellStyle name="Comma 14 3 2 2 2" xfId="23031" xr:uid="{9D7F0939-DE8B-4140-9944-B1EF26D07E59}"/>
    <cellStyle name="Comma 14 3 2 3" xfId="12007" xr:uid="{557111EA-8DF1-4D26-B655-F1E390A39F3B}"/>
    <cellStyle name="Comma 14 3 2 4" xfId="14763" xr:uid="{2A066F52-8F8D-417B-9DCF-36411D297C04}"/>
    <cellStyle name="Comma 14 3 2 5" xfId="18897" xr:uid="{E52F5005-50D3-4AEF-A5E3-B6371B4A1542}"/>
    <cellStyle name="Comma 14 3 3" xfId="5117" xr:uid="{5D42278D-440C-4BCE-9E5E-0E046A44F55B}"/>
    <cellStyle name="Comma 14 3 3 2" xfId="9251" xr:uid="{3390778A-E837-46E3-890B-85ACBF0C6CCE}"/>
    <cellStyle name="Comma 14 3 3 2 2" xfId="24409" xr:uid="{4BC4A85E-5D92-49DE-B8B3-D24A23204153}"/>
    <cellStyle name="Comma 14 3 3 3" xfId="16141" xr:uid="{F0346DF5-3C26-4837-86F1-CBA0BAC4A993}"/>
    <cellStyle name="Comma 14 3 3 4" xfId="20275" xr:uid="{A846145F-0591-4E7F-B6F8-629826CA4BC6}"/>
    <cellStyle name="Comma 14 3 4" xfId="6495" xr:uid="{F7E5A17B-AD73-4670-8030-D6E5BEC1F611}"/>
    <cellStyle name="Comma 14 3 4 2" xfId="21653" xr:uid="{38F1F37C-5E8E-4FDF-BB24-F1395A1E5162}"/>
    <cellStyle name="Comma 14 3 5" xfId="2361" xr:uid="{6243510D-1A12-434C-BA64-17875284E70C}"/>
    <cellStyle name="Comma 14 3 6" xfId="10629" xr:uid="{9E893306-4EFB-4494-8ACF-AFCDFC4163B6}"/>
    <cellStyle name="Comma 14 3 7" xfId="13385" xr:uid="{129BB458-EFB0-4356-9D5F-5631D8FF498A}"/>
    <cellStyle name="Comma 14 3 8" xfId="17519" xr:uid="{9D4A9B8B-0AB6-47ED-BDB2-5C9AB76A6ACA}"/>
    <cellStyle name="Comma 14 4" xfId="3259" xr:uid="{DA5DACA5-ED37-491B-BF08-E78A2A598293}"/>
    <cellStyle name="Comma 14 4 2" xfId="7393" xr:uid="{D1203F77-DB8F-4316-9E85-5CEAEB129BCE}"/>
    <cellStyle name="Comma 14 4 2 2" xfId="22551" xr:uid="{0282C238-0E48-41C4-993C-9B6F12866E27}"/>
    <cellStyle name="Comma 14 4 3" xfId="11527" xr:uid="{4BF3C6E6-95D2-447F-BD15-67B6DE8608D6}"/>
    <cellStyle name="Comma 14 4 4" xfId="14283" xr:uid="{8ECBF836-A881-40DE-B86E-FEC672EDD50E}"/>
    <cellStyle name="Comma 14 4 5" xfId="18417" xr:uid="{970C23B4-75AB-4F01-A4C7-3A80FE3F8E4E}"/>
    <cellStyle name="Comma 14 5" xfId="4637" xr:uid="{4F6AABB9-3812-44AF-A067-4216E1A37556}"/>
    <cellStyle name="Comma 14 5 2" xfId="8771" xr:uid="{93769D5E-683E-49E9-B5B0-E4380D1883DA}"/>
    <cellStyle name="Comma 14 5 2 2" xfId="23929" xr:uid="{2445FD47-43DA-490C-8A87-469D1D4A0D80}"/>
    <cellStyle name="Comma 14 5 3" xfId="15661" xr:uid="{8DD44599-1317-4A09-BC5B-F750BE92585D}"/>
    <cellStyle name="Comma 14 5 4" xfId="19795" xr:uid="{D57DFBCB-1EBF-46AA-909F-F6B4204C2B41}"/>
    <cellStyle name="Comma 14 6" xfId="6015" xr:uid="{F29BD2EE-E919-4A44-9495-89AADC63C17E}"/>
    <cellStyle name="Comma 14 6 2" xfId="21173" xr:uid="{CB3C22C9-39DB-4C3A-8043-EB875E16AE78}"/>
    <cellStyle name="Comma 14 7" xfId="1881" xr:uid="{BB728050-7FD7-4D8E-AC19-C93967996082}"/>
    <cellStyle name="Comma 14 8" xfId="10149" xr:uid="{A5E5E084-A117-4958-B68F-296EDF7218F9}"/>
    <cellStyle name="Comma 14 9" xfId="12905" xr:uid="{85914798-96EC-431E-9FAE-F98CEAABB316}"/>
    <cellStyle name="Comma 15" xfId="217" xr:uid="{00000000-0005-0000-0000-0000BD000000}"/>
    <cellStyle name="Comma 15 2" xfId="3261" xr:uid="{EA0F2B4E-1435-4C03-95EF-E1A3575BC43E}"/>
    <cellStyle name="Comma 15 2 2" xfId="7395" xr:uid="{A1C5A0D8-3CB6-4CFD-95F9-ADBE9458C4A5}"/>
    <cellStyle name="Comma 15 2 2 2" xfId="22553" xr:uid="{014D5D35-C95C-4E73-80BD-28B3A29297A3}"/>
    <cellStyle name="Comma 15 2 3" xfId="11529" xr:uid="{C7BE674B-BF26-4725-BA74-24A5A6FFD760}"/>
    <cellStyle name="Comma 15 2 4" xfId="14285" xr:uid="{ECEF6F5A-5DF3-4C5C-AF2C-A82DC6749948}"/>
    <cellStyle name="Comma 15 2 5" xfId="18419" xr:uid="{D62B6563-F093-43B9-8856-BE3EC6FC7594}"/>
    <cellStyle name="Comma 15 3" xfId="4639" xr:uid="{2D57F7D5-FE63-438E-AD7A-4EA24F148B5B}"/>
    <cellStyle name="Comma 15 3 2" xfId="8773" xr:uid="{3BB8847B-E2EB-4DE4-BAA5-DB933105EDF4}"/>
    <cellStyle name="Comma 15 3 2 2" xfId="23931" xr:uid="{978C318E-B6B8-445D-BABF-5977F5827F6D}"/>
    <cellStyle name="Comma 15 3 3" xfId="15663" xr:uid="{FBED77A8-9876-4396-8FD1-CFE68225120B}"/>
    <cellStyle name="Comma 15 3 4" xfId="19797" xr:uid="{1164DC7D-DEE2-4EA4-8375-DCAB018E98D1}"/>
    <cellStyle name="Comma 15 4" xfId="6017" xr:uid="{EF15F60C-B6AE-42A7-9146-567F4A1D2FD2}"/>
    <cellStyle name="Comma 15 4 2" xfId="21175" xr:uid="{D730BEC1-2B19-41CE-8A21-A5E1A9B59DD3}"/>
    <cellStyle name="Comma 15 5" xfId="1883" xr:uid="{482CF6BE-3D68-4AAC-B3AA-EF3E1129A894}"/>
    <cellStyle name="Comma 15 6" xfId="10151" xr:uid="{96B39931-9DA9-4085-9844-923B1531F103}"/>
    <cellStyle name="Comma 15 7" xfId="12907" xr:uid="{CD8648F8-7BFD-4292-BB03-BF3BAA0B6211}"/>
    <cellStyle name="Comma 15 8" xfId="17041" xr:uid="{D74DF671-BF78-4D25-8FC9-794E38731002}"/>
    <cellStyle name="Comma 16" xfId="246" xr:uid="{00000000-0005-0000-0000-0000BE000000}"/>
    <cellStyle name="Comma 17" xfId="244" xr:uid="{00000000-0005-0000-0000-0000BF000000}"/>
    <cellStyle name="Comma 17 2" xfId="894" xr:uid="{685C4DD1-EC69-4C65-BD37-B0FD705363D1}"/>
    <cellStyle name="Comma 18" xfId="257" xr:uid="{00000000-0005-0000-0000-0000C0000000}"/>
    <cellStyle name="Comma 18 2" xfId="902" xr:uid="{552682AE-0981-4616-AA93-D6A7A1991EBA}"/>
    <cellStyle name="Comma 19" xfId="282" xr:uid="{00000000-0005-0000-0000-0000C1000000}"/>
    <cellStyle name="Comma 19 2" xfId="3271" xr:uid="{91DD627A-6DE9-4293-A92B-692C7E3EBD7B}"/>
    <cellStyle name="Comma 19 2 2" xfId="7405" xr:uid="{786F9ACD-EA85-478E-84AD-40711F4055B4}"/>
    <cellStyle name="Comma 19 2 2 2" xfId="22563" xr:uid="{6B5B1F04-AF01-4C2A-AAA1-FDA225F711A9}"/>
    <cellStyle name="Comma 19 2 3" xfId="11539" xr:uid="{377C982F-E80D-41B7-B666-6D8C4F719D03}"/>
    <cellStyle name="Comma 19 2 4" xfId="14295" xr:uid="{7E15DB76-A786-450A-9ADD-1910960CA7A8}"/>
    <cellStyle name="Comma 19 2 5" xfId="18429" xr:uid="{54B748AE-DCF9-4995-8C8B-BC418C045F7E}"/>
    <cellStyle name="Comma 19 3" xfId="4649" xr:uid="{ABDCD5B7-A2AA-477C-A9FA-0546691E54A1}"/>
    <cellStyle name="Comma 19 3 2" xfId="8783" xr:uid="{812DD675-F3B5-4015-96D7-CCAD13924A0B}"/>
    <cellStyle name="Comma 19 3 2 2" xfId="23941" xr:uid="{168227A7-662D-4F47-8429-7031CB86CB14}"/>
    <cellStyle name="Comma 19 3 3" xfId="15673" xr:uid="{B4666D13-701C-4708-B821-C38FEFFCA942}"/>
    <cellStyle name="Comma 19 3 4" xfId="19807" xr:uid="{9035D022-83D9-403F-9543-FF59FEE22FB4}"/>
    <cellStyle name="Comma 19 4" xfId="6027" xr:uid="{E8D88ACA-EC20-4F3F-884D-F5BAD7E672CF}"/>
    <cellStyle name="Comma 19 4 2" xfId="21185" xr:uid="{1B5CA365-2556-45E2-8286-6FE64CD19A4A}"/>
    <cellStyle name="Comma 19 5" xfId="1893" xr:uid="{B8814035-E7E3-46DC-BCBE-B4C49B1BF9A9}"/>
    <cellStyle name="Comma 19 6" xfId="10161" xr:uid="{F084EAE0-B733-4579-B030-8D5F07F4A58C}"/>
    <cellStyle name="Comma 19 7" xfId="12917" xr:uid="{AB6A3BFE-602B-4650-A723-281096EA793F}"/>
    <cellStyle name="Comma 19 8" xfId="17051" xr:uid="{066EEEB6-C269-44EA-BC81-BF346B53F933}"/>
    <cellStyle name="Comma 2" xfId="11" xr:uid="{00000000-0005-0000-0000-0000C2000000}"/>
    <cellStyle name="Comma 2 2" xfId="17" xr:uid="{00000000-0005-0000-0000-0000C3000000}"/>
    <cellStyle name="Comma 2 2 2" xfId="40" xr:uid="{00000000-0005-0000-0000-0000C4000000}"/>
    <cellStyle name="Comma 2 2 2 2" xfId="53" xr:uid="{00000000-0005-0000-0000-0000C5000000}"/>
    <cellStyle name="Comma 2 2 2 2 2" xfId="177" xr:uid="{00000000-0005-0000-0000-0000C6000000}"/>
    <cellStyle name="Comma 2 2 2 2 3" xfId="1379" xr:uid="{646CA19A-8C73-4DC4-9D8B-B9062B7898F4}"/>
    <cellStyle name="Comma 2 2 2 3" xfId="317" xr:uid="{00000000-0005-0000-0000-0000C7000000}"/>
    <cellStyle name="Comma 2 2 2 3 2" xfId="3293" xr:uid="{53952703-4FF5-4AA5-A074-2A05307AFDB1}"/>
    <cellStyle name="Comma 2 2 2 3 2 2" xfId="7427" xr:uid="{4C9676CA-F63D-45F7-A84B-E9610D6FC898}"/>
    <cellStyle name="Comma 2 2 2 3 2 2 2" xfId="22585" xr:uid="{CA54F58D-EB33-416E-872E-99C58DE7524C}"/>
    <cellStyle name="Comma 2 2 2 3 2 3" xfId="11561" xr:uid="{8D9F8F07-9E31-44B5-914E-6E8D46CA8A11}"/>
    <cellStyle name="Comma 2 2 2 3 2 4" xfId="14317" xr:uid="{04160468-6CC9-4EC3-AEE1-59BB096CA0AC}"/>
    <cellStyle name="Comma 2 2 2 3 2 5" xfId="18451" xr:uid="{6E25B3F6-92DC-490A-9F77-5D930C6D421B}"/>
    <cellStyle name="Comma 2 2 2 3 3" xfId="4671" xr:uid="{8F8D591A-287E-469B-B3D9-44A6CF812858}"/>
    <cellStyle name="Comma 2 2 2 3 3 2" xfId="8805" xr:uid="{78588AF8-5A73-47C4-954C-86B1A95377E9}"/>
    <cellStyle name="Comma 2 2 2 3 3 2 2" xfId="23963" xr:uid="{396055C9-1318-46D9-8585-35143F2D1007}"/>
    <cellStyle name="Comma 2 2 2 3 3 3" xfId="15695" xr:uid="{E0A94327-6BCF-406C-ACBC-72159E277381}"/>
    <cellStyle name="Comma 2 2 2 3 3 4" xfId="19829" xr:uid="{2EDF5C01-7C6F-4EE0-B1A7-77F335F8E5CD}"/>
    <cellStyle name="Comma 2 2 2 3 4" xfId="6049" xr:uid="{E9FA2C1D-6BC2-4512-BDBC-8282C10778DC}"/>
    <cellStyle name="Comma 2 2 2 3 4 2" xfId="21207" xr:uid="{B0A72EB3-545A-4C0F-A656-03BF2437E6F0}"/>
    <cellStyle name="Comma 2 2 2 3 5" xfId="1915" xr:uid="{A77CB209-5019-450E-980E-346710B7D510}"/>
    <cellStyle name="Comma 2 2 2 3 6" xfId="10183" xr:uid="{D643FAF1-63AA-4337-871A-806654916998}"/>
    <cellStyle name="Comma 2 2 2 3 7" xfId="12939" xr:uid="{23E8C6D9-8F82-4CE8-BAFC-D0EF9E4EA017}"/>
    <cellStyle name="Comma 2 2 2 3 8" xfId="17073" xr:uid="{D9B65CA9-2B7F-409E-BBCF-9D2DA43B331A}"/>
    <cellStyle name="Comma 2 2 3" xfId="46" xr:uid="{00000000-0005-0000-0000-0000C8000000}"/>
    <cellStyle name="Comma 2 2 3 2" xfId="690" xr:uid="{00000000-0005-0000-0000-0000C9000000}"/>
    <cellStyle name="Comma 2 2 3 2 2" xfId="1762" xr:uid="{0B89FDC9-67A8-4A0B-9B92-A3C544E02908}"/>
    <cellStyle name="Comma 2 2 3 3" xfId="142" xr:uid="{00000000-0005-0000-0000-0000CA000000}"/>
    <cellStyle name="Comma 2 2 4" xfId="842" xr:uid="{00000000-0005-0000-0000-0000CB000000}"/>
    <cellStyle name="Comma 2 2 4 2" xfId="3704" xr:uid="{29D8EC98-219E-4138-9083-262F271045BD}"/>
    <cellStyle name="Comma 2 2 4 2 2" xfId="7838" xr:uid="{FA9873B9-268F-47EE-8864-4732E8A1B684}"/>
    <cellStyle name="Comma 2 2 4 2 2 2" xfId="22996" xr:uid="{C4C49985-F515-4BFF-A4F9-1E52F699D171}"/>
    <cellStyle name="Comma 2 2 4 2 3" xfId="11972" xr:uid="{06FA33BD-0BA9-4F41-B291-29F4E6A2B4C4}"/>
    <cellStyle name="Comma 2 2 4 2 4" xfId="14728" xr:uid="{3D77656C-2FBC-4C47-A961-5E20E9A75793}"/>
    <cellStyle name="Comma 2 2 4 2 5" xfId="18862" xr:uid="{41CB0680-379E-4836-9264-55D71ABE609A}"/>
    <cellStyle name="Comma 2 2 4 3" xfId="5082" xr:uid="{389AC9C4-3887-43DB-B436-79D15923DA92}"/>
    <cellStyle name="Comma 2 2 4 3 2" xfId="9216" xr:uid="{F16D8A2A-292C-41E3-B549-1B9E07112711}"/>
    <cellStyle name="Comma 2 2 4 3 2 2" xfId="24374" xr:uid="{188B76FE-E4E3-4B72-B902-B86F8A39BC12}"/>
    <cellStyle name="Comma 2 2 4 3 3" xfId="16106" xr:uid="{CB35FD34-FA91-414A-AE56-CD3BC073A2AD}"/>
    <cellStyle name="Comma 2 2 4 3 4" xfId="20240" xr:uid="{D4050119-ACF5-4780-8FEA-1FA50015B96F}"/>
    <cellStyle name="Comma 2 2 4 4" xfId="6460" xr:uid="{A4E82616-BDB0-485F-8BDD-A4353883FD4B}"/>
    <cellStyle name="Comma 2 2 4 4 2" xfId="21618" xr:uid="{C4D4FC42-147A-48D6-B22A-2E724E64ADED}"/>
    <cellStyle name="Comma 2 2 4 5" xfId="2326" xr:uid="{18F2B3C0-CC4F-4951-91E4-28F01328C962}"/>
    <cellStyle name="Comma 2 2 4 6" xfId="10594" xr:uid="{70CB546A-AC42-4D57-B470-721ED4364130}"/>
    <cellStyle name="Comma 2 2 4 7" xfId="13350" xr:uid="{6AC6BEB7-66EE-46BE-B0D8-F638C2B385AB}"/>
    <cellStyle name="Comma 2 2 4 8" xfId="17484" xr:uid="{7858DFE3-A5CE-473E-8423-25344FBAA2E3}"/>
    <cellStyle name="Comma 2 2 5" xfId="292" xr:uid="{00000000-0005-0000-0000-0000CC000000}"/>
    <cellStyle name="Comma 2 2 5 2" xfId="3278" xr:uid="{381C0BF7-3755-4EB3-AF55-FD0E4CC2ACA1}"/>
    <cellStyle name="Comma 2 2 5 2 2" xfId="7412" xr:uid="{25703B34-B4D9-42CE-8866-D6E002978EE3}"/>
    <cellStyle name="Comma 2 2 5 2 2 2" xfId="22570" xr:uid="{53B96F1E-F585-4F37-970C-2548B57D99B4}"/>
    <cellStyle name="Comma 2 2 5 2 3" xfId="11546" xr:uid="{01D3E498-9517-4A1E-BCC8-1C29DF924F37}"/>
    <cellStyle name="Comma 2 2 5 2 4" xfId="14302" xr:uid="{5EC91FB0-0D02-42AE-944A-5533B9E77171}"/>
    <cellStyle name="Comma 2 2 5 2 5" xfId="18436" xr:uid="{BF79E251-CF20-4720-AA90-EE20530F7F1F}"/>
    <cellStyle name="Comma 2 2 5 3" xfId="4656" xr:uid="{1B956818-D445-4332-8B36-7A97E2BB85B6}"/>
    <cellStyle name="Comma 2 2 5 3 2" xfId="8790" xr:uid="{F121DC31-BF41-4398-967B-C381DA505AA0}"/>
    <cellStyle name="Comma 2 2 5 3 2 2" xfId="23948" xr:uid="{6C04016F-B53E-4E31-892A-4F174925E545}"/>
    <cellStyle name="Comma 2 2 5 3 3" xfId="15680" xr:uid="{3D0C0633-08A2-4983-A337-A23AC894485A}"/>
    <cellStyle name="Comma 2 2 5 3 4" xfId="19814" xr:uid="{082B85E4-84DF-4E17-A9FA-A7457DBA71DD}"/>
    <cellStyle name="Comma 2 2 5 4" xfId="6034" xr:uid="{76E8AE7C-5EB8-47BB-B0BB-A3EE5FE948E1}"/>
    <cellStyle name="Comma 2 2 5 4 2" xfId="21192" xr:uid="{898A7760-3547-4286-9754-C31BD5860B56}"/>
    <cellStyle name="Comma 2 2 5 5" xfId="1900" xr:uid="{28E523D8-BF12-45E0-B812-51D3BAC532EC}"/>
    <cellStyle name="Comma 2 2 5 6" xfId="10168" xr:uid="{9A310066-8DC9-4AE4-9968-6F41F84EF551}"/>
    <cellStyle name="Comma 2 2 5 7" xfId="12924" xr:uid="{6AAC7ED0-10B8-4581-8EDD-68DD16F1C9CB}"/>
    <cellStyle name="Comma 2 2 5 8" xfId="17058" xr:uid="{5BA6ECE2-F5CA-4B9E-8688-F21255D039C5}"/>
    <cellStyle name="Comma 2 2 6" xfId="92" xr:uid="{00000000-0005-0000-0000-0000CD000000}"/>
    <cellStyle name="Comma 2 3" xfId="116" xr:uid="{00000000-0005-0000-0000-0000CE000000}"/>
    <cellStyle name="Comma 2 3 2" xfId="145" xr:uid="{00000000-0005-0000-0000-0000CF000000}"/>
    <cellStyle name="Comma 2 3 2 2" xfId="179" xr:uid="{00000000-0005-0000-0000-0000D0000000}"/>
    <cellStyle name="Comma 2 3 2 2 2" xfId="1380" xr:uid="{4E4FE653-793C-4B28-9B4B-1E3770E09BAA}"/>
    <cellStyle name="Comma 2 3 2 3" xfId="271" xr:uid="{00000000-0005-0000-0000-0000D1000000}"/>
    <cellStyle name="Comma 2 3 2 3 2" xfId="1404" xr:uid="{ADAD2DA1-837C-4B50-AB2E-F3091FDC896C}"/>
    <cellStyle name="Comma 2 3 2 4" xfId="472" xr:uid="{00000000-0005-0000-0000-0000D2000000}"/>
    <cellStyle name="Comma 2 3 2 4 10" xfId="17190" xr:uid="{E19D8D0B-C83C-43DD-8E24-A777CB6C405F}"/>
    <cellStyle name="Comma 2 3 2 4 2" xfId="1545" xr:uid="{E3623651-CC66-4E6F-A2ED-9A163F37927F}"/>
    <cellStyle name="Comma 2 3 2 4 2 2" xfId="4312" xr:uid="{0A89CB6A-EF73-4E1E-B7D7-9DDEFF7832EB}"/>
    <cellStyle name="Comma 2 3 2 4 2 2 2" xfId="8446" xr:uid="{838F3EAB-897A-45D1-B76D-88C0C04EA0A7}"/>
    <cellStyle name="Comma 2 3 2 4 2 2 2 2" xfId="23604" xr:uid="{EBB828AD-5B2A-46AA-B681-751E7422D5BE}"/>
    <cellStyle name="Comma 2 3 2 4 2 2 3" xfId="12580" xr:uid="{400554A4-1EBA-4C04-BCD9-027D9D64F725}"/>
    <cellStyle name="Comma 2 3 2 4 2 2 4" xfId="15336" xr:uid="{945C4852-490B-4255-9C1D-CA25D006631B}"/>
    <cellStyle name="Comma 2 3 2 4 2 2 5" xfId="19470" xr:uid="{EDD3A132-E029-45CF-A6B2-C18DAB0DC1B8}"/>
    <cellStyle name="Comma 2 3 2 4 2 3" xfId="5690" xr:uid="{A748511B-01C1-4511-B4DD-8EBACAAD39E0}"/>
    <cellStyle name="Comma 2 3 2 4 2 3 2" xfId="9824" xr:uid="{419EC51C-FE41-4BBA-B7B3-74B82A6D01BC}"/>
    <cellStyle name="Comma 2 3 2 4 2 3 2 2" xfId="24982" xr:uid="{45BD46CD-AD09-4BC9-873D-87979AD189CF}"/>
    <cellStyle name="Comma 2 3 2 4 2 3 3" xfId="16714" xr:uid="{80250ACC-4F57-4DE5-9D9B-BDB234F6D139}"/>
    <cellStyle name="Comma 2 3 2 4 2 3 4" xfId="20848" xr:uid="{4441AB17-45BD-4BED-A90B-DEC721EE5A0E}"/>
    <cellStyle name="Comma 2 3 2 4 2 4" xfId="7068" xr:uid="{A8087537-DB39-4C74-BFDF-25F91F5DBF3F}"/>
    <cellStyle name="Comma 2 3 2 4 2 4 2" xfId="22226" xr:uid="{2187CDDD-0E53-42FC-80CA-3A8A3577D106}"/>
    <cellStyle name="Comma 2 3 2 4 2 5" xfId="2934" xr:uid="{CFC78CA3-405B-4F6D-AD46-302D337DBDA6}"/>
    <cellStyle name="Comma 2 3 2 4 2 6" xfId="11202" xr:uid="{103FA0D3-4D69-49B2-BED7-E58A0ED11944}"/>
    <cellStyle name="Comma 2 3 2 4 2 7" xfId="13958" xr:uid="{26124587-3F29-4FCC-BDFC-F2B4C038E3D4}"/>
    <cellStyle name="Comma 2 3 2 4 2 8" xfId="18092" xr:uid="{16F6663D-22BD-40BC-A30D-1D941498CB12}"/>
    <cellStyle name="Comma 2 3 2 4 3" xfId="1040" xr:uid="{CC357DF3-B9AD-4D5C-95A1-A69E07A67BB4}"/>
    <cellStyle name="Comma 2 3 2 4 3 2" xfId="3868" xr:uid="{B60C17A6-85FB-4691-BD98-9939C94011B8}"/>
    <cellStyle name="Comma 2 3 2 4 3 2 2" xfId="8002" xr:uid="{D315641B-2D1D-4D94-A73B-5ADA44C121E4}"/>
    <cellStyle name="Comma 2 3 2 4 3 2 2 2" xfId="23160" xr:uid="{15B1D4F0-6D73-4BA1-840C-0D0E4FBD0622}"/>
    <cellStyle name="Comma 2 3 2 4 3 2 3" xfId="12136" xr:uid="{8D5A5374-BBF4-423D-A716-5F0664FBCDB2}"/>
    <cellStyle name="Comma 2 3 2 4 3 2 4" xfId="14892" xr:uid="{86223E31-4D20-4FA3-A9D7-50A7B018AFEA}"/>
    <cellStyle name="Comma 2 3 2 4 3 2 5" xfId="19026" xr:uid="{4708FCF1-672E-4C2E-9D5F-4E457B25C7D0}"/>
    <cellStyle name="Comma 2 3 2 4 3 3" xfId="5246" xr:uid="{DFF947E6-E9FD-4A36-964B-601D38B7E9E0}"/>
    <cellStyle name="Comma 2 3 2 4 3 3 2" xfId="9380" xr:uid="{4267B92D-F5B9-4F97-8839-6174023790CB}"/>
    <cellStyle name="Comma 2 3 2 4 3 3 2 2" xfId="24538" xr:uid="{C9F23607-3085-4279-BF85-1876CF9EE020}"/>
    <cellStyle name="Comma 2 3 2 4 3 3 3" xfId="16270" xr:uid="{AD8E445C-5634-46AE-86F9-5D7CA091E7C0}"/>
    <cellStyle name="Comma 2 3 2 4 3 3 4" xfId="20404" xr:uid="{C188DA84-00E1-49AF-8A1A-F57B4C82F9DA}"/>
    <cellStyle name="Comma 2 3 2 4 3 4" xfId="6624" xr:uid="{C35F7DD6-68A8-4975-834D-05BE7E1FEA62}"/>
    <cellStyle name="Comma 2 3 2 4 3 4 2" xfId="21782" xr:uid="{3912ED5F-284E-4FF6-B7FB-6038B8EC4137}"/>
    <cellStyle name="Comma 2 3 2 4 3 5" xfId="2490" xr:uid="{6F5CDB3B-BF77-4919-82A1-0879D96B5CF0}"/>
    <cellStyle name="Comma 2 3 2 4 3 6" xfId="10758" xr:uid="{24A28D03-FEC2-4D2E-B0AC-48D2AD9223CE}"/>
    <cellStyle name="Comma 2 3 2 4 3 7" xfId="13514" xr:uid="{AF1BC48E-3F44-4085-A0AE-46FD6DA6AEC3}"/>
    <cellStyle name="Comma 2 3 2 4 3 8" xfId="17648" xr:uid="{F4CB8E31-BFDA-4AFB-BC84-FCAD413ACD5A}"/>
    <cellStyle name="Comma 2 3 2 4 4" xfId="3410" xr:uid="{7AFAD8D6-45C8-4617-BDD7-D716E6FA5EB6}"/>
    <cellStyle name="Comma 2 3 2 4 4 2" xfId="7544" xr:uid="{4D93B7FD-360D-4E23-8ACF-AEB861051B7F}"/>
    <cellStyle name="Comma 2 3 2 4 4 2 2" xfId="22702" xr:uid="{1833B072-2021-45D0-A82C-1630AD19E373}"/>
    <cellStyle name="Comma 2 3 2 4 4 3" xfId="11678" xr:uid="{2A549B79-FED3-4D5D-9F1B-96CF6EBAD468}"/>
    <cellStyle name="Comma 2 3 2 4 4 4" xfId="14434" xr:uid="{7F67D89C-193A-4534-B844-3E791E9EFA6C}"/>
    <cellStyle name="Comma 2 3 2 4 4 5" xfId="18568" xr:uid="{9A890BCD-03EF-457F-9BB6-DD6E02A4CD35}"/>
    <cellStyle name="Comma 2 3 2 4 5" xfId="4788" xr:uid="{2B8FF239-1C47-40C3-9059-229D9593238B}"/>
    <cellStyle name="Comma 2 3 2 4 5 2" xfId="8922" xr:uid="{178CF26B-B184-4BCD-B320-CF7B883D72CC}"/>
    <cellStyle name="Comma 2 3 2 4 5 2 2" xfId="24080" xr:uid="{87EA11EE-A28D-46D4-B878-E8782AAF9252}"/>
    <cellStyle name="Comma 2 3 2 4 5 3" xfId="15812" xr:uid="{927113DE-EF76-49E3-A12A-F85FEB97FD59}"/>
    <cellStyle name="Comma 2 3 2 4 5 4" xfId="19946" xr:uid="{FBFF32F4-55D4-41EE-8A72-4956F5050215}"/>
    <cellStyle name="Comma 2 3 2 4 6" xfId="6166" xr:uid="{D271B9DD-96F3-42E0-ACD1-88E0BDC8C88C}"/>
    <cellStyle name="Comma 2 3 2 4 6 2" xfId="21324" xr:uid="{7781BD5F-1645-41E6-93BD-28F629EE767D}"/>
    <cellStyle name="Comma 2 3 2 4 7" xfId="2032" xr:uid="{ADB74B66-B93E-478A-A521-C6CC7C70E958}"/>
    <cellStyle name="Comma 2 3 2 4 8" xfId="10300" xr:uid="{85ED627A-BCB8-47FE-B486-0CD76B765534}"/>
    <cellStyle name="Comma 2 3 2 4 9" xfId="13056" xr:uid="{84E3CDFE-2296-455B-AD76-60475A390B66}"/>
    <cellStyle name="Comma 2 3 3" xfId="168" xr:uid="{00000000-0005-0000-0000-0000D3000000}"/>
    <cellStyle name="Comma 2 3 3 2" xfId="636" xr:uid="{00000000-0005-0000-0000-0000D4000000}"/>
    <cellStyle name="Comma 2 3 3 2 10" xfId="17353" xr:uid="{6A65A434-C336-4EB7-89DC-4BBE13612419}"/>
    <cellStyle name="Comma 2 3 3 2 2" xfId="1708" xr:uid="{D4664665-8C1C-4B0C-A591-503CD36FC5DB}"/>
    <cellStyle name="Comma 2 3 3 2 2 2" xfId="4475" xr:uid="{F4466AF7-644D-4A4C-AD71-AA6E01DF3D37}"/>
    <cellStyle name="Comma 2 3 3 2 2 2 2" xfId="8609" xr:uid="{054C0AC5-8D28-4F78-A5FF-9254FE86F7BC}"/>
    <cellStyle name="Comma 2 3 3 2 2 2 2 2" xfId="23767" xr:uid="{D56E2C69-7921-44E1-8347-1ACE2557CE04}"/>
    <cellStyle name="Comma 2 3 3 2 2 2 3" xfId="12743" xr:uid="{3C8E8ADE-A571-44AF-94FF-7467989ADE7D}"/>
    <cellStyle name="Comma 2 3 3 2 2 2 4" xfId="15499" xr:uid="{0777E52F-6101-4C83-B3DE-B5E18884AE28}"/>
    <cellStyle name="Comma 2 3 3 2 2 2 5" xfId="19633" xr:uid="{CCA6A253-392A-41B6-872E-DA7E3207125E}"/>
    <cellStyle name="Comma 2 3 3 2 2 3" xfId="5853" xr:uid="{4F84CF79-5619-46E4-8E99-E867B83E904A}"/>
    <cellStyle name="Comma 2 3 3 2 2 3 2" xfId="9987" xr:uid="{34E0A3CA-9A08-4F4D-BCF7-8F585616F41C}"/>
    <cellStyle name="Comma 2 3 3 2 2 3 2 2" xfId="25145" xr:uid="{95446258-F966-4234-8891-CF9A7717FC1F}"/>
    <cellStyle name="Comma 2 3 3 2 2 3 3" xfId="16877" xr:uid="{2053EF58-2985-4ED8-B09D-44468FEF5544}"/>
    <cellStyle name="Comma 2 3 3 2 2 3 4" xfId="21011" xr:uid="{0CFC1279-4134-4C0F-8FE2-05A893342A1F}"/>
    <cellStyle name="Comma 2 3 3 2 2 4" xfId="7231" xr:uid="{777DF7EA-F1AD-43CA-8593-5C644609E5B6}"/>
    <cellStyle name="Comma 2 3 3 2 2 4 2" xfId="22389" xr:uid="{CA32A28B-954B-4C08-A0D1-848503688EA3}"/>
    <cellStyle name="Comma 2 3 3 2 2 5" xfId="3097" xr:uid="{97B94E88-DCAF-46A9-8E8F-8C99D6BDDD07}"/>
    <cellStyle name="Comma 2 3 3 2 2 6" xfId="11365" xr:uid="{A0780E76-0B2A-4487-9F82-9027C4C89FFA}"/>
    <cellStyle name="Comma 2 3 3 2 2 7" xfId="14121" xr:uid="{680227A0-C247-4165-92CB-54956C356DBD}"/>
    <cellStyle name="Comma 2 3 3 2 2 8" xfId="18255" xr:uid="{0B62351D-22AD-40C2-9FB2-0E4B950E44D9}"/>
    <cellStyle name="Comma 2 3 3 2 3" xfId="1203" xr:uid="{682E6707-5F5D-4CB2-B834-B857A3886429}"/>
    <cellStyle name="Comma 2 3 3 2 3 2" xfId="4031" xr:uid="{65F715C5-A77F-4872-BAF6-A29D49877786}"/>
    <cellStyle name="Comma 2 3 3 2 3 2 2" xfId="8165" xr:uid="{42CF5796-6A00-4353-B5D1-3A3DCC994563}"/>
    <cellStyle name="Comma 2 3 3 2 3 2 2 2" xfId="23323" xr:uid="{92B7BD48-B611-4E02-8E40-F86BA044655D}"/>
    <cellStyle name="Comma 2 3 3 2 3 2 3" xfId="12299" xr:uid="{86308710-E9CC-4900-BD5D-362836125AC0}"/>
    <cellStyle name="Comma 2 3 3 2 3 2 4" xfId="15055" xr:uid="{1BFCB9F3-C97C-4616-A2B6-AD00B9F314D7}"/>
    <cellStyle name="Comma 2 3 3 2 3 2 5" xfId="19189" xr:uid="{1FEB71A8-7E8F-4018-994B-8C3842544978}"/>
    <cellStyle name="Comma 2 3 3 2 3 3" xfId="5409" xr:uid="{CEED16DB-2B56-4A7B-8B5E-D0A9CD5F7C91}"/>
    <cellStyle name="Comma 2 3 3 2 3 3 2" xfId="9543" xr:uid="{08CE7272-08A5-41FA-A777-E4B0580F3B33}"/>
    <cellStyle name="Comma 2 3 3 2 3 3 2 2" xfId="24701" xr:uid="{1AEB28EE-8713-4A38-897A-9F4D96521BFB}"/>
    <cellStyle name="Comma 2 3 3 2 3 3 3" xfId="16433" xr:uid="{4A8B5C7D-4BD0-476F-ADB2-FF5F4D3B13BE}"/>
    <cellStyle name="Comma 2 3 3 2 3 3 4" xfId="20567" xr:uid="{D91BEF31-BD4C-4531-AB37-444935FCDB19}"/>
    <cellStyle name="Comma 2 3 3 2 3 4" xfId="6787" xr:uid="{161D6003-F7D3-455E-A336-A8A3C0B0BF1D}"/>
    <cellStyle name="Comma 2 3 3 2 3 4 2" xfId="21945" xr:uid="{B244E688-9B23-496A-B2E8-DE9F04EEF4D6}"/>
    <cellStyle name="Comma 2 3 3 2 3 5" xfId="2653" xr:uid="{8B9D417A-93D9-4C19-8130-9CD5E5A1C9BA}"/>
    <cellStyle name="Comma 2 3 3 2 3 6" xfId="10921" xr:uid="{B60CA612-EABD-4E8C-9DCE-70C7F9D9C49B}"/>
    <cellStyle name="Comma 2 3 3 2 3 7" xfId="13677" xr:uid="{07E5AFA3-DBF0-4280-A82F-1301B1DCD79B}"/>
    <cellStyle name="Comma 2 3 3 2 3 8" xfId="17811" xr:uid="{46487888-B07A-4B1F-B33B-F36B22A43BDB}"/>
    <cellStyle name="Comma 2 3 3 2 4" xfId="3573" xr:uid="{077FC234-D0EC-4BC3-BFA0-5073C97A36FC}"/>
    <cellStyle name="Comma 2 3 3 2 4 2" xfId="7707" xr:uid="{DA1E682C-E4EF-42F1-B79E-9ABDFE58FAD1}"/>
    <cellStyle name="Comma 2 3 3 2 4 2 2" xfId="22865" xr:uid="{73CB3A6A-8263-4583-B2B1-723D224D1370}"/>
    <cellStyle name="Comma 2 3 3 2 4 3" xfId="11841" xr:uid="{6971387A-F857-49C0-8805-99C1391D2BF3}"/>
    <cellStyle name="Comma 2 3 3 2 4 4" xfId="14597" xr:uid="{552BCAA1-2621-449D-A5C5-BAB7752BE4B8}"/>
    <cellStyle name="Comma 2 3 3 2 4 5" xfId="18731" xr:uid="{16D04BAA-DC48-42E3-8773-A476F953B4C1}"/>
    <cellStyle name="Comma 2 3 3 2 5" xfId="4951" xr:uid="{015C1FB3-DF02-4A10-8C78-ECE9F16DD9DE}"/>
    <cellStyle name="Comma 2 3 3 2 5 2" xfId="9085" xr:uid="{F51E210D-139E-4C97-8D79-5309A6D52222}"/>
    <cellStyle name="Comma 2 3 3 2 5 2 2" xfId="24243" xr:uid="{8D2901EB-F436-47B9-944A-47AA170E6D0C}"/>
    <cellStyle name="Comma 2 3 3 2 5 3" xfId="15975" xr:uid="{34E07C9A-077E-484C-A8DD-3FDBB3F0A92A}"/>
    <cellStyle name="Comma 2 3 3 2 5 4" xfId="20109" xr:uid="{FC2B7916-9C11-4E57-9689-B9C47976D957}"/>
    <cellStyle name="Comma 2 3 3 2 6" xfId="6329" xr:uid="{85E99D0C-73B5-4512-9E24-36F14C814940}"/>
    <cellStyle name="Comma 2 3 3 2 6 2" xfId="21487" xr:uid="{A01C2E01-79A9-4092-AC30-528BBF19AC1B}"/>
    <cellStyle name="Comma 2 3 3 2 7" xfId="2195" xr:uid="{16184D09-48EB-4D6F-9230-A26AC33E9E4E}"/>
    <cellStyle name="Comma 2 3 3 2 8" xfId="10463" xr:uid="{EF0A4F49-5A66-43B7-B37C-8829AA46C4BC}"/>
    <cellStyle name="Comma 2 3 3 2 9" xfId="13219" xr:uid="{E96F7716-27DE-4895-99E0-2338130D2574}"/>
    <cellStyle name="Comma 2 3 3 3" xfId="1371" xr:uid="{CAEE26B1-F74D-41AA-BCE0-0E38B6C0C97F}"/>
    <cellStyle name="Comma 2 3 4" xfId="691" xr:uid="{00000000-0005-0000-0000-0000D5000000}"/>
    <cellStyle name="Comma 2 3 4 2" xfId="1763" xr:uid="{E4CD930E-E195-467C-A4C8-564FD14897A2}"/>
    <cellStyle name="Comma 2 3 5" xfId="318" xr:uid="{00000000-0005-0000-0000-0000D6000000}"/>
    <cellStyle name="Comma 2 3 5 10" xfId="17074" xr:uid="{DEAF3838-7AF6-428E-8EF4-B9FDE1C294FB}"/>
    <cellStyle name="Comma 2 3 5 2" xfId="1429" xr:uid="{965282D5-0B64-4EF5-B587-83AF0AF11762}"/>
    <cellStyle name="Comma 2 3 5 2 2" xfId="4197" xr:uid="{361F31EF-FDD3-4191-BB98-BAF2657EFF85}"/>
    <cellStyle name="Comma 2 3 5 2 2 2" xfId="8331" xr:uid="{49F9F020-4DC8-4377-9628-BC03D36B3444}"/>
    <cellStyle name="Comma 2 3 5 2 2 2 2" xfId="23489" xr:uid="{1ED3CBE7-D2F2-4496-BADA-6C02F9DDE366}"/>
    <cellStyle name="Comma 2 3 5 2 2 3" xfId="12465" xr:uid="{38AE3300-A9C5-4B97-A9FE-2CF56FAF36D5}"/>
    <cellStyle name="Comma 2 3 5 2 2 4" xfId="15221" xr:uid="{843A40E5-3108-46C3-B072-14CD995368A2}"/>
    <cellStyle name="Comma 2 3 5 2 2 5" xfId="19355" xr:uid="{7D19612B-FEF4-491B-A7BD-CE3E31F96A7A}"/>
    <cellStyle name="Comma 2 3 5 2 3" xfId="5575" xr:uid="{2CB5131B-E4B9-478D-A53A-70D86F97D29F}"/>
    <cellStyle name="Comma 2 3 5 2 3 2" xfId="9709" xr:uid="{27C9D5E6-8F24-4404-81C7-5EBDA3CF3905}"/>
    <cellStyle name="Comma 2 3 5 2 3 2 2" xfId="24867" xr:uid="{06EE5340-BE89-40CB-9DBD-FA0CC55297FA}"/>
    <cellStyle name="Comma 2 3 5 2 3 3" xfId="16599" xr:uid="{3BC1FF36-2E9C-4C10-85CB-207EA4FEC79C}"/>
    <cellStyle name="Comma 2 3 5 2 3 4" xfId="20733" xr:uid="{08F611AE-7355-4828-A33A-0B179D8FC4C4}"/>
    <cellStyle name="Comma 2 3 5 2 4" xfId="6953" xr:uid="{E787456B-3984-4D4C-826A-72A77354F4F1}"/>
    <cellStyle name="Comma 2 3 5 2 4 2" xfId="22111" xr:uid="{BA0D2772-C277-40DE-B254-88531F539844}"/>
    <cellStyle name="Comma 2 3 5 2 5" xfId="2819" xr:uid="{F3AAE095-054B-4BFE-B319-2F8D8EBAD613}"/>
    <cellStyle name="Comma 2 3 5 2 6" xfId="11087" xr:uid="{B5B625FA-8F5D-450A-BF5F-54954001B5EE}"/>
    <cellStyle name="Comma 2 3 5 2 7" xfId="13843" xr:uid="{43D26A82-957C-4E71-A0CD-D3AC99187565}"/>
    <cellStyle name="Comma 2 3 5 2 8" xfId="17977" xr:uid="{DBFC8EA4-28BB-4C31-A66A-9C206AE59B59}"/>
    <cellStyle name="Comma 2 3 5 3" xfId="921" xr:uid="{C95D74BF-06E8-481C-8053-59ABD893C63E}"/>
    <cellStyle name="Comma 2 3 5 3 2" xfId="3753" xr:uid="{4AEFB524-E54D-4C50-96CE-0F370198EB2B}"/>
    <cellStyle name="Comma 2 3 5 3 2 2" xfId="7887" xr:uid="{8443C06A-C19F-40CF-9AFC-4DD97B479D47}"/>
    <cellStyle name="Comma 2 3 5 3 2 2 2" xfId="23045" xr:uid="{7FE59075-6A62-458D-AD68-3BD84AB00879}"/>
    <cellStyle name="Comma 2 3 5 3 2 3" xfId="12021" xr:uid="{045320CD-3D29-4E39-BC78-7BE49081F08F}"/>
    <cellStyle name="Comma 2 3 5 3 2 4" xfId="14777" xr:uid="{538783CE-534C-4F26-84F8-51741F0DEED7}"/>
    <cellStyle name="Comma 2 3 5 3 2 5" xfId="18911" xr:uid="{07A469FE-8F48-4C50-933E-2A9E684BC8E3}"/>
    <cellStyle name="Comma 2 3 5 3 3" xfId="5131" xr:uid="{9368871C-9A89-4BB9-AAF1-8D4B1D65C5A0}"/>
    <cellStyle name="Comma 2 3 5 3 3 2" xfId="9265" xr:uid="{D788709B-F778-46C3-AA4B-86AE53C7FD76}"/>
    <cellStyle name="Comma 2 3 5 3 3 2 2" xfId="24423" xr:uid="{5978DF5D-9D4A-42FE-AC3F-AB7C087A9F6A}"/>
    <cellStyle name="Comma 2 3 5 3 3 3" xfId="16155" xr:uid="{876AB601-1A23-4B12-9E84-7380659420D4}"/>
    <cellStyle name="Comma 2 3 5 3 3 4" xfId="20289" xr:uid="{273D530D-E1ED-4F63-AB71-48DD7FAD6BC0}"/>
    <cellStyle name="Comma 2 3 5 3 4" xfId="6509" xr:uid="{EA607F6F-CDE9-4706-826F-6DC131D44D3A}"/>
    <cellStyle name="Comma 2 3 5 3 4 2" xfId="21667" xr:uid="{70CA65D7-80BB-4629-BF32-78F1C59641C7}"/>
    <cellStyle name="Comma 2 3 5 3 5" xfId="2375" xr:uid="{BA278F61-1AE9-4274-AB5B-7F4ECCB3FCA2}"/>
    <cellStyle name="Comma 2 3 5 3 6" xfId="10643" xr:uid="{C46ECA63-56A3-4BC0-B87A-9024E6AD4C3D}"/>
    <cellStyle name="Comma 2 3 5 3 7" xfId="13399" xr:uid="{FBD61661-0EBF-4B9C-827A-2A3AC5A32F69}"/>
    <cellStyle name="Comma 2 3 5 3 8" xfId="17533" xr:uid="{38764A8A-8166-4B0B-AF09-202E3E34AB2B}"/>
    <cellStyle name="Comma 2 3 5 4" xfId="3294" xr:uid="{0CF4FCB4-51E2-4715-84F9-76DDEE0A1714}"/>
    <cellStyle name="Comma 2 3 5 4 2" xfId="7428" xr:uid="{B36305C0-6A88-481B-BFF6-EB60D66EF054}"/>
    <cellStyle name="Comma 2 3 5 4 2 2" xfId="22586" xr:uid="{6B5438E7-DCB6-4F57-9681-95EF4B86E7B5}"/>
    <cellStyle name="Comma 2 3 5 4 3" xfId="11562" xr:uid="{E3A947D0-C153-449B-82CA-FFF3F2F7DE85}"/>
    <cellStyle name="Comma 2 3 5 4 4" xfId="14318" xr:uid="{154E8747-9365-4A0B-AC06-8D3735DB3949}"/>
    <cellStyle name="Comma 2 3 5 4 5" xfId="18452" xr:uid="{5301CB50-9457-4B28-9B9F-588B36EFCD66}"/>
    <cellStyle name="Comma 2 3 5 5" xfId="4672" xr:uid="{F9E8CE9A-440A-444E-9C0C-C7672F9BEB33}"/>
    <cellStyle name="Comma 2 3 5 5 2" xfId="8806" xr:uid="{2E7020DC-8FE3-43D3-9012-B156F8925427}"/>
    <cellStyle name="Comma 2 3 5 5 2 2" xfId="23964" xr:uid="{74D66CA1-4B3B-4726-89AA-2182ADA441AA}"/>
    <cellStyle name="Comma 2 3 5 5 3" xfId="15696" xr:uid="{9168252E-FFD2-4B7C-B5A0-D4F249DBA351}"/>
    <cellStyle name="Comma 2 3 5 5 4" xfId="19830" xr:uid="{3A2F94AF-76C2-4FD4-8F78-6B877BA1808E}"/>
    <cellStyle name="Comma 2 3 5 6" xfId="6050" xr:uid="{61D1206D-0EBA-4C26-A417-C8ACE3D5A57A}"/>
    <cellStyle name="Comma 2 3 5 6 2" xfId="21208" xr:uid="{73A939FA-F322-4201-869B-B0482228F9E8}"/>
    <cellStyle name="Comma 2 3 5 7" xfId="1916" xr:uid="{0CD5D716-8EEC-48B8-AE54-4EE70635B974}"/>
    <cellStyle name="Comma 2 3 5 8" xfId="10184" xr:uid="{73D58BF3-9F39-4F4D-BE4D-9E679E89D85C}"/>
    <cellStyle name="Comma 2 3 5 9" xfId="12940" xr:uid="{B7408A96-5E26-417A-A1F5-F35FABDEC7E0}"/>
    <cellStyle name="Comma 2 3 6" xfId="286" xr:uid="{00000000-0005-0000-0000-0000D7000000}"/>
    <cellStyle name="Comma 2 3 6 2" xfId="3273" xr:uid="{53B556C8-D8DE-488F-8639-0EBB9A6B27F3}"/>
    <cellStyle name="Comma 2 3 6 2 2" xfId="7407" xr:uid="{1013C6D0-B43F-4720-BC89-436D80A5A586}"/>
    <cellStyle name="Comma 2 3 6 2 2 2" xfId="22565" xr:uid="{81D26D10-CE80-4473-8D2E-9887FB58EEF7}"/>
    <cellStyle name="Comma 2 3 6 2 3" xfId="11541" xr:uid="{4104521D-A555-4C8C-B453-F6E95EBCE116}"/>
    <cellStyle name="Comma 2 3 6 2 4" xfId="14297" xr:uid="{976581F2-5BB0-44BA-B2D9-82F7C7AA96E6}"/>
    <cellStyle name="Comma 2 3 6 2 5" xfId="18431" xr:uid="{FA241F04-D2EE-4CA0-AFBF-91E7FAFD37F9}"/>
    <cellStyle name="Comma 2 3 6 3" xfId="4651" xr:uid="{DA8C5122-1A47-4AE9-AC5B-8A8BD01E1B3A}"/>
    <cellStyle name="Comma 2 3 6 3 2" xfId="8785" xr:uid="{51FF51E8-97F4-47EF-B6E8-8F096AEF8445}"/>
    <cellStyle name="Comma 2 3 6 3 2 2" xfId="23943" xr:uid="{732A7AFD-21CB-49B8-8C92-08B383383AAF}"/>
    <cellStyle name="Comma 2 3 6 3 3" xfId="15675" xr:uid="{94F593D5-D4ED-43D4-A29D-CD0B970D0992}"/>
    <cellStyle name="Comma 2 3 6 3 4" xfId="19809" xr:uid="{CDA65B2B-F6B1-4816-B11E-D66BE292124C}"/>
    <cellStyle name="Comma 2 3 6 4" xfId="6029" xr:uid="{40938463-38E3-40A0-8E5A-3933FAF41E65}"/>
    <cellStyle name="Comma 2 3 6 4 2" xfId="21187" xr:uid="{24795E51-A60E-4980-98A7-36BBC216B556}"/>
    <cellStyle name="Comma 2 3 6 5" xfId="1895" xr:uid="{FA78EC97-9EF6-4B1B-8715-77A6DA6C42E9}"/>
    <cellStyle name="Comma 2 3 6 6" xfId="10163" xr:uid="{D807F3A0-B031-4A5A-B99A-999107C98035}"/>
    <cellStyle name="Comma 2 3 6 7" xfId="12919" xr:uid="{6D9C4E53-38FA-4C86-89CB-E44BC44FEC61}"/>
    <cellStyle name="Comma 2 3 6 8" xfId="17053" xr:uid="{24924E0C-ADE9-4898-8B1A-163FEAE3D18D}"/>
    <cellStyle name="Comma 2 4" xfId="131" xr:uid="{00000000-0005-0000-0000-0000D8000000}"/>
    <cellStyle name="Comma 2 4 2" xfId="174" xr:uid="{00000000-0005-0000-0000-0000D9000000}"/>
    <cellStyle name="Comma 2 4 2 2" xfId="692" xr:uid="{00000000-0005-0000-0000-0000DA000000}"/>
    <cellStyle name="Comma 2 4 2 2 2" xfId="3627" xr:uid="{28648811-EF39-40FF-AC8C-EA7F7213E8F7}"/>
    <cellStyle name="Comma 2 4 2 2 2 2" xfId="7761" xr:uid="{54819A6E-A7D9-4809-BA14-A97D54E2A7BD}"/>
    <cellStyle name="Comma 2 4 2 2 2 2 2" xfId="22919" xr:uid="{525724A5-4204-4598-925A-4DEDB0D8E787}"/>
    <cellStyle name="Comma 2 4 2 2 2 3" xfId="11895" xr:uid="{11662E64-1008-45C7-A58C-EA9F854874FC}"/>
    <cellStyle name="Comma 2 4 2 2 2 4" xfId="14651" xr:uid="{C0573CED-B117-4246-B9C5-AE8A15CF27D0}"/>
    <cellStyle name="Comma 2 4 2 2 2 5" xfId="18785" xr:uid="{A128C058-041F-43FF-BF4D-79C754D7778F}"/>
    <cellStyle name="Comma 2 4 2 2 3" xfId="5005" xr:uid="{C2AE7BE2-48D3-42F6-9237-65AB3159FCF9}"/>
    <cellStyle name="Comma 2 4 2 2 3 2" xfId="9139" xr:uid="{3325A70F-0B88-444A-9E22-A6FA623F4099}"/>
    <cellStyle name="Comma 2 4 2 2 3 2 2" xfId="24297" xr:uid="{7D534FD5-CAE0-4F93-9347-29B4584B8FF3}"/>
    <cellStyle name="Comma 2 4 2 2 3 3" xfId="16029" xr:uid="{C7B490D6-72A9-419E-A7BE-0924E0726763}"/>
    <cellStyle name="Comma 2 4 2 2 3 4" xfId="20163" xr:uid="{5FF4C73E-94B8-4E01-B02C-AA78CAAEF214}"/>
    <cellStyle name="Comma 2 4 2 2 4" xfId="6383" xr:uid="{17975D6D-E18A-4030-9914-E51149112BC4}"/>
    <cellStyle name="Comma 2 4 2 2 4 2" xfId="21541" xr:uid="{00A402D0-79E1-4F37-9100-E5D9B64428FD}"/>
    <cellStyle name="Comma 2 4 2 2 5" xfId="2249" xr:uid="{5B6D6E7D-8050-4BB7-BCA8-C6706FCB4810}"/>
    <cellStyle name="Comma 2 4 2 2 6" xfId="10517" xr:uid="{2380249D-9439-4596-8463-A27BCA5FB397}"/>
    <cellStyle name="Comma 2 4 2 2 7" xfId="13273" xr:uid="{701F654A-6F07-4059-AAA1-8064A239AB17}"/>
    <cellStyle name="Comma 2 4 2 2 8" xfId="17407" xr:uid="{66148234-E662-4203-AD8B-0C3CD53D0657}"/>
    <cellStyle name="Comma 2 4 2 3" xfId="1376" xr:uid="{018B5D72-74E1-4D96-8EBF-6FFB98F5978E}"/>
    <cellStyle name="Comma 2 4 3" xfId="192" xr:uid="{00000000-0005-0000-0000-0000DB000000}"/>
    <cellStyle name="Comma 2 4 3 2" xfId="3255" xr:uid="{1C759936-00AB-4BE9-A566-93771E1C2394}"/>
    <cellStyle name="Comma 2 4 3 2 2" xfId="7389" xr:uid="{C5A8C229-C3AD-4854-9102-9E6D5DB450C1}"/>
    <cellStyle name="Comma 2 4 3 2 2 2" xfId="22547" xr:uid="{7E6FCC5D-81BF-4F4A-AC1A-67384B0905CD}"/>
    <cellStyle name="Comma 2 4 3 2 3" xfId="11523" xr:uid="{6C0E9911-A826-474B-A3B8-6D69C57E0474}"/>
    <cellStyle name="Comma 2 4 3 2 4" xfId="14279" xr:uid="{0DDB5DA9-3585-4F77-A3D7-227E823BF168}"/>
    <cellStyle name="Comma 2 4 3 2 5" xfId="18413" xr:uid="{3608FBD9-657E-4B55-86E6-BD73CF74608E}"/>
    <cellStyle name="Comma 2 4 3 3" xfId="4633" xr:uid="{12554AD1-513F-4899-94B5-FFAD323E0714}"/>
    <cellStyle name="Comma 2 4 3 3 2" xfId="8767" xr:uid="{EE027C2D-98D0-4A06-8EC5-9AD6F3BD4F50}"/>
    <cellStyle name="Comma 2 4 3 3 2 2" xfId="23925" xr:uid="{5BC6B9E3-D98A-43A6-981C-0C6A9F256DA7}"/>
    <cellStyle name="Comma 2 4 3 3 3" xfId="15657" xr:uid="{485398DF-BEA4-4D9C-871F-65DAAC32FB86}"/>
    <cellStyle name="Comma 2 4 3 3 4" xfId="19791" xr:uid="{E167E2E5-CB6B-4D4F-A5C3-6FDE4816400B}"/>
    <cellStyle name="Comma 2 4 3 4" xfId="6011" xr:uid="{839191F4-E401-4874-A4C2-F9D772213469}"/>
    <cellStyle name="Comma 2 4 3 4 2" xfId="21169" xr:uid="{6F19880C-50CB-4D1C-9CB3-27E3CCC4607A}"/>
    <cellStyle name="Comma 2 4 3 5" xfId="1877" xr:uid="{F79D0E55-603B-4312-8899-0543FD328315}"/>
    <cellStyle name="Comma 2 4 3 6" xfId="10145" xr:uid="{20A375D0-F52F-4EAC-961F-0D25DAD65F24}"/>
    <cellStyle name="Comma 2 4 3 7" xfId="12901" xr:uid="{2E4B2652-D0E3-4021-B783-DF7A85F27A8D}"/>
    <cellStyle name="Comma 2 4 3 8" xfId="17035" xr:uid="{92E52E27-B78D-41E2-A709-29BCE83659B5}"/>
    <cellStyle name="Comma 2 4 4" xfId="368" xr:uid="{00000000-0005-0000-0000-0000DC000000}"/>
    <cellStyle name="Comma 2 4 4 10" xfId="17093" xr:uid="{1539D989-E388-45DF-AA0C-2E60C12394B4}"/>
    <cellStyle name="Comma 2 4 4 2" xfId="1449" xr:uid="{85C5B372-2AD5-4E1B-BD9A-7394F831381E}"/>
    <cellStyle name="Comma 2 4 4 2 2" xfId="4216" xr:uid="{04E943ED-DE8E-40D0-ADFF-90179558E694}"/>
    <cellStyle name="Comma 2 4 4 2 2 2" xfId="8350" xr:uid="{FF79F7C7-0194-4017-AF02-14D42AC4DCDC}"/>
    <cellStyle name="Comma 2 4 4 2 2 2 2" xfId="23508" xr:uid="{5060A3BF-F8F6-44D7-8628-E295E6751B9A}"/>
    <cellStyle name="Comma 2 4 4 2 2 3" xfId="12484" xr:uid="{94008875-0C64-4338-BDF3-A951B12FFA9C}"/>
    <cellStyle name="Comma 2 4 4 2 2 4" xfId="15240" xr:uid="{1FDC3B5E-36AA-4650-B782-3F1EFCF3E583}"/>
    <cellStyle name="Comma 2 4 4 2 2 5" xfId="19374" xr:uid="{925C8653-B86C-4BD0-8DED-7B3C22D91AFF}"/>
    <cellStyle name="Comma 2 4 4 2 3" xfId="5594" xr:uid="{C2E710D4-AFF5-4061-A331-63C25CCF0DA3}"/>
    <cellStyle name="Comma 2 4 4 2 3 2" xfId="9728" xr:uid="{EAA3B435-40CF-4F93-8BD0-2A1144667396}"/>
    <cellStyle name="Comma 2 4 4 2 3 2 2" xfId="24886" xr:uid="{E4231AFA-4403-4A01-A629-361AB225F410}"/>
    <cellStyle name="Comma 2 4 4 2 3 3" xfId="16618" xr:uid="{3D1BC7FF-999E-4E56-A56E-A40A98EFC767}"/>
    <cellStyle name="Comma 2 4 4 2 3 4" xfId="20752" xr:uid="{F496FDCC-34C1-42A0-862C-FF1AAD3DC64C}"/>
    <cellStyle name="Comma 2 4 4 2 4" xfId="6972" xr:uid="{EC45F6EF-8413-4103-830F-A1A792889C05}"/>
    <cellStyle name="Comma 2 4 4 2 4 2" xfId="22130" xr:uid="{D43D77EE-F157-46A9-B86A-8917D71B8ABF}"/>
    <cellStyle name="Comma 2 4 4 2 5" xfId="2838" xr:uid="{E8C840BD-2D9A-4266-B220-F139D4D3F849}"/>
    <cellStyle name="Comma 2 4 4 2 6" xfId="11106" xr:uid="{3EBB6D5F-3E0E-4E4B-8F49-A322A5D22D8F}"/>
    <cellStyle name="Comma 2 4 4 2 7" xfId="13862" xr:uid="{EC174988-B97F-458A-A4AD-6B3EBCB34370}"/>
    <cellStyle name="Comma 2 4 4 2 8" xfId="17996" xr:uid="{E3D28E77-5272-424A-AA31-7471DD7402E8}"/>
    <cellStyle name="Comma 2 4 4 3" xfId="942" xr:uid="{7D1A9EC6-23A3-429D-B6C2-14015DF066A4}"/>
    <cellStyle name="Comma 2 4 4 3 2" xfId="3772" xr:uid="{ACF791BC-7533-4807-B5F4-5E7FDEE0D224}"/>
    <cellStyle name="Comma 2 4 4 3 2 2" xfId="7906" xr:uid="{13123BC3-84AE-4773-B8C1-BF1BEF29E0F2}"/>
    <cellStyle name="Comma 2 4 4 3 2 2 2" xfId="23064" xr:uid="{52AA4743-3BA8-4CF1-AC0B-1D625D2B1E9E}"/>
    <cellStyle name="Comma 2 4 4 3 2 3" xfId="12040" xr:uid="{FFE2BB86-F373-473D-95BD-F7402F3CF5E8}"/>
    <cellStyle name="Comma 2 4 4 3 2 4" xfId="14796" xr:uid="{62FC4B68-10B8-4843-81F7-ACA78744BB34}"/>
    <cellStyle name="Comma 2 4 4 3 2 5" xfId="18930" xr:uid="{187EDFE2-C44F-4696-B63D-BC8971C2F6EF}"/>
    <cellStyle name="Comma 2 4 4 3 3" xfId="5150" xr:uid="{2577DCD3-1EE4-49FC-97A8-EA90436C03D1}"/>
    <cellStyle name="Comma 2 4 4 3 3 2" xfId="9284" xr:uid="{5D1877C5-16E5-45DA-AA9C-89F373D9349D}"/>
    <cellStyle name="Comma 2 4 4 3 3 2 2" xfId="24442" xr:uid="{16D18FAA-F130-436B-8DF9-9C32EFB1CFD4}"/>
    <cellStyle name="Comma 2 4 4 3 3 3" xfId="16174" xr:uid="{34FF85DF-43B1-4DDD-B496-ED2094828BE0}"/>
    <cellStyle name="Comma 2 4 4 3 3 4" xfId="20308" xr:uid="{8AD0AE5D-23D1-4C8C-9CB3-3CAF8201E675}"/>
    <cellStyle name="Comma 2 4 4 3 4" xfId="6528" xr:uid="{DA7702CA-781E-4BF7-A5C0-99856648F131}"/>
    <cellStyle name="Comma 2 4 4 3 4 2" xfId="21686" xr:uid="{0EC90320-55DF-448A-AAF3-6566815ABAB5}"/>
    <cellStyle name="Comma 2 4 4 3 5" xfId="2394" xr:uid="{865E9F76-3288-46A4-B287-4946F2AE1DBC}"/>
    <cellStyle name="Comma 2 4 4 3 6" xfId="10662" xr:uid="{CB5F7C10-B32C-41BB-98B4-0468709B0695}"/>
    <cellStyle name="Comma 2 4 4 3 7" xfId="13418" xr:uid="{D97FFED7-F59D-41F4-BF9B-4FBC721F6AAA}"/>
    <cellStyle name="Comma 2 4 4 3 8" xfId="17552" xr:uid="{4D46215B-DD39-4F78-9BE0-2C9712B49910}"/>
    <cellStyle name="Comma 2 4 4 4" xfId="3313" xr:uid="{D8FF1B8C-EC68-4E1D-B534-83CD94C02206}"/>
    <cellStyle name="Comma 2 4 4 4 2" xfId="7447" xr:uid="{AED2BDA4-4837-4912-8D93-DC2967A80F33}"/>
    <cellStyle name="Comma 2 4 4 4 2 2" xfId="22605" xr:uid="{7DCDC550-58F6-4160-B451-C60AB4DBB71C}"/>
    <cellStyle name="Comma 2 4 4 4 3" xfId="11581" xr:uid="{A1AB244E-0145-47A0-ABA0-8222A5A64EBE}"/>
    <cellStyle name="Comma 2 4 4 4 4" xfId="14337" xr:uid="{1529AB86-D5C8-4813-9F64-FCE4811BFB94}"/>
    <cellStyle name="Comma 2 4 4 4 5" xfId="18471" xr:uid="{07D6A8A7-5C31-4487-894C-201C5EC3C513}"/>
    <cellStyle name="Comma 2 4 4 5" xfId="4691" xr:uid="{8B01D435-0338-4E77-996D-B58C984257AD}"/>
    <cellStyle name="Comma 2 4 4 5 2" xfId="8825" xr:uid="{6877CCE9-8A3F-4CE7-8A2E-318BA188C433}"/>
    <cellStyle name="Comma 2 4 4 5 2 2" xfId="23983" xr:uid="{438035C1-E177-4A21-9A77-988ECF056B26}"/>
    <cellStyle name="Comma 2 4 4 5 3" xfId="15715" xr:uid="{8F83626E-F6FD-4083-965C-BD4FBFB60E46}"/>
    <cellStyle name="Comma 2 4 4 5 4" xfId="19849" xr:uid="{905E39D8-6172-4261-9C04-2024DDFB2DF5}"/>
    <cellStyle name="Comma 2 4 4 6" xfId="6069" xr:uid="{BC65C8C4-AEA5-49FC-A852-A7F2074680D1}"/>
    <cellStyle name="Comma 2 4 4 6 2" xfId="21227" xr:uid="{B38357B0-754C-48FD-BFED-EAAA181F845E}"/>
    <cellStyle name="Comma 2 4 4 7" xfId="1935" xr:uid="{2952EC27-6C62-4BC8-8530-2DCFFB9ACCE9}"/>
    <cellStyle name="Comma 2 4 4 8" xfId="10203" xr:uid="{872F6DA5-2CC4-46C2-B8B4-FE8DCDF91587}"/>
    <cellStyle name="Comma 2 4 4 9" xfId="12959" xr:uid="{6ACF7B62-D579-40BE-95E4-AD8FF7D81C8E}"/>
    <cellStyle name="Comma 2 5" xfId="91" xr:uid="{00000000-0005-0000-0000-0000DD000000}"/>
    <cellStyle name="Comma 2 5 2" xfId="157" xr:uid="{00000000-0005-0000-0000-0000DE000000}"/>
    <cellStyle name="Comma 2 5 2 2" xfId="760" xr:uid="{00000000-0005-0000-0000-0000DF000000}"/>
    <cellStyle name="Comma 2 5 2 2 2" xfId="1809" xr:uid="{57082821-E210-43A4-929E-0B534B2C6779}"/>
    <cellStyle name="Comma 2 5 2 3" xfId="1361" xr:uid="{574FB3E5-44B9-4BE3-85AF-0A58C2034674}"/>
    <cellStyle name="Comma 2 5 3" xfId="527" xr:uid="{00000000-0005-0000-0000-0000E0000000}"/>
    <cellStyle name="Comma 2 5 3 10" xfId="17244" xr:uid="{BF6D2356-7565-4B24-BEFD-E27B4ECEDD7F}"/>
    <cellStyle name="Comma 2 5 3 2" xfId="1599" xr:uid="{8FA22721-0147-40F1-BF33-5BA735899ED5}"/>
    <cellStyle name="Comma 2 5 3 2 2" xfId="4366" xr:uid="{D1F2FBC9-271D-4749-8424-984413E0F25C}"/>
    <cellStyle name="Comma 2 5 3 2 2 2" xfId="8500" xr:uid="{34CFC696-A2E2-4287-B58A-CC2B28D72037}"/>
    <cellStyle name="Comma 2 5 3 2 2 2 2" xfId="23658" xr:uid="{E49B22B0-44B1-4FEB-8883-C1FC92BA2F0D}"/>
    <cellStyle name="Comma 2 5 3 2 2 3" xfId="12634" xr:uid="{5A4CE5C3-B6DC-43CF-A0BE-32E61FAB9266}"/>
    <cellStyle name="Comma 2 5 3 2 2 4" xfId="15390" xr:uid="{04177F7F-D610-45F7-AB39-159DA1262A1A}"/>
    <cellStyle name="Comma 2 5 3 2 2 5" xfId="19524" xr:uid="{F8895936-5B93-45FB-BEBC-3E51DB8FC874}"/>
    <cellStyle name="Comma 2 5 3 2 3" xfId="5744" xr:uid="{C6A262BD-F9D1-43D7-B2B1-F70FF2873DD9}"/>
    <cellStyle name="Comma 2 5 3 2 3 2" xfId="9878" xr:uid="{C834D963-EEC7-4B55-AC9F-0671BA36A509}"/>
    <cellStyle name="Comma 2 5 3 2 3 2 2" xfId="25036" xr:uid="{49999A71-42E4-4978-BCE5-BFC5F62B8CE5}"/>
    <cellStyle name="Comma 2 5 3 2 3 3" xfId="16768" xr:uid="{BBB0FBD5-3FD0-4531-AF8D-F06D6AF68C04}"/>
    <cellStyle name="Comma 2 5 3 2 3 4" xfId="20902" xr:uid="{66B812A4-21EC-4818-B96F-E1B3D192102E}"/>
    <cellStyle name="Comma 2 5 3 2 4" xfId="7122" xr:uid="{48457072-E982-4A53-9BC9-506441690A67}"/>
    <cellStyle name="Comma 2 5 3 2 4 2" xfId="22280" xr:uid="{AD270BDA-01E2-4E51-B4FA-D2F486804286}"/>
    <cellStyle name="Comma 2 5 3 2 5" xfId="2988" xr:uid="{A25A23CA-5337-49D4-B95F-C3A0113F76EE}"/>
    <cellStyle name="Comma 2 5 3 2 6" xfId="11256" xr:uid="{C4CB1E3C-18BE-41BB-B031-E02450FD285C}"/>
    <cellStyle name="Comma 2 5 3 2 7" xfId="14012" xr:uid="{4C5DD402-F9F6-4ADD-B1D8-1BB64E22E46F}"/>
    <cellStyle name="Comma 2 5 3 2 8" xfId="18146" xr:uid="{428B7317-DC67-4FEB-B326-B7341484727B}"/>
    <cellStyle name="Comma 2 5 3 3" xfId="1094" xr:uid="{10B8936C-5607-4133-99A5-0494F22349C1}"/>
    <cellStyle name="Comma 2 5 3 3 2" xfId="3922" xr:uid="{5633AE82-07A9-44C4-812E-BA4D29479B49}"/>
    <cellStyle name="Comma 2 5 3 3 2 2" xfId="8056" xr:uid="{E2C55FF6-3B87-4564-98DE-47FADA81DA2B}"/>
    <cellStyle name="Comma 2 5 3 3 2 2 2" xfId="23214" xr:uid="{CB17FFBA-31DA-4F33-8C70-5C3105A0ACDC}"/>
    <cellStyle name="Comma 2 5 3 3 2 3" xfId="12190" xr:uid="{A8475893-27AE-4B47-ADBD-57730526EBFE}"/>
    <cellStyle name="Comma 2 5 3 3 2 4" xfId="14946" xr:uid="{B2C04E85-9A75-421E-AF01-3A10B7AB0C63}"/>
    <cellStyle name="Comma 2 5 3 3 2 5" xfId="19080" xr:uid="{23CCB09C-BED7-4AFB-9F3B-5EA86B799724}"/>
    <cellStyle name="Comma 2 5 3 3 3" xfId="5300" xr:uid="{F00A9778-611B-45C0-801D-E754925AFAE9}"/>
    <cellStyle name="Comma 2 5 3 3 3 2" xfId="9434" xr:uid="{D21A4B3C-D0EF-44D8-AD4A-5E45EB6878EC}"/>
    <cellStyle name="Comma 2 5 3 3 3 2 2" xfId="24592" xr:uid="{AC32A81E-062E-428E-B58A-9896016B4355}"/>
    <cellStyle name="Comma 2 5 3 3 3 3" xfId="16324" xr:uid="{FD878902-5986-4FC9-AD11-1CBC538E1E36}"/>
    <cellStyle name="Comma 2 5 3 3 3 4" xfId="20458" xr:uid="{3FA996DE-4B0A-443B-B212-EFACE3248471}"/>
    <cellStyle name="Comma 2 5 3 3 4" xfId="6678" xr:uid="{5F451C5E-AB20-4F1D-A2AA-8EE64D3F41D7}"/>
    <cellStyle name="Comma 2 5 3 3 4 2" xfId="21836" xr:uid="{46A199AC-078C-41BE-A0ED-FA39F5732FFF}"/>
    <cellStyle name="Comma 2 5 3 3 5" xfId="2544" xr:uid="{A967757C-6AA9-4B36-9A1D-BCF9AE2DA95E}"/>
    <cellStyle name="Comma 2 5 3 3 6" xfId="10812" xr:uid="{73F00C65-6A50-48D8-8089-4E442E2A9F40}"/>
    <cellStyle name="Comma 2 5 3 3 7" xfId="13568" xr:uid="{269D18EA-CD89-4B05-8401-8E10AE1EEF86}"/>
    <cellStyle name="Comma 2 5 3 3 8" xfId="17702" xr:uid="{5785D1CF-FE87-4A16-B291-642B36535AEE}"/>
    <cellStyle name="Comma 2 5 3 4" xfId="3464" xr:uid="{DC0C3A9C-63E8-4FE6-8C96-F2B89E1B1CC0}"/>
    <cellStyle name="Comma 2 5 3 4 2" xfId="7598" xr:uid="{8E5E5465-04AD-4A21-9A5A-98515741D853}"/>
    <cellStyle name="Comma 2 5 3 4 2 2" xfId="22756" xr:uid="{DEEA04F0-C80A-46F6-B091-A7D61391C6AA}"/>
    <cellStyle name="Comma 2 5 3 4 3" xfId="11732" xr:uid="{9699AE2B-F85B-4F0B-8720-B5EADD175D46}"/>
    <cellStyle name="Comma 2 5 3 4 4" xfId="14488" xr:uid="{15DC7832-20CE-4603-870D-135D69280A27}"/>
    <cellStyle name="Comma 2 5 3 4 5" xfId="18622" xr:uid="{B812ABBC-639A-4CF0-879E-45012C0CC15D}"/>
    <cellStyle name="Comma 2 5 3 5" xfId="4842" xr:uid="{BE846767-B0A8-402B-A842-8E5D7F6B8110}"/>
    <cellStyle name="Comma 2 5 3 5 2" xfId="8976" xr:uid="{073D3D3F-3B92-4AA8-A2A8-C5CD8CEFD834}"/>
    <cellStyle name="Comma 2 5 3 5 2 2" xfId="24134" xr:uid="{EC3BA46D-A727-4EB5-BB40-917F33F269ED}"/>
    <cellStyle name="Comma 2 5 3 5 3" xfId="15866" xr:uid="{C63AF8BD-2C8C-4A4F-804B-CC8E019CDF6B}"/>
    <cellStyle name="Comma 2 5 3 5 4" xfId="20000" xr:uid="{854C49FD-79DD-4766-A9AC-BD6947E37DED}"/>
    <cellStyle name="Comma 2 5 3 6" xfId="6220" xr:uid="{28E9795A-42B9-47C3-8311-639EA0212707}"/>
    <cellStyle name="Comma 2 5 3 6 2" xfId="21378" xr:uid="{21EF9869-889B-44C0-9D2D-0213D9C9EF26}"/>
    <cellStyle name="Comma 2 5 3 7" xfId="2086" xr:uid="{B7E8C9FC-2A61-47B7-8D11-6145F76FC32E}"/>
    <cellStyle name="Comma 2 5 3 8" xfId="10354" xr:uid="{4CD51435-0E12-4059-9BCD-5A4B27600F4B}"/>
    <cellStyle name="Comma 2 5 3 9" xfId="13110" xr:uid="{BA59C297-9643-4783-AD35-4B7B537DA2A9}"/>
    <cellStyle name="Comma 2 6" xfId="191" xr:uid="{00000000-0005-0000-0000-0000E1000000}"/>
    <cellStyle name="Comma 2 6 10" xfId="12900" xr:uid="{814B0DDC-7C8A-49A3-BB10-CB71DC100DC5}"/>
    <cellStyle name="Comma 2 6 11" xfId="17034" xr:uid="{3B02192A-7C5A-44CD-BB81-FEA464E68849}"/>
    <cellStyle name="Comma 2 6 2" xfId="689" xr:uid="{00000000-0005-0000-0000-0000E2000000}"/>
    <cellStyle name="Comma 2 6 2 10" xfId="17406" xr:uid="{C9280273-63D2-4848-820F-8B786392D17E}"/>
    <cellStyle name="Comma 2 6 2 2" xfId="1761" xr:uid="{76010D25-7B49-4C24-9F99-8D4365E792B3}"/>
    <cellStyle name="Comma 2 6 2 2 2" xfId="4528" xr:uid="{6E3599FE-8D55-4C4E-94FD-FD03D4A45447}"/>
    <cellStyle name="Comma 2 6 2 2 2 2" xfId="8662" xr:uid="{5A0CD182-B1F4-44FE-9B2B-9130CB66BCD8}"/>
    <cellStyle name="Comma 2 6 2 2 2 2 2" xfId="23820" xr:uid="{6EF8820A-34C2-42B8-9892-1B651E233D00}"/>
    <cellStyle name="Comma 2 6 2 2 2 3" xfId="12796" xr:uid="{798DEEC6-F22E-4AEC-94BE-714B4D4EBDBA}"/>
    <cellStyle name="Comma 2 6 2 2 2 4" xfId="15552" xr:uid="{91838FF1-F06B-4377-97C9-8C2E0C8FC5B8}"/>
    <cellStyle name="Comma 2 6 2 2 2 5" xfId="19686" xr:uid="{39BEB76F-927F-4353-8C77-5E02E6C05096}"/>
    <cellStyle name="Comma 2 6 2 2 3" xfId="5906" xr:uid="{6566991F-30B5-4656-848C-7B8090962FB0}"/>
    <cellStyle name="Comma 2 6 2 2 3 2" xfId="10040" xr:uid="{EA319440-00BC-4168-81F2-BEADB6B77814}"/>
    <cellStyle name="Comma 2 6 2 2 3 2 2" xfId="25198" xr:uid="{6036AEEE-40CD-453B-B8BA-50A4098BA802}"/>
    <cellStyle name="Comma 2 6 2 2 3 3" xfId="16930" xr:uid="{80A278DC-E1DF-4621-8E55-DDEB088719C9}"/>
    <cellStyle name="Comma 2 6 2 2 3 4" xfId="21064" xr:uid="{F6FBD313-2E80-47AD-949F-7F1B73624145}"/>
    <cellStyle name="Comma 2 6 2 2 4" xfId="7284" xr:uid="{FCB43F2D-C034-4FD3-8BB0-9ED5A245035D}"/>
    <cellStyle name="Comma 2 6 2 2 4 2" xfId="22442" xr:uid="{5A01B401-26A2-4EE0-B1BC-5947ADDBB2F7}"/>
    <cellStyle name="Comma 2 6 2 2 5" xfId="3150" xr:uid="{4706DB3D-444D-4E74-91FF-8B4542A234F5}"/>
    <cellStyle name="Comma 2 6 2 2 6" xfId="11418" xr:uid="{89F0FA3D-B5B8-41D3-B4BF-4FB14DD54EA8}"/>
    <cellStyle name="Comma 2 6 2 2 7" xfId="14174" xr:uid="{9C6D42CF-4A09-418F-A47A-46B50F341C48}"/>
    <cellStyle name="Comma 2 6 2 2 8" xfId="18308" xr:uid="{852D8474-A89D-486C-9033-29ACFCA01FE8}"/>
    <cellStyle name="Comma 2 6 2 3" xfId="1256" xr:uid="{44F84617-6EAB-47A3-872B-27315316EB71}"/>
    <cellStyle name="Comma 2 6 2 3 2" xfId="4084" xr:uid="{EB7A0941-E87C-4253-83FB-095A98D194D2}"/>
    <cellStyle name="Comma 2 6 2 3 2 2" xfId="8218" xr:uid="{F2EFF0AB-AC1C-491C-9720-EC83E02E7735}"/>
    <cellStyle name="Comma 2 6 2 3 2 2 2" xfId="23376" xr:uid="{5E6E219C-36CC-4A37-9371-2C5A5E2FE01E}"/>
    <cellStyle name="Comma 2 6 2 3 2 3" xfId="12352" xr:uid="{29A2BE1E-DDA2-4CE1-A705-45AA2A238720}"/>
    <cellStyle name="Comma 2 6 2 3 2 4" xfId="15108" xr:uid="{54BFEBF9-ABAC-4971-A175-176BB281A147}"/>
    <cellStyle name="Comma 2 6 2 3 2 5" xfId="19242" xr:uid="{7EFE9A89-9FCD-4871-BDF6-4979984EAF03}"/>
    <cellStyle name="Comma 2 6 2 3 3" xfId="5462" xr:uid="{020E7510-FB58-4CBD-B83F-DBF9D488421C}"/>
    <cellStyle name="Comma 2 6 2 3 3 2" xfId="9596" xr:uid="{350C6F0B-AF4C-4AA4-B828-DAECDD7CA597}"/>
    <cellStyle name="Comma 2 6 2 3 3 2 2" xfId="24754" xr:uid="{3956AFA8-E0E2-48E7-B463-24684196469B}"/>
    <cellStyle name="Comma 2 6 2 3 3 3" xfId="16486" xr:uid="{729A7E3B-A931-4C41-B0B4-D732D680682D}"/>
    <cellStyle name="Comma 2 6 2 3 3 4" xfId="20620" xr:uid="{C1BC1DCB-9F9A-4FB1-A84A-C68EFE9D92A5}"/>
    <cellStyle name="Comma 2 6 2 3 4" xfId="6840" xr:uid="{1C870192-21A6-4A9D-9BC3-62E63E243112}"/>
    <cellStyle name="Comma 2 6 2 3 4 2" xfId="21998" xr:uid="{AD503379-269F-4D12-AC8A-BF8CA92B4AEF}"/>
    <cellStyle name="Comma 2 6 2 3 5" xfId="2706" xr:uid="{A704B692-E452-467F-972A-C8729080138C}"/>
    <cellStyle name="Comma 2 6 2 3 6" xfId="10974" xr:uid="{64924E60-0E7C-4011-A2CB-FC5E2D9E69E1}"/>
    <cellStyle name="Comma 2 6 2 3 7" xfId="13730" xr:uid="{D431571F-4B6F-4C77-B350-3F5A524F4411}"/>
    <cellStyle name="Comma 2 6 2 3 8" xfId="17864" xr:uid="{7F872218-76A3-4F35-A288-6ADBA937DEB9}"/>
    <cellStyle name="Comma 2 6 2 4" xfId="3626" xr:uid="{DEBBE6C2-3BC2-4CE8-AFBB-AE939305F948}"/>
    <cellStyle name="Comma 2 6 2 4 2" xfId="7760" xr:uid="{40B8239A-AE12-47D5-8A90-B0E346898627}"/>
    <cellStyle name="Comma 2 6 2 4 2 2" xfId="22918" xr:uid="{0D8D1074-798F-48E5-9292-BAD1FE48E2F5}"/>
    <cellStyle name="Comma 2 6 2 4 3" xfId="11894" xr:uid="{D748A53C-401D-4685-BF8E-73F40E2775AC}"/>
    <cellStyle name="Comma 2 6 2 4 4" xfId="14650" xr:uid="{974A1F96-B585-4BAE-8525-C2FD7CF262D0}"/>
    <cellStyle name="Comma 2 6 2 4 5" xfId="18784" xr:uid="{FA6E5F08-3D27-426B-AF37-894552B58F20}"/>
    <cellStyle name="Comma 2 6 2 5" xfId="5004" xr:uid="{D6507EEE-A82E-4A40-A0FB-88628A47E673}"/>
    <cellStyle name="Comma 2 6 2 5 2" xfId="9138" xr:uid="{8C36BE1D-1C3D-49B4-B757-36B76011F061}"/>
    <cellStyle name="Comma 2 6 2 5 2 2" xfId="24296" xr:uid="{518E4C8D-2BA7-4480-A972-8632C155F9D4}"/>
    <cellStyle name="Comma 2 6 2 5 3" xfId="16028" xr:uid="{CD16DD28-9D53-463A-AD22-F98C82165EB6}"/>
    <cellStyle name="Comma 2 6 2 5 4" xfId="20162" xr:uid="{050F80AF-4A3A-474D-9FE8-8B42582210ED}"/>
    <cellStyle name="Comma 2 6 2 6" xfId="6382" xr:uid="{6F7F6F44-274B-409F-AC7F-275385BB21FC}"/>
    <cellStyle name="Comma 2 6 2 6 2" xfId="21540" xr:uid="{052DB641-ADC7-43C5-A949-718ACC1ECDA3}"/>
    <cellStyle name="Comma 2 6 2 7" xfId="2248" xr:uid="{26B09304-336E-4380-9B39-BE1F575EEF43}"/>
    <cellStyle name="Comma 2 6 2 8" xfId="10516" xr:uid="{E188ABF5-6028-4613-8176-09E83D441566}"/>
    <cellStyle name="Comma 2 6 2 9" xfId="13272" xr:uid="{BE6F59E4-2192-4C0C-9EAB-69516A5FA179}"/>
    <cellStyle name="Comma 2 6 3" xfId="1388" xr:uid="{5C217817-BFB3-472E-B105-75AB98D95459}"/>
    <cellStyle name="Comma 2 6 3 2" xfId="4168" xr:uid="{7EC0F3B0-DA4C-4039-A538-E7CFD4954737}"/>
    <cellStyle name="Comma 2 6 3 2 2" xfId="8302" xr:uid="{93019747-622F-42CC-A289-CCE98CE0160E}"/>
    <cellStyle name="Comma 2 6 3 2 2 2" xfId="23460" xr:uid="{62E0E155-3E38-4261-8ECF-529774C813F2}"/>
    <cellStyle name="Comma 2 6 3 2 3" xfId="12436" xr:uid="{BECD1B3C-FCC0-4867-9024-A97CA007D75D}"/>
    <cellStyle name="Comma 2 6 3 2 4" xfId="15192" xr:uid="{AE41323F-FCD3-4DAD-977B-908C7FB14781}"/>
    <cellStyle name="Comma 2 6 3 2 5" xfId="19326" xr:uid="{CD685129-CD11-46FF-8274-09B4DDCCF943}"/>
    <cellStyle name="Comma 2 6 3 3" xfId="5546" xr:uid="{D2C47C4E-17D2-4505-834A-E058329FCAD2}"/>
    <cellStyle name="Comma 2 6 3 3 2" xfId="9680" xr:uid="{54CCB4FF-7510-48A4-924D-65F81F9E1547}"/>
    <cellStyle name="Comma 2 6 3 3 2 2" xfId="24838" xr:uid="{FBC50138-A3BE-4D99-A6D0-E369854D8D31}"/>
    <cellStyle name="Comma 2 6 3 3 3" xfId="16570" xr:uid="{48D2BFB3-0E9C-457F-AA91-628782023932}"/>
    <cellStyle name="Comma 2 6 3 3 4" xfId="20704" xr:uid="{6ED268CE-BE20-476E-927B-DAC0C17F6CF4}"/>
    <cellStyle name="Comma 2 6 3 4" xfId="6924" xr:uid="{135BE21F-6177-435F-9D7D-92994D6F0151}"/>
    <cellStyle name="Comma 2 6 3 4 2" xfId="22082" xr:uid="{55AFEF04-569C-4664-960C-7F60437B0EED}"/>
    <cellStyle name="Comma 2 6 3 5" xfId="2790" xr:uid="{9C98C71A-999A-423A-AAFB-B5317A7BA6EA}"/>
    <cellStyle name="Comma 2 6 3 6" xfId="11058" xr:uid="{7645E27D-5F12-4802-B012-E5D36BEF72AC}"/>
    <cellStyle name="Comma 2 6 3 7" xfId="13814" xr:uid="{94F78455-5315-4D6F-8B79-45E8AB44075B}"/>
    <cellStyle name="Comma 2 6 3 8" xfId="17948" xr:uid="{7F74C69E-E8EA-43DE-A029-33A8544EAA3A}"/>
    <cellStyle name="Comma 2 6 4" xfId="884" xr:uid="{D4D14BA5-F03D-4578-B91F-7B29573D0FCC}"/>
    <cellStyle name="Comma 2 6 4 2" xfId="3736" xr:uid="{B8E0CFB8-CA4D-41C9-AAF6-3D1ADBF87AEF}"/>
    <cellStyle name="Comma 2 6 4 2 2" xfId="7870" xr:uid="{1FF57471-5D5A-4F8A-9267-AA9AF1682AF9}"/>
    <cellStyle name="Comma 2 6 4 2 2 2" xfId="23028" xr:uid="{1786BED9-EBCA-4E8D-9D56-30E882567F09}"/>
    <cellStyle name="Comma 2 6 4 2 3" xfId="12004" xr:uid="{9E164D05-FD11-4E69-9160-214181050BDE}"/>
    <cellStyle name="Comma 2 6 4 2 4" xfId="14760" xr:uid="{79B4D454-46A2-401A-8C88-74680A186E76}"/>
    <cellStyle name="Comma 2 6 4 2 5" xfId="18894" xr:uid="{D8A8997B-2269-4D41-A868-7E8B089A0845}"/>
    <cellStyle name="Comma 2 6 4 3" xfId="5114" xr:uid="{C0C2B85E-8304-4AA9-BA79-7EB906B6C0BE}"/>
    <cellStyle name="Comma 2 6 4 3 2" xfId="9248" xr:uid="{760B7E90-B3E1-4124-ACCA-9ECD982AFB0C}"/>
    <cellStyle name="Comma 2 6 4 3 2 2" xfId="24406" xr:uid="{0A3B52E8-23BA-44C5-891C-AAD548612288}"/>
    <cellStyle name="Comma 2 6 4 3 3" xfId="16138" xr:uid="{8A3F6793-D260-4BE8-9A5A-94127F1FF4F8}"/>
    <cellStyle name="Comma 2 6 4 3 4" xfId="20272" xr:uid="{6AD6CC16-99BE-46EB-B6C7-045ADBD3A148}"/>
    <cellStyle name="Comma 2 6 4 4" xfId="6492" xr:uid="{1FB138C8-0591-4383-B5FA-6F30E44B063E}"/>
    <cellStyle name="Comma 2 6 4 4 2" xfId="21650" xr:uid="{D4FF8DFA-93C0-4284-8434-058C95805E44}"/>
    <cellStyle name="Comma 2 6 4 5" xfId="2358" xr:uid="{624589E7-7643-4DC6-9359-96411AE85C42}"/>
    <cellStyle name="Comma 2 6 4 6" xfId="10626" xr:uid="{C8D77E2D-3965-42D1-97CD-41FC136FC969}"/>
    <cellStyle name="Comma 2 6 4 7" xfId="13382" xr:uid="{E87C0A23-35BA-48B9-A5F2-FAF073015F8F}"/>
    <cellStyle name="Comma 2 6 4 8" xfId="17516" xr:uid="{3E2458CC-D26D-497D-8B69-0A1DC1CB0282}"/>
    <cellStyle name="Comma 2 6 5" xfId="3254" xr:uid="{2637ED4E-20CF-400E-9E75-8A361BE047D7}"/>
    <cellStyle name="Comma 2 6 5 2" xfId="7388" xr:uid="{9007988F-E9A5-4051-933F-9A2A3E760159}"/>
    <cellStyle name="Comma 2 6 5 2 2" xfId="22546" xr:uid="{D4FD2369-31F1-4E8E-9073-461ACCA771D6}"/>
    <cellStyle name="Comma 2 6 5 3" xfId="11522" xr:uid="{5E5959A8-6154-42E7-9541-425AF581237F}"/>
    <cellStyle name="Comma 2 6 5 4" xfId="14278" xr:uid="{0A9BF57D-376D-4820-9F81-FF6B169634C8}"/>
    <cellStyle name="Comma 2 6 5 5" xfId="18412" xr:uid="{D0AF1FBE-38D0-4170-B0F6-27C023F42038}"/>
    <cellStyle name="Comma 2 6 6" xfId="4632" xr:uid="{CFE95CF6-EC4C-4B1B-B2B7-083198384D06}"/>
    <cellStyle name="Comma 2 6 6 2" xfId="8766" xr:uid="{4B061F4A-4015-4BA7-97C1-1A8192070407}"/>
    <cellStyle name="Comma 2 6 6 2 2" xfId="23924" xr:uid="{605D32D5-3798-4133-B4D0-48290F72A5CA}"/>
    <cellStyle name="Comma 2 6 6 3" xfId="15656" xr:uid="{B6F2EC47-D212-4D8C-9539-C1A9861CA580}"/>
    <cellStyle name="Comma 2 6 6 4" xfId="19790" xr:uid="{B36AB8E9-F7DD-481C-8E60-BAFCCC38D4D8}"/>
    <cellStyle name="Comma 2 6 7" xfId="6010" xr:uid="{2A45B69A-41E2-46B6-AF1F-C2BB3790C43B}"/>
    <cellStyle name="Comma 2 6 7 2" xfId="21168" xr:uid="{3FD8168B-CD56-4382-9E16-6F2BE6060EC0}"/>
    <cellStyle name="Comma 2 6 8" xfId="1876" xr:uid="{FAF9D6E2-3AA9-44BB-85CC-55F8B61C9BB6}"/>
    <cellStyle name="Comma 2 6 9" xfId="10144" xr:uid="{A6E91965-CF8F-433A-9185-CAF997F2317C}"/>
    <cellStyle name="Comma 2 7" xfId="841" xr:uid="{00000000-0005-0000-0000-0000E3000000}"/>
    <cellStyle name="Comma 2 7 2" xfId="3703" xr:uid="{348CEF92-25C5-4239-A630-A91F13FB19C4}"/>
    <cellStyle name="Comma 2 7 2 2" xfId="7837" xr:uid="{AA9C1023-EB45-4125-9357-DA5D64C0FCB6}"/>
    <cellStyle name="Comma 2 7 2 2 2" xfId="22995" xr:uid="{672FC3E5-C011-4EEF-AE17-5AD397191683}"/>
    <cellStyle name="Comma 2 7 2 3" xfId="11971" xr:uid="{86521B2E-01B9-4E8B-9629-EBB8E5A38EBC}"/>
    <cellStyle name="Comma 2 7 2 4" xfId="14727" xr:uid="{E4637E6C-2C53-43F6-9CF1-98A0FAE79833}"/>
    <cellStyle name="Comma 2 7 2 5" xfId="18861" xr:uid="{94A1BB27-69AD-4967-9938-84EDD6D3876F}"/>
    <cellStyle name="Comma 2 7 3" xfId="5081" xr:uid="{BEE90B9C-7E90-468B-A51E-8B6C5B1968A5}"/>
    <cellStyle name="Comma 2 7 3 2" xfId="9215" xr:uid="{75796EB6-1711-4055-90CF-95177CF9340D}"/>
    <cellStyle name="Comma 2 7 3 2 2" xfId="24373" xr:uid="{47A45F46-0997-4A6E-ADB3-32EEBB30A551}"/>
    <cellStyle name="Comma 2 7 3 3" xfId="16105" xr:uid="{B777BBD4-B976-4E8A-BFD2-E17F299DF7D8}"/>
    <cellStyle name="Comma 2 7 3 4" xfId="20239" xr:uid="{25D856C1-1149-4AF5-A5BD-211EB65C7ECE}"/>
    <cellStyle name="Comma 2 7 4" xfId="6459" xr:uid="{641AC263-CF99-4CCB-9383-FAA30536AB60}"/>
    <cellStyle name="Comma 2 7 4 2" xfId="21617" xr:uid="{C59C8389-FCBE-4254-B623-487BB3C46BAC}"/>
    <cellStyle name="Comma 2 7 5" xfId="2325" xr:uid="{28B2E48B-3275-4C4C-99F7-FCE8B8376452}"/>
    <cellStyle name="Comma 2 7 6" xfId="10593" xr:uid="{710F5B5E-05B5-4890-AB8E-508B1AB94165}"/>
    <cellStyle name="Comma 2 7 7" xfId="13349" xr:uid="{387E055F-A7C9-4A46-A66F-2E4D214B103D}"/>
    <cellStyle name="Comma 2 7 8" xfId="17483" xr:uid="{0CB9B185-C5A6-4FE4-85B0-AC4B1D3FCDD4}"/>
    <cellStyle name="Comma 2 8" xfId="285" xr:uid="{00000000-0005-0000-0000-0000E4000000}"/>
    <cellStyle name="Comma 2 8 2" xfId="3272" xr:uid="{37AB9C29-A8E6-4D62-8BDA-E8B134BB54ED}"/>
    <cellStyle name="Comma 2 8 2 2" xfId="7406" xr:uid="{0BE73F72-C208-4B45-94BC-488C7ED6F3B5}"/>
    <cellStyle name="Comma 2 8 2 2 2" xfId="22564" xr:uid="{64060B61-7A2F-48A1-83FA-41974FCA3FE0}"/>
    <cellStyle name="Comma 2 8 2 3" xfId="11540" xr:uid="{8178001F-8197-4DB7-8CBF-EAA35D09B4A5}"/>
    <cellStyle name="Comma 2 8 2 4" xfId="14296" xr:uid="{8CE88CCD-B1FC-4191-9B99-D88A84E640C5}"/>
    <cellStyle name="Comma 2 8 2 5" xfId="18430" xr:uid="{F84E7AE1-CD90-4E4E-AAEF-720E2511BA97}"/>
    <cellStyle name="Comma 2 8 3" xfId="4650" xr:uid="{E40BE34C-70EF-4AF3-AC79-25CD0EE83959}"/>
    <cellStyle name="Comma 2 8 3 2" xfId="8784" xr:uid="{32830A91-18AF-43A6-8EAC-85E153CAF22E}"/>
    <cellStyle name="Comma 2 8 3 2 2" xfId="23942" xr:uid="{FDD16E8C-EFD6-4E1E-B473-800024CA716B}"/>
    <cellStyle name="Comma 2 8 3 3" xfId="15674" xr:uid="{A2F8057E-DC3C-4A86-BB48-01D78B5BE316}"/>
    <cellStyle name="Comma 2 8 3 4" xfId="19808" xr:uid="{57C1230A-499F-4196-ADDE-7D4CBD10C885}"/>
    <cellStyle name="Comma 2 8 4" xfId="6028" xr:uid="{84E69208-2B64-4D45-9FB3-8147BFD3F82F}"/>
    <cellStyle name="Comma 2 8 4 2" xfId="21186" xr:uid="{FC9FF49D-7816-43D5-B8A5-C5E8D1F6FFE4}"/>
    <cellStyle name="Comma 2 8 5" xfId="1894" xr:uid="{B7618F0E-8173-4353-A20F-CAB22581D63E}"/>
    <cellStyle name="Comma 2 8 6" xfId="10162" xr:uid="{B2113C7A-BFEB-485E-9CC7-7B3AB0D66041}"/>
    <cellStyle name="Comma 2 8 7" xfId="12918" xr:uid="{EA73FF8D-B139-4811-A6F8-5285F7B427D0}"/>
    <cellStyle name="Comma 2 8 8" xfId="17052" xr:uid="{D58A4A93-DCFF-439E-B7B6-CF76D7C217D0}"/>
    <cellStyle name="Comma 3" xfId="16" xr:uid="{00000000-0005-0000-0000-0000E5000000}"/>
    <cellStyle name="Comma 3 2" xfId="24" xr:uid="{00000000-0005-0000-0000-0000E6000000}"/>
    <cellStyle name="Comma 3 2 2" xfId="48" xr:uid="{00000000-0005-0000-0000-0000E7000000}"/>
    <cellStyle name="Comma 3 2 2 2" xfId="161" xr:uid="{00000000-0005-0000-0000-0000E8000000}"/>
    <cellStyle name="Comma 3 2 2 2 2" xfId="1364" xr:uid="{C4ADE1EC-0C41-467A-A052-BDE315E0D57E}"/>
    <cellStyle name="Comma 3 2 2 3" xfId="693" xr:uid="{00000000-0005-0000-0000-0000E9000000}"/>
    <cellStyle name="Comma 3 2 2 3 2" xfId="1764" xr:uid="{B668FC95-407B-430E-9323-A3F87DB1033E}"/>
    <cellStyle name="Comma 3 2 2 4" xfId="102" xr:uid="{00000000-0005-0000-0000-0000EA000000}"/>
    <cellStyle name="Comma 3 2 3" xfId="182" xr:uid="{00000000-0005-0000-0000-0000EB000000}"/>
    <cellStyle name="Comma 3 2 4" xfId="235" xr:uid="{00000000-0005-0000-0000-0000EC000000}"/>
    <cellStyle name="Comma 3 2 4 2" xfId="1396" xr:uid="{7ECD6DA4-C6EF-4B1F-AD64-79B8AD562668}"/>
    <cellStyle name="Comma 3 2 5" xfId="293" xr:uid="{00000000-0005-0000-0000-0000ED000000}"/>
    <cellStyle name="Comma 3 2 5 2" xfId="3279" xr:uid="{577FAEC9-A935-41E0-BBC4-44747ED94A9E}"/>
    <cellStyle name="Comma 3 2 5 2 2" xfId="7413" xr:uid="{F94AAD6E-5F5C-4D36-8DFD-348142BB511A}"/>
    <cellStyle name="Comma 3 2 5 2 2 2" xfId="22571" xr:uid="{3FB840B4-29C6-45B3-9AB7-C05AF09D3049}"/>
    <cellStyle name="Comma 3 2 5 2 3" xfId="11547" xr:uid="{313DED0F-3E4F-4587-9C69-7EFCF14E12D7}"/>
    <cellStyle name="Comma 3 2 5 2 4" xfId="14303" xr:uid="{5CCFB23B-41D2-4DDF-BB70-C1BF21DAD6A0}"/>
    <cellStyle name="Comma 3 2 5 2 5" xfId="18437" xr:uid="{4676E327-941A-4B90-BEB7-25C2646566F7}"/>
    <cellStyle name="Comma 3 2 5 3" xfId="4657" xr:uid="{211655AC-1EBB-4909-AAF7-CFE3B8DE23FB}"/>
    <cellStyle name="Comma 3 2 5 3 2" xfId="8791" xr:uid="{F7EED6EB-A3DA-4860-9F60-0FA4EE06BB4D}"/>
    <cellStyle name="Comma 3 2 5 3 2 2" xfId="23949" xr:uid="{98A60B2B-FC1C-4D41-A77E-6A32B4EEA8EE}"/>
    <cellStyle name="Comma 3 2 5 3 3" xfId="15681" xr:uid="{6AC7AC0C-D022-470E-B8C4-D656EE747D7C}"/>
    <cellStyle name="Comma 3 2 5 3 4" xfId="19815" xr:uid="{8EF7980B-F0E0-4748-9D5A-CB6C3A7A67D7}"/>
    <cellStyle name="Comma 3 2 5 4" xfId="6035" xr:uid="{B156B2EA-5102-479B-BC09-C8D43942B0A0}"/>
    <cellStyle name="Comma 3 2 5 4 2" xfId="21193" xr:uid="{BA432252-7914-4ADA-8B83-CABEA5202017}"/>
    <cellStyle name="Comma 3 2 5 5" xfId="1901" xr:uid="{FF5559B5-B2B4-4B34-9FDF-5E705AB43A12}"/>
    <cellStyle name="Comma 3 2 5 6" xfId="10169" xr:uid="{CD68754A-E44A-407F-B5BF-8049BF549205}"/>
    <cellStyle name="Comma 3 2 5 7" xfId="12925" xr:uid="{A20E2BE6-F85B-49C3-A7C0-68BB4EB0F70B}"/>
    <cellStyle name="Comma 3 2 5 8" xfId="17059" xr:uid="{D69B436E-DDA6-42DA-A732-FCCEBF0CC4F3}"/>
    <cellStyle name="Comma 3 3" xfId="38" xr:uid="{00000000-0005-0000-0000-0000EE000000}"/>
    <cellStyle name="Comma 3 3 10" xfId="10118" xr:uid="{126B0139-B8F8-45A0-B29F-BC91B8D88849}"/>
    <cellStyle name="Comma 3 3 11" xfId="12874" xr:uid="{85D1D247-E8D5-40D4-A6A4-B2B87931DCBF}"/>
    <cellStyle name="Comma 3 3 12" xfId="17008" xr:uid="{3D39FD27-314B-41DD-9512-B72F59BBBCFA}"/>
    <cellStyle name="Comma 3 3 2" xfId="127" xr:uid="{00000000-0005-0000-0000-0000EF000000}"/>
    <cellStyle name="Comma 3 3 2 2" xfId="171" xr:uid="{00000000-0005-0000-0000-0000F0000000}"/>
    <cellStyle name="Comma 3 3 2 2 2" xfId="1374" xr:uid="{DCE10423-EB1A-4EA9-AD3A-7AA4F6C8A1F1}"/>
    <cellStyle name="Comma 3 3 3" xfId="267" xr:uid="{00000000-0005-0000-0000-0000F1000000}"/>
    <cellStyle name="Comma 3 3 3 2" xfId="1402" xr:uid="{03A9DDB7-DDC2-4C6F-B859-195A6AE47A8D}"/>
    <cellStyle name="Comma 3 3 4" xfId="401" xr:uid="{00000000-0005-0000-0000-0000F2000000}"/>
    <cellStyle name="Comma 3 3 4 2" xfId="3341" xr:uid="{7154F33C-DB1C-4428-AB36-3A74AE0B78AC}"/>
    <cellStyle name="Comma 3 3 4 2 2" xfId="7475" xr:uid="{403D4D06-214B-492C-9732-5DAF2957D935}"/>
    <cellStyle name="Comma 3 3 4 2 2 2" xfId="22633" xr:uid="{0C9D4588-E5AA-43C0-9D16-5AC46511BE73}"/>
    <cellStyle name="Comma 3 3 4 2 3" xfId="11609" xr:uid="{D7D5FFCB-E01E-41D3-BB42-62A675A75638}"/>
    <cellStyle name="Comma 3 3 4 2 4" xfId="14365" xr:uid="{53F781E4-B788-425F-8067-8C7D87121633}"/>
    <cellStyle name="Comma 3 3 4 2 5" xfId="18499" xr:uid="{05930D50-A401-4A92-8503-C958F9A368EE}"/>
    <cellStyle name="Comma 3 3 4 3" xfId="4719" xr:uid="{7688B771-3B10-4840-BB4B-2F120767E675}"/>
    <cellStyle name="Comma 3 3 4 3 2" xfId="8853" xr:uid="{557905A9-94C5-4EE4-82A9-9704DF4BFC2D}"/>
    <cellStyle name="Comma 3 3 4 3 2 2" xfId="24011" xr:uid="{8066AA5B-0A7A-4E2E-ACEB-F30CA306279D}"/>
    <cellStyle name="Comma 3 3 4 3 3" xfId="15743" xr:uid="{9F96192C-A5C4-4400-B298-0EA64AA4B71B}"/>
    <cellStyle name="Comma 3 3 4 3 4" xfId="19877" xr:uid="{F8579934-63B4-420B-BD35-13A3D0B13C75}"/>
    <cellStyle name="Comma 3 3 4 4" xfId="6097" xr:uid="{C2D46EE0-D624-40E7-9536-77FC2189927A}"/>
    <cellStyle name="Comma 3 3 4 4 2" xfId="21255" xr:uid="{A64A83F1-DD88-4F37-9B10-7B059AC31424}"/>
    <cellStyle name="Comma 3 3 4 5" xfId="1963" xr:uid="{B2DFF23B-0138-4165-B1C6-7B67CD2313B0}"/>
    <cellStyle name="Comma 3 3 4 6" xfId="10231" xr:uid="{CAF146CE-9089-4FF9-B45C-9BB8E77BD75D}"/>
    <cellStyle name="Comma 3 3 4 7" xfId="12987" xr:uid="{62F4FC07-456A-42E6-9BC9-9C1AEDC9C4C0}"/>
    <cellStyle name="Comma 3 3 4 8" xfId="17121" xr:uid="{1E6E1B00-1EE5-40F4-B815-36A35C192BF6}"/>
    <cellStyle name="Comma 3 3 5" xfId="854" xr:uid="{AA799EC0-5533-4378-9F6B-720B8AD7F41B}"/>
    <cellStyle name="Comma 3 3 5 2" xfId="3711" xr:uid="{43B75DEC-86A7-4A2C-B1A1-FE720F252D60}"/>
    <cellStyle name="Comma 3 3 5 2 2" xfId="7845" xr:uid="{B290135A-040A-4AC2-8C74-2B059F095E92}"/>
    <cellStyle name="Comma 3 3 5 2 2 2" xfId="23003" xr:uid="{9395BBA7-3961-4179-BD7B-01C9510168D0}"/>
    <cellStyle name="Comma 3 3 5 2 3" xfId="11979" xr:uid="{12E4F1DF-BCBD-40D6-B3D7-09F754CF83E3}"/>
    <cellStyle name="Comma 3 3 5 2 4" xfId="14735" xr:uid="{85EB6CE2-921C-4F5A-9EDD-F5EE0BD58340}"/>
    <cellStyle name="Comma 3 3 5 2 5" xfId="18869" xr:uid="{681AA7AD-B9B7-4370-B464-46B4AC1FDBF4}"/>
    <cellStyle name="Comma 3 3 5 3" xfId="5089" xr:uid="{3165875B-0181-4281-985E-7991ECE1A965}"/>
    <cellStyle name="Comma 3 3 5 3 2" xfId="9223" xr:uid="{6B570914-3787-46F7-A719-642D3DA6624D}"/>
    <cellStyle name="Comma 3 3 5 3 2 2" xfId="24381" xr:uid="{C70508B1-6CBF-4D8B-8E43-685F18C16743}"/>
    <cellStyle name="Comma 3 3 5 3 3" xfId="16113" xr:uid="{BBD5211A-7975-4A39-AE4F-00F90C1D6D63}"/>
    <cellStyle name="Comma 3 3 5 3 4" xfId="20247" xr:uid="{85F38DB4-E20D-4EBF-B400-D9563F028B59}"/>
    <cellStyle name="Comma 3 3 5 4" xfId="6467" xr:uid="{9D4534E3-4417-4BCD-ACD8-563DF364DC93}"/>
    <cellStyle name="Comma 3 3 5 4 2" xfId="21625" xr:uid="{2E18575D-B86C-4EAB-9AA6-3E937D22F653}"/>
    <cellStyle name="Comma 3 3 5 5" xfId="2333" xr:uid="{74B1BF40-A4DD-47AC-AA2F-D21F9075D41B}"/>
    <cellStyle name="Comma 3 3 5 6" xfId="10601" xr:uid="{D244F115-A78B-4036-90DF-46A3C2CC5ACC}"/>
    <cellStyle name="Comma 3 3 5 7" xfId="13357" xr:uid="{20BD1480-729E-4067-842F-C64130DC9496}"/>
    <cellStyle name="Comma 3 3 5 8" xfId="17491" xr:uid="{042B7DB7-3A20-4E27-A8A0-32767F478E00}"/>
    <cellStyle name="Comma 3 3 6" xfId="3228" xr:uid="{D928C0AD-6FCB-4BA0-8E90-ACA02C202CA7}"/>
    <cellStyle name="Comma 3 3 6 2" xfId="7362" xr:uid="{5CF4D78F-0AF7-412D-AE88-C9F57D79F6EF}"/>
    <cellStyle name="Comma 3 3 6 2 2" xfId="22520" xr:uid="{B3F041C5-E1AA-4E6F-A446-B5207BA3B00E}"/>
    <cellStyle name="Comma 3 3 6 3" xfId="11496" xr:uid="{345E9DD3-6B5D-4AF6-A9C2-3AADF03AD1EB}"/>
    <cellStyle name="Comma 3 3 6 4" xfId="14252" xr:uid="{F5317493-62F2-4DA5-A117-1E630B13612F}"/>
    <cellStyle name="Comma 3 3 6 5" xfId="18386" xr:uid="{4E4421CB-F7FF-4100-9F7A-417779D546E3}"/>
    <cellStyle name="Comma 3 3 7" xfId="4606" xr:uid="{C69B9D30-25A4-451B-BC55-80E7BE7F6A2A}"/>
    <cellStyle name="Comma 3 3 7 2" xfId="8740" xr:uid="{DA17F49D-9914-4BD7-A799-04F298021B38}"/>
    <cellStyle name="Comma 3 3 7 2 2" xfId="23898" xr:uid="{7C942CA1-770F-47F9-B31E-A1D060FF5661}"/>
    <cellStyle name="Comma 3 3 7 3" xfId="15630" xr:uid="{664D2A75-F5AE-4C91-8D04-5511C32C5D02}"/>
    <cellStyle name="Comma 3 3 7 4" xfId="19764" xr:uid="{7AF102BB-0D99-412F-BB72-CE9208216B22}"/>
    <cellStyle name="Comma 3 3 8" xfId="5984" xr:uid="{84FA52A8-27F0-45BC-9535-B269DC3E6770}"/>
    <cellStyle name="Comma 3 3 8 2" xfId="21142" xr:uid="{461B0C07-8C1F-40B7-A449-ED4952D7D728}"/>
    <cellStyle name="Comma 3 3 9" xfId="1850" xr:uid="{7222A149-FB51-4E24-BCC9-6B9F17390E6F}"/>
    <cellStyle name="Comma 3 4" xfId="37" xr:uid="{00000000-0005-0000-0000-0000F3000000}"/>
    <cellStyle name="Comma 3 4 10" xfId="10117" xr:uid="{4174ED5C-A533-48D6-B978-C404B57472FE}"/>
    <cellStyle name="Comma 3 4 11" xfId="12873" xr:uid="{9B75954F-3B5B-44DE-B4B9-4F9CA087121A}"/>
    <cellStyle name="Comma 3 4 12" xfId="17007" xr:uid="{EDFF5572-9406-4819-8310-4215454319C6}"/>
    <cellStyle name="Comma 3 4 2" xfId="272" xr:uid="{00000000-0005-0000-0000-0000F4000000}"/>
    <cellStyle name="Comma 3 4 2 2" xfId="1405" xr:uid="{0509A189-D967-4972-AD59-1A97F55E46C8}"/>
    <cellStyle name="Comma 3 4 3" xfId="303" xr:uid="{00000000-0005-0000-0000-0000F5000000}"/>
    <cellStyle name="Comma 3 4 3 2" xfId="3285" xr:uid="{0A99C480-4AE5-4A3C-960E-440483988AAA}"/>
    <cellStyle name="Comma 3 4 3 2 2" xfId="7419" xr:uid="{A01B69BB-F16A-45D6-BFD4-CAEAE24D9CCC}"/>
    <cellStyle name="Comma 3 4 3 2 2 2" xfId="22577" xr:uid="{4BED432B-D760-4641-80E7-4AE2D398F5EF}"/>
    <cellStyle name="Comma 3 4 3 2 3" xfId="11553" xr:uid="{DBBBE005-D0D9-4BFC-B383-732466D95F3C}"/>
    <cellStyle name="Comma 3 4 3 2 4" xfId="14309" xr:uid="{6184ADA0-9C7E-425F-A9A5-D222E8EE6078}"/>
    <cellStyle name="Comma 3 4 3 2 5" xfId="18443" xr:uid="{79EC2C8B-191B-4D58-8D79-33AC4F20417F}"/>
    <cellStyle name="Comma 3 4 3 3" xfId="4663" xr:uid="{DEFD4715-4AE0-4C1D-8872-2DE59D024E06}"/>
    <cellStyle name="Comma 3 4 3 3 2" xfId="8797" xr:uid="{5E728312-D9BA-4C40-9145-DC9539DD4D1A}"/>
    <cellStyle name="Comma 3 4 3 3 2 2" xfId="23955" xr:uid="{6C29D45F-9051-4B6F-A747-26AB6588AE2F}"/>
    <cellStyle name="Comma 3 4 3 3 3" xfId="15687" xr:uid="{85A6331E-0234-4A14-8D4B-A9FD69A0B7DC}"/>
    <cellStyle name="Comma 3 4 3 3 4" xfId="19821" xr:uid="{9EA6A0CF-9CFC-4462-916C-902A5B951552}"/>
    <cellStyle name="Comma 3 4 3 4" xfId="6041" xr:uid="{E7D856BA-94F5-4659-8A17-C09EE55E0087}"/>
    <cellStyle name="Comma 3 4 3 4 2" xfId="21199" xr:uid="{29262754-7E1E-41FE-8E23-0A9C871382C7}"/>
    <cellStyle name="Comma 3 4 3 5" xfId="1907" xr:uid="{FD47B6AD-D315-4B33-84D3-46133BD6A129}"/>
    <cellStyle name="Comma 3 4 3 6" xfId="10175" xr:uid="{161DFB79-10C7-4C89-AB0E-490C53724318}"/>
    <cellStyle name="Comma 3 4 3 7" xfId="12931" xr:uid="{5ED8C224-4E61-4B6F-B8F9-993C5FC2B569}"/>
    <cellStyle name="Comma 3 4 3 8" xfId="17065" xr:uid="{6031C670-FC17-4345-91A4-CB04F832BAD8}"/>
    <cellStyle name="Comma 3 4 4" xfId="136" xr:uid="{00000000-0005-0000-0000-0000F6000000}"/>
    <cellStyle name="Comma 3 4 4 2" xfId="3245" xr:uid="{BDCB5F57-530A-4A6C-A7A4-D95B389EAE4C}"/>
    <cellStyle name="Comma 3 4 4 2 2" xfId="7379" xr:uid="{D3324664-6800-4B58-8A66-96E4D34D7418}"/>
    <cellStyle name="Comma 3 4 4 2 2 2" xfId="22537" xr:uid="{12AA50F5-47C5-49E1-B5D3-0E58667740CC}"/>
    <cellStyle name="Comma 3 4 4 2 3" xfId="11513" xr:uid="{3A56F744-7925-4F00-8A75-2D7A209FE929}"/>
    <cellStyle name="Comma 3 4 4 2 4" xfId="14269" xr:uid="{FC8A95A2-FE6E-4E3C-BE4E-504E3F8A763F}"/>
    <cellStyle name="Comma 3 4 4 2 5" xfId="18403" xr:uid="{30F89A01-6B34-488F-BF42-39AF8C53F502}"/>
    <cellStyle name="Comma 3 4 4 3" xfId="4623" xr:uid="{0A2E6EA0-F307-4BD5-9A98-02F9C0607BBE}"/>
    <cellStyle name="Comma 3 4 4 3 2" xfId="8757" xr:uid="{693A4597-6115-4C0B-B448-3529E0F287CB}"/>
    <cellStyle name="Comma 3 4 4 3 2 2" xfId="23915" xr:uid="{EFBC65EC-CBB5-4809-8B84-741E213C0B1D}"/>
    <cellStyle name="Comma 3 4 4 3 3" xfId="15647" xr:uid="{443D2CA0-4C3E-4C44-BAE2-C15CF6CFFBEC}"/>
    <cellStyle name="Comma 3 4 4 3 4" xfId="19781" xr:uid="{7C4DC638-1EE2-4DDD-B5DD-62DAD75658B4}"/>
    <cellStyle name="Comma 3 4 4 4" xfId="6001" xr:uid="{CC126E7F-3376-4548-B5E6-4F79014C36EA}"/>
    <cellStyle name="Comma 3 4 4 4 2" xfId="21159" xr:uid="{210A975C-D96F-426A-9869-A0E7015A469D}"/>
    <cellStyle name="Comma 3 4 4 5" xfId="1867" xr:uid="{1FD9F891-F844-495B-940C-10ABE8AEF56F}"/>
    <cellStyle name="Comma 3 4 4 6" xfId="10135" xr:uid="{720AC1A6-427F-46E7-8A2F-A42E6B6B755B}"/>
    <cellStyle name="Comma 3 4 4 7" xfId="12891" xr:uid="{BDBD5BD6-C435-4321-B714-0EA8BF2A44D4}"/>
    <cellStyle name="Comma 3 4 4 8" xfId="17025" xr:uid="{95FFEEA0-3208-4728-8CE4-BE39A8E4FD4F}"/>
    <cellStyle name="Comma 3 4 5" xfId="853" xr:uid="{030019DC-5A65-46FF-9953-0E220BD39749}"/>
    <cellStyle name="Comma 3 4 5 2" xfId="3710" xr:uid="{32F5B328-6BA6-4F75-93CC-2B3765B395C0}"/>
    <cellStyle name="Comma 3 4 5 2 2" xfId="7844" xr:uid="{D28BD93E-7177-4C07-B6D5-C99905F2B656}"/>
    <cellStyle name="Comma 3 4 5 2 2 2" xfId="23002" xr:uid="{B11DE8EC-8B23-42FC-8B32-DD520A316E68}"/>
    <cellStyle name="Comma 3 4 5 2 3" xfId="11978" xr:uid="{BEEB59A3-49CA-4300-A61C-51B0396AAD85}"/>
    <cellStyle name="Comma 3 4 5 2 4" xfId="14734" xr:uid="{D2842BC6-8B2D-4828-98EB-61EF8D96FEB6}"/>
    <cellStyle name="Comma 3 4 5 2 5" xfId="18868" xr:uid="{D5094CA8-507E-4B78-9A67-A08F0B1D8E20}"/>
    <cellStyle name="Comma 3 4 5 3" xfId="5088" xr:uid="{E3687D26-6B93-402E-9597-CE425EDEA293}"/>
    <cellStyle name="Comma 3 4 5 3 2" xfId="9222" xr:uid="{49B28E92-1364-4EE0-8FBC-6A89C818DEF1}"/>
    <cellStyle name="Comma 3 4 5 3 2 2" xfId="24380" xr:uid="{588883D8-8CDE-49B5-9C10-891BA22F6C88}"/>
    <cellStyle name="Comma 3 4 5 3 3" xfId="16112" xr:uid="{79F37771-314A-4940-85F1-EE4144EBB9A5}"/>
    <cellStyle name="Comma 3 4 5 3 4" xfId="20246" xr:uid="{60F6FE7A-BD20-4C20-A2D7-02E93E3461E1}"/>
    <cellStyle name="Comma 3 4 5 4" xfId="6466" xr:uid="{A2669670-CB0D-4321-AFF7-39CC774B6B3D}"/>
    <cellStyle name="Comma 3 4 5 4 2" xfId="21624" xr:uid="{6A0A7A90-BF46-43C1-A21D-E399DD170612}"/>
    <cellStyle name="Comma 3 4 5 5" xfId="2332" xr:uid="{38F18727-B9F4-4B08-BF67-553C8116F74F}"/>
    <cellStyle name="Comma 3 4 5 6" xfId="10600" xr:uid="{90EE8B8E-08F2-46EE-8E09-E87D84489DFC}"/>
    <cellStyle name="Comma 3 4 5 7" xfId="13356" xr:uid="{7BAE055D-1D40-499B-9834-91E2CF375B36}"/>
    <cellStyle name="Comma 3 4 5 8" xfId="17490" xr:uid="{B17AB223-5F2E-4E61-9AF2-6D7F0170A4A0}"/>
    <cellStyle name="Comma 3 4 6" xfId="3227" xr:uid="{3AC07A49-9FDB-4E7E-A1EC-08F0C06CD192}"/>
    <cellStyle name="Comma 3 4 6 2" xfId="7361" xr:uid="{079E0702-4B9F-4017-8307-2F83160D8927}"/>
    <cellStyle name="Comma 3 4 6 2 2" xfId="22519" xr:uid="{654B0435-AEAF-40F4-A471-473EADCB6B66}"/>
    <cellStyle name="Comma 3 4 6 3" xfId="11495" xr:uid="{1113640F-2DA0-4D36-9382-F41C2A9D898D}"/>
    <cellStyle name="Comma 3 4 6 4" xfId="14251" xr:uid="{5C87B8CD-F28E-4DF4-B611-075319098CA6}"/>
    <cellStyle name="Comma 3 4 6 5" xfId="18385" xr:uid="{E1917693-6535-45A3-8EB2-D7B256231BFB}"/>
    <cellStyle name="Comma 3 4 7" xfId="4605" xr:uid="{4E2FE690-9405-4A81-BD70-9525C4340B66}"/>
    <cellStyle name="Comma 3 4 7 2" xfId="8739" xr:uid="{4EDC3E54-C217-44EB-B00C-5D6808E0583A}"/>
    <cellStyle name="Comma 3 4 7 2 2" xfId="23897" xr:uid="{9ABC24B8-163F-4415-93F1-03A47458E800}"/>
    <cellStyle name="Comma 3 4 7 3" xfId="15629" xr:uid="{5F2FA197-D396-4284-B8CC-249925339568}"/>
    <cellStyle name="Comma 3 4 7 4" xfId="19763" xr:uid="{C9C57FA5-AF13-4DDE-AD3F-42FA93CC2E16}"/>
    <cellStyle name="Comma 3 4 8" xfId="5983" xr:uid="{772FFD50-3DF0-4A85-9202-40B78E78C57F}"/>
    <cellStyle name="Comma 3 4 8 2" xfId="21141" xr:uid="{8243A56F-584C-437E-A251-C5E772CFAF6D}"/>
    <cellStyle name="Comma 3 4 9" xfId="1849" xr:uid="{DB37EDDB-B019-49ED-B4EA-28C6CF287CE4}"/>
    <cellStyle name="Comma 3 5" xfId="45" xr:uid="{00000000-0005-0000-0000-0000F7000000}"/>
    <cellStyle name="Comma 3 5 2" xfId="158" xr:uid="{00000000-0005-0000-0000-0000F8000000}"/>
    <cellStyle name="Comma 3 5 2 2" xfId="1362" xr:uid="{360F3753-58C1-4799-B3E2-9C63EB410F82}"/>
    <cellStyle name="Comma 3 5 3" xfId="93" xr:uid="{00000000-0005-0000-0000-0000F9000000}"/>
    <cellStyle name="Comma 3 6" xfId="287" xr:uid="{00000000-0005-0000-0000-0000FA000000}"/>
    <cellStyle name="Comma 3 6 2" xfId="3274" xr:uid="{214A0A8D-CEA8-443E-9783-0ED0CCBECF8D}"/>
    <cellStyle name="Comma 3 6 2 2" xfId="7408" xr:uid="{BAA64CB3-9C96-4B31-BBAF-385EE9BA1C46}"/>
    <cellStyle name="Comma 3 6 2 2 2" xfId="22566" xr:uid="{B0FD7312-350B-41F4-AFC7-8E7B671D7CE0}"/>
    <cellStyle name="Comma 3 6 2 3" xfId="11542" xr:uid="{E79018C6-E259-4B0F-A8F0-4340E39C63D2}"/>
    <cellStyle name="Comma 3 6 2 4" xfId="14298" xr:uid="{A445A26D-7863-4F3D-8711-59E8886E79A9}"/>
    <cellStyle name="Comma 3 6 2 5" xfId="18432" xr:uid="{CEC9B13D-CCDB-4854-AC70-BCB41D2B480D}"/>
    <cellStyle name="Comma 3 6 3" xfId="4652" xr:uid="{D8AE1934-21D4-499A-B253-6B09417CF1C3}"/>
    <cellStyle name="Comma 3 6 3 2" xfId="8786" xr:uid="{4D87AC07-2394-480C-92E0-69A37C364AA6}"/>
    <cellStyle name="Comma 3 6 3 2 2" xfId="23944" xr:uid="{1B71FB85-61C5-45A2-83BD-79A42172D4C3}"/>
    <cellStyle name="Comma 3 6 3 3" xfId="15676" xr:uid="{54BA31F0-A867-4099-B6F9-F32CA838F153}"/>
    <cellStyle name="Comma 3 6 3 4" xfId="19810" xr:uid="{76E2DDA9-8E46-4F9A-AE45-9A92BEC5382D}"/>
    <cellStyle name="Comma 3 6 4" xfId="6030" xr:uid="{721565FB-D8B4-4DF2-91BF-6EECABC811D9}"/>
    <cellStyle name="Comma 3 6 4 2" xfId="21188" xr:uid="{71B33BD0-777B-4184-A783-3FDB7E9E39F7}"/>
    <cellStyle name="Comma 3 6 5" xfId="1896" xr:uid="{1A876597-26E1-4DEF-BBC6-9399D3E4AE90}"/>
    <cellStyle name="Comma 3 6 6" xfId="10164" xr:uid="{6C1A51EE-9A56-44BE-917A-04EBC1E1DE9F}"/>
    <cellStyle name="Comma 3 6 7" xfId="12920" xr:uid="{C58C7AA3-A3F3-43DB-A07D-8A5224347020}"/>
    <cellStyle name="Comma 3 6 8" xfId="17054" xr:uid="{616F0C8F-C529-4D4C-829B-5492DD93D57F}"/>
    <cellStyle name="Comma 3 7" xfId="87" xr:uid="{00000000-0005-0000-0000-0000FB000000}"/>
    <cellStyle name="Comma 4" xfId="18" xr:uid="{00000000-0005-0000-0000-0000FC000000}"/>
    <cellStyle name="Comma 4 2" xfId="47" xr:uid="{00000000-0005-0000-0000-0000FD000000}"/>
    <cellStyle name="Comma 4 2 2" xfId="163" xr:uid="{00000000-0005-0000-0000-0000FE000000}"/>
    <cellStyle name="Comma 4 2 2 2" xfId="710" xr:uid="{00000000-0005-0000-0000-0000FF000000}"/>
    <cellStyle name="Comma 4 2 2 2 2" xfId="1771" xr:uid="{29A19688-CC37-40C3-847C-AAA31E8CB21C}"/>
    <cellStyle name="Comma 4 2 2 3" xfId="1366" xr:uid="{64295E39-ED7E-4E50-8CAD-DD09865D4879}"/>
    <cellStyle name="Comma 4 2 3" xfId="212" xr:uid="{00000000-0005-0000-0000-000000010000}"/>
    <cellStyle name="Comma 4 2 3 2" xfId="315" xr:uid="{00000000-0005-0000-0000-000001010000}"/>
    <cellStyle name="Comma 4 2 3 2 2" xfId="3291" xr:uid="{AD23B352-3968-45F8-9C0B-F6D477FA9A25}"/>
    <cellStyle name="Comma 4 2 3 2 2 2" xfId="7425" xr:uid="{46EB977C-E182-4142-A233-480E6444AA3A}"/>
    <cellStyle name="Comma 4 2 3 2 2 2 2" xfId="22583" xr:uid="{4EFEDE01-0998-473E-B576-635B538E6C7F}"/>
    <cellStyle name="Comma 4 2 3 2 2 3" xfId="11559" xr:uid="{FEB0AC68-C89B-4C72-A172-B052FBD4BA51}"/>
    <cellStyle name="Comma 4 2 3 2 2 4" xfId="14315" xr:uid="{ECD97759-5C1F-44D4-8C36-551BDC3EF366}"/>
    <cellStyle name="Comma 4 2 3 2 2 5" xfId="18449" xr:uid="{1E09A390-A331-4D9A-AC19-0144F153DA24}"/>
    <cellStyle name="Comma 4 2 3 2 3" xfId="4669" xr:uid="{076DF95C-4D16-49D7-B93D-562E67071AF7}"/>
    <cellStyle name="Comma 4 2 3 2 3 2" xfId="8803" xr:uid="{7FA726EF-218C-4B04-AE7B-C8C08F2C4442}"/>
    <cellStyle name="Comma 4 2 3 2 3 2 2" xfId="23961" xr:uid="{474D857C-0101-4FA6-9A7E-5E0C767646F0}"/>
    <cellStyle name="Comma 4 2 3 2 3 3" xfId="15693" xr:uid="{6B97837E-4766-4CF2-AB5C-F4C49C87BC30}"/>
    <cellStyle name="Comma 4 2 3 2 3 4" xfId="19827" xr:uid="{6DBE9572-AEAE-4268-93CD-508B8483F9ED}"/>
    <cellStyle name="Comma 4 2 3 2 4" xfId="6047" xr:uid="{C9325B3A-66DA-4988-A19C-AA2817A3B8F6}"/>
    <cellStyle name="Comma 4 2 3 2 4 2" xfId="21205" xr:uid="{857C19D5-E08B-46B0-A6F5-741558ACFA79}"/>
    <cellStyle name="Comma 4 2 3 2 5" xfId="1913" xr:uid="{31570DAE-F381-47D7-9C84-1E12DFD8BDD1}"/>
    <cellStyle name="Comma 4 2 3 2 6" xfId="10181" xr:uid="{6F56D296-6309-4B40-ABB8-6C883D9ED608}"/>
    <cellStyle name="Comma 4 2 3 2 7" xfId="12937" xr:uid="{4DA73A51-4FB6-425B-863E-F884F4B12411}"/>
    <cellStyle name="Comma 4 2 3 2 8" xfId="17071" xr:uid="{450A726A-41FF-46B0-8F7D-627775699BF9}"/>
    <cellStyle name="Comma 4 2 4" xfId="236" xr:uid="{00000000-0005-0000-0000-000002010000}"/>
    <cellStyle name="Comma 4 2 4 2" xfId="1397" xr:uid="{1C29733A-BF7E-4BBB-AC75-1C7FE305F3B0}"/>
    <cellStyle name="Comma 4 2 5" xfId="290" xr:uid="{00000000-0005-0000-0000-000003010000}"/>
    <cellStyle name="Comma 4 2 5 2" xfId="3276" xr:uid="{ECA4A7D2-6AB2-466A-B35C-56B248AAFC87}"/>
    <cellStyle name="Comma 4 2 5 2 2" xfId="7410" xr:uid="{584EEEF3-149A-4D0B-8C2B-635CF85D7401}"/>
    <cellStyle name="Comma 4 2 5 2 2 2" xfId="22568" xr:uid="{3DE0F47D-7EC2-436E-9726-E9BC18242F6A}"/>
    <cellStyle name="Comma 4 2 5 2 3" xfId="11544" xr:uid="{64F00F27-5DC6-40DE-BACF-4DC1B6FD31EA}"/>
    <cellStyle name="Comma 4 2 5 2 4" xfId="14300" xr:uid="{10180968-086E-44B8-BE5C-C441D0237B65}"/>
    <cellStyle name="Comma 4 2 5 2 5" xfId="18434" xr:uid="{9AD57900-9F46-42E2-9A0D-6D9DAB61B135}"/>
    <cellStyle name="Comma 4 2 5 3" xfId="4654" xr:uid="{89082A11-1E2F-4EE3-A5D4-5FC7B9BB4F22}"/>
    <cellStyle name="Comma 4 2 5 3 2" xfId="8788" xr:uid="{E31E048D-3AD2-4D82-BD6A-5752079D194B}"/>
    <cellStyle name="Comma 4 2 5 3 2 2" xfId="23946" xr:uid="{83FB3838-DE49-44C8-B278-F0F3B3BF84B3}"/>
    <cellStyle name="Comma 4 2 5 3 3" xfId="15678" xr:uid="{522DB732-764A-44BC-8297-0942E7255E1E}"/>
    <cellStyle name="Comma 4 2 5 3 4" xfId="19812" xr:uid="{CCD0B86C-D623-4133-9739-677464FAFA0F}"/>
    <cellStyle name="Comma 4 2 5 4" xfId="6032" xr:uid="{08678643-0FC3-4D01-920F-E76941E0AA7B}"/>
    <cellStyle name="Comma 4 2 5 4 2" xfId="21190" xr:uid="{A1B51723-CDEF-4C4D-8E1D-38F67B5E61BF}"/>
    <cellStyle name="Comma 4 2 5 5" xfId="1898" xr:uid="{764B8DBB-AB46-4CED-AFB5-ECA3D9449445}"/>
    <cellStyle name="Comma 4 2 5 6" xfId="10166" xr:uid="{3282BFB8-D05D-45B3-B86E-362203FDC8BD}"/>
    <cellStyle name="Comma 4 2 5 7" xfId="12922" xr:uid="{39BF6BD5-4A5F-4BBC-960A-801A276E2F5C}"/>
    <cellStyle name="Comma 4 2 5 8" xfId="17056" xr:uid="{DC978B5F-0C55-47CC-97F0-77E757CFA026}"/>
    <cellStyle name="Comma 4 2 6" xfId="105" xr:uid="{00000000-0005-0000-0000-000004010000}"/>
    <cellStyle name="Comma 4 3" xfId="132" xr:uid="{00000000-0005-0000-0000-000005010000}"/>
    <cellStyle name="Comma 4 3 2" xfId="175" xr:uid="{00000000-0005-0000-0000-000006010000}"/>
    <cellStyle name="Comma 4 3 2 2" xfId="711" xr:uid="{00000000-0005-0000-0000-000007010000}"/>
    <cellStyle name="Comma 4 3 2 2 2" xfId="1772" xr:uid="{2B38E3E8-0594-48CF-983E-5A256607271C}"/>
    <cellStyle name="Comma 4 3 2 3" xfId="1377" xr:uid="{9481B595-2661-4959-9DA1-9CF900EB2638}"/>
    <cellStyle name="Comma 4 3 3" xfId="213" xr:uid="{00000000-0005-0000-0000-000008010000}"/>
    <cellStyle name="Comma 4 3 4" xfId="316" xr:uid="{00000000-0005-0000-0000-000009010000}"/>
    <cellStyle name="Comma 4 3 4 2" xfId="3292" xr:uid="{E747B03A-EC87-4E82-8970-CB8135DCC11A}"/>
    <cellStyle name="Comma 4 3 4 2 2" xfId="7426" xr:uid="{3C0E1C29-7C3C-401E-9B58-6A680013136E}"/>
    <cellStyle name="Comma 4 3 4 2 2 2" xfId="22584" xr:uid="{77642250-A196-4D2E-B3BE-C07D923587A4}"/>
    <cellStyle name="Comma 4 3 4 2 3" xfId="11560" xr:uid="{3A4836E3-9D05-43CD-A5BE-F7ADCBBA17FD}"/>
    <cellStyle name="Comma 4 3 4 2 4" xfId="14316" xr:uid="{87FEE107-B468-4C13-A717-F368EE45F71B}"/>
    <cellStyle name="Comma 4 3 4 2 5" xfId="18450" xr:uid="{52ED5E1F-C6EC-471D-956A-883AEFB9D6AE}"/>
    <cellStyle name="Comma 4 3 4 3" xfId="4670" xr:uid="{9FFA1B40-8F9A-4412-915F-1BFC400BA60B}"/>
    <cellStyle name="Comma 4 3 4 3 2" xfId="8804" xr:uid="{619D3AD3-0A03-45AC-9971-CFA81D26E3B3}"/>
    <cellStyle name="Comma 4 3 4 3 2 2" xfId="23962" xr:uid="{60510644-3365-4D74-9E46-AB61365974E5}"/>
    <cellStyle name="Comma 4 3 4 3 3" xfId="15694" xr:uid="{D99912DD-D121-4105-895C-A361EA4F76A3}"/>
    <cellStyle name="Comma 4 3 4 3 4" xfId="19828" xr:uid="{568C33C2-5B60-4108-8146-3E58F6F41C7A}"/>
    <cellStyle name="Comma 4 3 4 4" xfId="6048" xr:uid="{D0F608C9-5D90-430B-BC7D-774C51882988}"/>
    <cellStyle name="Comma 4 3 4 4 2" xfId="21206" xr:uid="{1FB82C79-6A27-4A1B-A41E-8A031F6DAD1D}"/>
    <cellStyle name="Comma 4 3 4 5" xfId="1914" xr:uid="{155F852D-E4C5-4BDD-9694-DDE0D32257BE}"/>
    <cellStyle name="Comma 4 3 4 6" xfId="10182" xr:uid="{30AF7BF1-37AF-4E3E-90BD-104367E1ECAD}"/>
    <cellStyle name="Comma 4 3 4 7" xfId="12938" xr:uid="{AE2A777D-26DE-4477-9816-D0A4BEE02A65}"/>
    <cellStyle name="Comma 4 3 4 8" xfId="17072" xr:uid="{3629DCEF-1EA4-417A-AF67-C3FC188CC31F}"/>
    <cellStyle name="Comma 4 4" xfId="94" xr:uid="{00000000-0005-0000-0000-00000A010000}"/>
    <cellStyle name="Comma 4 4 2" xfId="159" xr:uid="{00000000-0005-0000-0000-00000B010000}"/>
    <cellStyle name="Comma 4 4 2 2" xfId="1363" xr:uid="{0B628EA0-E679-492D-A143-5FDCB45A4A5B}"/>
    <cellStyle name="Comma 4 4 3" xfId="694" xr:uid="{00000000-0005-0000-0000-00000C010000}"/>
    <cellStyle name="Comma 4 5" xfId="193" xr:uid="{00000000-0005-0000-0000-00000D010000}"/>
    <cellStyle name="Comma 4 5 2" xfId="310" xr:uid="{00000000-0005-0000-0000-00000E010000}"/>
    <cellStyle name="Comma 4 5 2 2" xfId="3287" xr:uid="{AD9DB35A-8266-4EDA-9A7C-3EB4E7EE1D16}"/>
    <cellStyle name="Comma 4 5 2 2 2" xfId="7421" xr:uid="{058C3EA9-CE1A-4A44-9825-34DAE012A5AC}"/>
    <cellStyle name="Comma 4 5 2 2 2 2" xfId="22579" xr:uid="{57D7636F-4885-4DCC-8357-497ADA8A4E2B}"/>
    <cellStyle name="Comma 4 5 2 2 3" xfId="11555" xr:uid="{22F3398C-674E-47BF-B4F2-AF05A06A0D95}"/>
    <cellStyle name="Comma 4 5 2 2 4" xfId="14311" xr:uid="{B3416035-0DC7-4B42-9094-68EF3916E9A3}"/>
    <cellStyle name="Comma 4 5 2 2 5" xfId="18445" xr:uid="{AFFC3CAD-6B4A-4952-88A3-38167EC39779}"/>
    <cellStyle name="Comma 4 5 2 3" xfId="4665" xr:uid="{B8DB7BD9-B0D3-4444-B2B0-335311EC3E71}"/>
    <cellStyle name="Comma 4 5 2 3 2" xfId="8799" xr:uid="{FA38793C-C5E9-43F1-AF7D-6E7E1C6E9883}"/>
    <cellStyle name="Comma 4 5 2 3 2 2" xfId="23957" xr:uid="{373D19E3-E02D-400F-99B1-B070764FF3F9}"/>
    <cellStyle name="Comma 4 5 2 3 3" xfId="15689" xr:uid="{BC3EA1A0-3CBB-43E3-9C14-8217EAC92347}"/>
    <cellStyle name="Comma 4 5 2 3 4" xfId="19823" xr:uid="{BF6A496D-3D0E-4A9D-9E9F-3318D31AB3DB}"/>
    <cellStyle name="Comma 4 5 2 4" xfId="6043" xr:uid="{BB6617E6-CA9B-441F-A827-6533F7F48AC8}"/>
    <cellStyle name="Comma 4 5 2 4 2" xfId="21201" xr:uid="{F97629A1-AFCC-4FF2-B50F-39E8DAB6224F}"/>
    <cellStyle name="Comma 4 5 2 5" xfId="1909" xr:uid="{59000857-383F-4089-B37A-C25EA8D2D30A}"/>
    <cellStyle name="Comma 4 5 2 6" xfId="10177" xr:uid="{90D13DF5-AAEA-4470-93BB-627E969C6B4C}"/>
    <cellStyle name="Comma 4 5 2 7" xfId="12933" xr:uid="{B9869BE7-8F8E-434E-8AA1-BAA8A3F7823A}"/>
    <cellStyle name="Comma 4 5 2 8" xfId="17067" xr:uid="{02ECAFDF-392F-4506-8C0B-9B5A57089A65}"/>
    <cellStyle name="Comma 4 6" xfId="843" xr:uid="{00000000-0005-0000-0000-00000F010000}"/>
    <cellStyle name="Comma 4 6 2" xfId="1844" xr:uid="{0654CB35-8730-4DB7-997B-057020FDAFD0}"/>
    <cellStyle name="Comma 4 7" xfId="288" xr:uid="{00000000-0005-0000-0000-000010010000}"/>
    <cellStyle name="Comma 4 7 2" xfId="3275" xr:uid="{525EF693-26C6-44B0-BCDD-2C0492FE63EB}"/>
    <cellStyle name="Comma 4 7 2 2" xfId="7409" xr:uid="{563EB55D-A6DB-45BD-AD57-8861935C6034}"/>
    <cellStyle name="Comma 4 7 2 2 2" xfId="22567" xr:uid="{FA421311-7705-4C1C-8ADD-D25E77214E8E}"/>
    <cellStyle name="Comma 4 7 2 3" xfId="11543" xr:uid="{8622AA0F-C8D8-4EA2-953B-EFE815B3E021}"/>
    <cellStyle name="Comma 4 7 2 4" xfId="14299" xr:uid="{58DB2128-003F-4DE3-9078-CB1039D31913}"/>
    <cellStyle name="Comma 4 7 2 5" xfId="18433" xr:uid="{91849050-1F9C-427D-A65B-E5D8FD32D209}"/>
    <cellStyle name="Comma 4 7 3" xfId="4653" xr:uid="{D22F90A7-A85A-4DFA-8CD8-9B5DC79D7F76}"/>
    <cellStyle name="Comma 4 7 3 2" xfId="8787" xr:uid="{86021E9C-FB6F-4749-8E94-F0630349DEE2}"/>
    <cellStyle name="Comma 4 7 3 2 2" xfId="23945" xr:uid="{26099781-B00C-4720-921E-1912EAC185E0}"/>
    <cellStyle name="Comma 4 7 3 3" xfId="15677" xr:uid="{89803056-05E3-4997-9591-DA2D6AC24443}"/>
    <cellStyle name="Comma 4 7 3 4" xfId="19811" xr:uid="{3B75664F-7E1E-4FA8-8525-FFD81B61D6EE}"/>
    <cellStyle name="Comma 4 7 4" xfId="6031" xr:uid="{75A32094-CFDE-4D2E-80F7-FE93D5971FDE}"/>
    <cellStyle name="Comma 4 7 4 2" xfId="21189" xr:uid="{2840709E-4256-49FC-BFC9-D5058D2518DA}"/>
    <cellStyle name="Comma 4 7 5" xfId="1897" xr:uid="{065B912B-EEE9-4CEF-9F80-DBADD3274614}"/>
    <cellStyle name="Comma 4 7 6" xfId="10165" xr:uid="{14F9D34E-3090-48C7-B6F8-F0A45E0DC026}"/>
    <cellStyle name="Comma 4 7 7" xfId="12921" xr:uid="{2B2C2F1B-D5AE-4923-ACB5-AB29D7767939}"/>
    <cellStyle name="Comma 4 7 8" xfId="17055" xr:uid="{AD44E7D7-86C6-4240-A00F-AC4DBDDF3CBD}"/>
    <cellStyle name="Comma 5" xfId="39" xr:uid="{00000000-0005-0000-0000-000011010000}"/>
    <cellStyle name="Comma 5 2" xfId="52" xr:uid="{00000000-0005-0000-0000-000012010000}"/>
    <cellStyle name="Comma 5 2 2" xfId="169" xr:uid="{00000000-0005-0000-0000-000013010000}"/>
    <cellStyle name="Comma 5 2 2 2" xfId="238" xr:uid="{00000000-0005-0000-0000-000014010000}"/>
    <cellStyle name="Comma 5 2 2 2 2" xfId="1399" xr:uid="{B7B586B5-9422-4E23-B4A3-7871351B5E79}"/>
    <cellStyle name="Comma 5 2 2 3" xfId="1372" xr:uid="{B8B4E3F5-DE15-4F22-92F3-EEBD43901AA0}"/>
    <cellStyle name="Comma 5 2 3" xfId="210" xr:uid="{00000000-0005-0000-0000-000015010000}"/>
    <cellStyle name="Comma 5 2 4" xfId="222" xr:uid="{00000000-0005-0000-0000-000016010000}"/>
    <cellStyle name="Comma 5 2 5" xfId="708" xr:uid="{00000000-0005-0000-0000-000017010000}"/>
    <cellStyle name="Comma 5 2 5 2" xfId="1769" xr:uid="{9F94B475-7000-4789-B3C2-6650CCA034E0}"/>
    <cellStyle name="Comma 5 2 6" xfId="122" xr:uid="{00000000-0005-0000-0000-000018010000}"/>
    <cellStyle name="Comma 5 3" xfId="137" xr:uid="{00000000-0005-0000-0000-000019010000}"/>
    <cellStyle name="Comma 5 3 2" xfId="176" xr:uid="{00000000-0005-0000-0000-00001A010000}"/>
    <cellStyle name="Comma 5 3 2 2" xfId="1378" xr:uid="{32E45136-C581-44E0-AFBB-2BB798EE28B6}"/>
    <cellStyle name="Comma 5 3 3" xfId="237" xr:uid="{00000000-0005-0000-0000-00001B010000}"/>
    <cellStyle name="Comma 5 3 3 2" xfId="1398" xr:uid="{E3046DF6-7748-4B27-BCB5-9290F54A75E4}"/>
    <cellStyle name="Comma 5 3 4" xfId="695" xr:uid="{00000000-0005-0000-0000-00001C010000}"/>
    <cellStyle name="Comma 5 3 4 2" xfId="1765" xr:uid="{E008CC3D-B292-444A-B8D7-D75DE50697B5}"/>
    <cellStyle name="Comma 5 4" xfId="103" xr:uid="{00000000-0005-0000-0000-00001D010000}"/>
    <cellStyle name="Comma 5 4 2" xfId="162" xr:uid="{00000000-0005-0000-0000-00001E010000}"/>
    <cellStyle name="Comma 5 4 2 2" xfId="1365" xr:uid="{807BCBBD-D143-45A6-BD55-52524C720089}"/>
    <cellStyle name="Comma 5 4 3" xfId="844" xr:uid="{00000000-0005-0000-0000-00001F010000}"/>
    <cellStyle name="Comma 5 4 3 2" xfId="1845" xr:uid="{AD502165-C9EC-49DA-82C5-1CBE8F7DAD6C}"/>
    <cellStyle name="Comma 5 5" xfId="194" xr:uid="{00000000-0005-0000-0000-000020010000}"/>
    <cellStyle name="Comma 5 6" xfId="220" xr:uid="{00000000-0005-0000-0000-000021010000}"/>
    <cellStyle name="Comma 5 7" xfId="294" xr:uid="{00000000-0005-0000-0000-000022010000}"/>
    <cellStyle name="Comma 5 7 2" xfId="3280" xr:uid="{4F07D065-C94B-427A-A523-7C206116AF19}"/>
    <cellStyle name="Comma 5 7 2 2" xfId="7414" xr:uid="{C2B3DD80-592F-492F-80BA-205E722E2BC3}"/>
    <cellStyle name="Comma 5 7 2 2 2" xfId="22572" xr:uid="{A38F9ED2-5A4D-418B-A4AB-57319735906C}"/>
    <cellStyle name="Comma 5 7 2 3" xfId="11548" xr:uid="{74FD9843-8C06-4BA3-BD98-27F34F2B8AF8}"/>
    <cellStyle name="Comma 5 7 2 4" xfId="14304" xr:uid="{A770F1E7-E7C5-43F8-BDC6-9C731EEE91D3}"/>
    <cellStyle name="Comma 5 7 2 5" xfId="18438" xr:uid="{ED776829-66D8-47C2-9440-68CA7405FAB1}"/>
    <cellStyle name="Comma 5 7 3" xfId="4658" xr:uid="{D6C67DE1-001E-4CFD-BAFB-60590BB60625}"/>
    <cellStyle name="Comma 5 7 3 2" xfId="8792" xr:uid="{5741B2F1-ACC2-402A-B2BB-A37B6A995A65}"/>
    <cellStyle name="Comma 5 7 3 2 2" xfId="23950" xr:uid="{1DAEB816-5949-4D5B-9F7C-FB59F6949D80}"/>
    <cellStyle name="Comma 5 7 3 3" xfId="15682" xr:uid="{94E90AC0-34CD-4526-A89F-AA547C1F039B}"/>
    <cellStyle name="Comma 5 7 3 4" xfId="19816" xr:uid="{D585D072-B6E4-4684-B0E2-8AD7481655D3}"/>
    <cellStyle name="Comma 5 7 4" xfId="6036" xr:uid="{44304794-5F9E-4CF1-9211-DFFB587069DB}"/>
    <cellStyle name="Comma 5 7 4 2" xfId="21194" xr:uid="{6D0D634A-98AB-4C38-8AD5-0682CE3FCCEA}"/>
    <cellStyle name="Comma 5 7 5" xfId="1902" xr:uid="{86AF2A6F-A5B4-49F4-B666-9C26D348795B}"/>
    <cellStyle name="Comma 5 7 6" xfId="10170" xr:uid="{12C83BC9-6B2F-42A9-B076-4F0A968B510F}"/>
    <cellStyle name="Comma 5 7 7" xfId="12926" xr:uid="{B77B0040-1F52-429E-A384-2F71BBE5569C}"/>
    <cellStyle name="Comma 5 7 8" xfId="17060" xr:uid="{9C1F81C6-2B55-4094-82CC-8ADFAED2936C}"/>
    <cellStyle name="Comma 6" xfId="109" xr:uid="{00000000-0005-0000-0000-000023010000}"/>
    <cellStyle name="Comma 6 2" xfId="130" xr:uid="{00000000-0005-0000-0000-000024010000}"/>
    <cellStyle name="Comma 6 2 2" xfId="173" xr:uid="{00000000-0005-0000-0000-000025010000}"/>
    <cellStyle name="Comma 6 2 2 2" xfId="1375" xr:uid="{23E2B45E-8FDB-40F0-8E36-0C1D8FA2462C}"/>
    <cellStyle name="Comma 6 2 3" xfId="240" xr:uid="{00000000-0005-0000-0000-000026010000}"/>
    <cellStyle name="Comma 6 2 3 2" xfId="1401" xr:uid="{A922EE8E-ED25-412F-BC38-CF49F0DC78B4}"/>
    <cellStyle name="Comma 6 2 4" xfId="696" xr:uid="{00000000-0005-0000-0000-000027010000}"/>
    <cellStyle name="Comma 6 2 4 2" xfId="1766" xr:uid="{5CDE3ABB-1AA3-445D-BEE8-1D312559F839}"/>
    <cellStyle name="Comma 6 3" xfId="164" xr:uid="{00000000-0005-0000-0000-000028010000}"/>
    <cellStyle name="Comma 6 3 2" xfId="311" xr:uid="{00000000-0005-0000-0000-000029010000}"/>
    <cellStyle name="Comma 6 3 2 2" xfId="3288" xr:uid="{D85CAD86-EF76-4043-9883-14263DB619CE}"/>
    <cellStyle name="Comma 6 3 2 2 2" xfId="7422" xr:uid="{9C2EFE51-1E2D-4B5B-9CAB-8B3457FD4D51}"/>
    <cellStyle name="Comma 6 3 2 2 2 2" xfId="22580" xr:uid="{DC0DA185-D15D-4C5C-A786-772C646636BB}"/>
    <cellStyle name="Comma 6 3 2 2 3" xfId="11556" xr:uid="{EFF8CD14-4535-4A3B-AE4F-7F27869EEB52}"/>
    <cellStyle name="Comma 6 3 2 2 4" xfId="14312" xr:uid="{C42D2D7E-3404-49E4-8932-EBC6B47C7FE0}"/>
    <cellStyle name="Comma 6 3 2 2 5" xfId="18446" xr:uid="{6866863C-1C12-4707-B25F-5673E99260FE}"/>
    <cellStyle name="Comma 6 3 2 3" xfId="4666" xr:uid="{E8AC2AEF-ACE7-4F5E-918C-E730C95A3939}"/>
    <cellStyle name="Comma 6 3 2 3 2" xfId="8800" xr:uid="{B6BB15B2-8A03-42F9-8DD0-85FB6DC7B2D7}"/>
    <cellStyle name="Comma 6 3 2 3 2 2" xfId="23958" xr:uid="{A6FB2BED-C25D-4A64-83A7-22CBB405F7EA}"/>
    <cellStyle name="Comma 6 3 2 3 3" xfId="15690" xr:uid="{5EF71C3D-189A-40FA-AA9F-A73B7AC0B5B5}"/>
    <cellStyle name="Comma 6 3 2 3 4" xfId="19824" xr:uid="{EBAF983B-7E2E-4349-912D-EE11B7AB9C8C}"/>
    <cellStyle name="Comma 6 3 2 4" xfId="6044" xr:uid="{879D87AC-DECE-46A2-8078-68121DAC8BDE}"/>
    <cellStyle name="Comma 6 3 2 4 2" xfId="21202" xr:uid="{4A3CCF62-B6C5-46BC-A8A5-AB7724AD4700}"/>
    <cellStyle name="Comma 6 3 2 5" xfId="1910" xr:uid="{EBA3B367-820A-4E40-9A66-1EFF0AB71104}"/>
    <cellStyle name="Comma 6 3 2 6" xfId="10178" xr:uid="{DD755EFD-D28A-43ED-BF45-A20489CF97BD}"/>
    <cellStyle name="Comma 6 3 2 7" xfId="12934" xr:uid="{29E9EF5B-C580-488D-B24A-4ACB24B9C91F}"/>
    <cellStyle name="Comma 6 3 2 8" xfId="17068" xr:uid="{8CB006E5-10DE-4FDC-8FAD-C03106D7DFD0}"/>
    <cellStyle name="Comma 6 3 3" xfId="1367" xr:uid="{98A219DA-A39F-4397-ABDF-60B9359638A0}"/>
    <cellStyle name="Comma 6 4" xfId="195" xr:uid="{00000000-0005-0000-0000-00002A010000}"/>
    <cellStyle name="Comma 6 5" xfId="226" xr:uid="{00000000-0005-0000-0000-00002B010000}"/>
    <cellStyle name="Comma 6 5 2" xfId="1394" xr:uid="{10D2FF4C-027A-43AE-AFAC-031B019915B0}"/>
    <cellStyle name="Comma 6 6" xfId="295" xr:uid="{00000000-0005-0000-0000-00002C010000}"/>
    <cellStyle name="Comma 6 6 2" xfId="3281" xr:uid="{1793E976-4178-4145-B3DB-955673B9184B}"/>
    <cellStyle name="Comma 6 6 2 2" xfId="7415" xr:uid="{B9818341-2CA4-4EF3-A170-0F0F4541C578}"/>
    <cellStyle name="Comma 6 6 2 2 2" xfId="22573" xr:uid="{F77276B3-82F1-466F-A92D-7674726668A6}"/>
    <cellStyle name="Comma 6 6 2 3" xfId="11549" xr:uid="{83134DDB-1562-473B-8447-8C631CF82304}"/>
    <cellStyle name="Comma 6 6 2 4" xfId="14305" xr:uid="{42E43B6B-3720-42E0-9D1D-673BDB9613EC}"/>
    <cellStyle name="Comma 6 6 2 5" xfId="18439" xr:uid="{40ECAD3F-CCA9-4AE0-9FDF-38E9CDBFBA88}"/>
    <cellStyle name="Comma 6 6 3" xfId="4659" xr:uid="{D65D3C47-F24B-4DFF-9D4B-5CA71DFB00E1}"/>
    <cellStyle name="Comma 6 6 3 2" xfId="8793" xr:uid="{1477A529-D440-4C78-BCB4-8EA941D27700}"/>
    <cellStyle name="Comma 6 6 3 2 2" xfId="23951" xr:uid="{85FC8FEE-B6C8-46D5-BF47-D04F3641B76B}"/>
    <cellStyle name="Comma 6 6 3 3" xfId="15683" xr:uid="{876F8E8E-10CB-41F4-83D2-7E56184D0E60}"/>
    <cellStyle name="Comma 6 6 3 4" xfId="19817" xr:uid="{EF249A1C-DB1F-402D-BA57-ABF5F165EC03}"/>
    <cellStyle name="Comma 6 6 4" xfId="6037" xr:uid="{018152A3-79DE-4830-8BA0-96BC63C19C44}"/>
    <cellStyle name="Comma 6 6 4 2" xfId="21195" xr:uid="{7CF586F0-A98B-47FC-95D9-C2BDB89740DA}"/>
    <cellStyle name="Comma 6 6 5" xfId="1903" xr:uid="{0636BC79-898B-4574-9EDF-28A937EFE922}"/>
    <cellStyle name="Comma 6 6 6" xfId="10171" xr:uid="{BD4B1C16-B385-42C5-91B4-1DF7A5BD244B}"/>
    <cellStyle name="Comma 6 6 7" xfId="12927" xr:uid="{9CD12AEC-50B9-443A-855B-E8FF43772640}"/>
    <cellStyle name="Comma 6 6 8" xfId="17061" xr:uid="{93A1FDC9-4238-4F12-9EFB-0A9273D51B22}"/>
    <cellStyle name="Comma 7" xfId="111" xr:uid="{00000000-0005-0000-0000-00002D010000}"/>
    <cellStyle name="Comma 7 2" xfId="165" xr:uid="{00000000-0005-0000-0000-00002E010000}"/>
    <cellStyle name="Comma 7 2 2" xfId="273" xr:uid="{00000000-0005-0000-0000-00002F010000}"/>
    <cellStyle name="Comma 7 2 2 2" xfId="1406" xr:uid="{D5DF3651-CAF2-45E0-82F7-FCD6AB15751A}"/>
    <cellStyle name="Comma 7 2 3" xfId="1368" xr:uid="{26C695B2-D968-417E-B9DA-6B2DC418543E}"/>
    <cellStyle name="Comma 7 3" xfId="196" xr:uid="{00000000-0005-0000-0000-000030010000}"/>
    <cellStyle name="Comma 7 3 2" xfId="308" xr:uid="{00000000-0005-0000-0000-000031010000}"/>
    <cellStyle name="Comma 7 3 2 2" xfId="3286" xr:uid="{E78D0C6F-C7DC-44D1-B990-6ED697AD81DD}"/>
    <cellStyle name="Comma 7 3 2 2 2" xfId="7420" xr:uid="{577D0661-3876-46BE-A4B2-5B07A042DDD3}"/>
    <cellStyle name="Comma 7 3 2 2 2 2" xfId="22578" xr:uid="{6A5A6AE9-1A0E-40A4-AA77-1DF9AC10B343}"/>
    <cellStyle name="Comma 7 3 2 2 3" xfId="11554" xr:uid="{0DC7DB8C-38E0-4F6F-909D-AF294F938C66}"/>
    <cellStyle name="Comma 7 3 2 2 4" xfId="14310" xr:uid="{B1485A0E-665B-4708-B320-1D0B9360559E}"/>
    <cellStyle name="Comma 7 3 2 2 5" xfId="18444" xr:uid="{DE7DF987-34DF-4C61-A01C-99457A305304}"/>
    <cellStyle name="Comma 7 3 2 3" xfId="4664" xr:uid="{176B0E62-93A1-4076-9D46-06DE98E8E0A4}"/>
    <cellStyle name="Comma 7 3 2 3 2" xfId="8798" xr:uid="{0A8AE9E6-10E7-43BE-B5CB-A797E8CF6B8B}"/>
    <cellStyle name="Comma 7 3 2 3 2 2" xfId="23956" xr:uid="{355EB991-877E-417F-BC89-D96D9CB3431D}"/>
    <cellStyle name="Comma 7 3 2 3 3" xfId="15688" xr:uid="{7447B7BE-D39F-42C7-9336-5E73A33A2DA1}"/>
    <cellStyle name="Comma 7 3 2 3 4" xfId="19822" xr:uid="{74506380-2E96-412E-A022-E0F80EEE38BD}"/>
    <cellStyle name="Comma 7 3 2 4" xfId="6042" xr:uid="{5B89F1AB-8D8F-42B9-ADC4-DC9049218D48}"/>
    <cellStyle name="Comma 7 3 2 4 2" xfId="21200" xr:uid="{C88AFA7F-0299-4D2D-843F-E27E9E054E02}"/>
    <cellStyle name="Comma 7 3 2 5" xfId="1908" xr:uid="{84185E62-7715-46F2-8A17-09E5E89831C7}"/>
    <cellStyle name="Comma 7 3 2 6" xfId="10176" xr:uid="{915ED4C7-8A80-4E84-9436-72B7891CC668}"/>
    <cellStyle name="Comma 7 3 2 7" xfId="12932" xr:uid="{63C7CD71-2D81-46F1-8F53-481638893FEA}"/>
    <cellStyle name="Comma 7 3 2 8" xfId="17066" xr:uid="{2000562C-5763-436E-913B-BBC80A8D55D9}"/>
    <cellStyle name="Comma 7 4" xfId="231" xr:uid="{00000000-0005-0000-0000-000032010000}"/>
    <cellStyle name="Comma 7 4 2" xfId="762" xr:uid="{00000000-0005-0000-0000-000033010000}"/>
    <cellStyle name="Comma 7 4 2 2" xfId="3668" xr:uid="{65619EEE-6E25-430F-8FD0-33543C2B58C0}"/>
    <cellStyle name="Comma 7 4 2 2 2" xfId="7802" xr:uid="{4144DC25-A82A-460E-A655-4EEEE345C981}"/>
    <cellStyle name="Comma 7 4 2 2 2 2" xfId="22960" xr:uid="{43D35C1F-539C-4583-9C88-6EC1EFA0EFB2}"/>
    <cellStyle name="Comma 7 4 2 2 3" xfId="11936" xr:uid="{CA323CF8-E404-4EAE-88B6-4B5909518815}"/>
    <cellStyle name="Comma 7 4 2 2 4" xfId="14692" xr:uid="{2B4C8C43-DB8B-45FE-9D89-F153E63B40FF}"/>
    <cellStyle name="Comma 7 4 2 2 5" xfId="18826" xr:uid="{46A74C25-7E53-484F-88AF-D0F0D6FD91CD}"/>
    <cellStyle name="Comma 7 4 2 3" xfId="5046" xr:uid="{6719A417-3FBD-4EB0-AF5F-707F3C9ACFA1}"/>
    <cellStyle name="Comma 7 4 2 3 2" xfId="9180" xr:uid="{31630067-205F-420F-BC50-FC814573D3D3}"/>
    <cellStyle name="Comma 7 4 2 3 2 2" xfId="24338" xr:uid="{31B1473D-57BE-425D-B0AD-8607E1655BCB}"/>
    <cellStyle name="Comma 7 4 2 3 3" xfId="16070" xr:uid="{EBB179FC-3E30-4D11-B61B-EB8AA4B65D12}"/>
    <cellStyle name="Comma 7 4 2 3 4" xfId="20204" xr:uid="{4B41F167-B5E2-4BB0-9E5B-E0D6EB7B6173}"/>
    <cellStyle name="Comma 7 4 2 4" xfId="6424" xr:uid="{DD9A6CD8-D813-4AEA-8A6E-6CDAE8151FDD}"/>
    <cellStyle name="Comma 7 4 2 4 2" xfId="21582" xr:uid="{676D5349-8B95-4A09-8E06-D7F7D140519F}"/>
    <cellStyle name="Comma 7 4 2 5" xfId="2290" xr:uid="{765CA454-CE20-4A9E-8C86-E3E3F2EF8496}"/>
    <cellStyle name="Comma 7 4 2 6" xfId="10558" xr:uid="{CDEC262D-BA5F-487B-8C2D-6BA035913CAB}"/>
    <cellStyle name="Comma 7 4 2 7" xfId="13314" xr:uid="{F9CC5701-16AE-44C6-BB1B-015A18A34B40}"/>
    <cellStyle name="Comma 7 4 2 8" xfId="17448" xr:uid="{79111C1E-A8D4-4E34-A139-2C3D11B5708D}"/>
    <cellStyle name="Comma 7 4 3" xfId="3263" xr:uid="{A2559D01-DA8C-4D24-A07D-66AEC0A38E01}"/>
    <cellStyle name="Comma 7 4 3 2" xfId="7397" xr:uid="{6C36FBAC-FF5C-43B9-A43C-62563028A678}"/>
    <cellStyle name="Comma 7 4 3 2 2" xfId="22555" xr:uid="{8195E2AC-6930-4C6C-8860-6CBD5C1EB449}"/>
    <cellStyle name="Comma 7 4 3 3" xfId="11531" xr:uid="{193C6DCF-9051-4102-96C5-7701DF43575F}"/>
    <cellStyle name="Comma 7 4 3 4" xfId="14287" xr:uid="{6E343567-1340-499E-8244-6F433CD119B5}"/>
    <cellStyle name="Comma 7 4 3 5" xfId="18421" xr:uid="{EAEBE991-0DB0-4CF0-9ED9-0FD4A1D6BE64}"/>
    <cellStyle name="Comma 7 4 4" xfId="4641" xr:uid="{E3B2512D-FA18-47D9-940A-41932C668DD8}"/>
    <cellStyle name="Comma 7 4 4 2" xfId="8775" xr:uid="{4773F201-B37A-4FCF-AB64-8A84AF988189}"/>
    <cellStyle name="Comma 7 4 4 2 2" xfId="23933" xr:uid="{3E42CDF3-6361-4A5C-A499-32BF99DD0E12}"/>
    <cellStyle name="Comma 7 4 4 3" xfId="15665" xr:uid="{1FE79C5E-027E-4D11-B85F-7D608417239E}"/>
    <cellStyle name="Comma 7 4 4 4" xfId="19799" xr:uid="{D0654C35-F348-476B-A86F-1CC0B0F02FB2}"/>
    <cellStyle name="Comma 7 4 5" xfId="6019" xr:uid="{7F532596-9FC6-4BC8-AF6E-476B802D62B0}"/>
    <cellStyle name="Comma 7 4 5 2" xfId="21177" xr:uid="{6D7915C6-2B36-4279-BAC0-0A6D53CBBF73}"/>
    <cellStyle name="Comma 7 4 6" xfId="1885" xr:uid="{10FFDB6E-3156-4822-B5BE-FE3C56EFFAC2}"/>
    <cellStyle name="Comma 7 4 7" xfId="10153" xr:uid="{C7135E39-AA68-4582-98EF-F9D23D964BD5}"/>
    <cellStyle name="Comma 7 4 8" xfId="12909" xr:uid="{F1B9CD96-C040-440A-B26B-5C720A5772C0}"/>
    <cellStyle name="Comma 7 4 9" xfId="17043" xr:uid="{D3201053-5B75-4A24-A39B-6E0CD3D71086}"/>
    <cellStyle name="Comma 7 5" xfId="845" xr:uid="{00000000-0005-0000-0000-000034010000}"/>
    <cellStyle name="Comma 7 5 2" xfId="3705" xr:uid="{57B422FC-0766-45DC-A222-E9B97FAA3E6C}"/>
    <cellStyle name="Comma 7 5 2 2" xfId="7839" xr:uid="{A708401B-E766-4B22-9E5A-70F2D9F1B642}"/>
    <cellStyle name="Comma 7 5 2 2 2" xfId="22997" xr:uid="{0575A53F-BD48-44D0-9B33-D0B40C398C4A}"/>
    <cellStyle name="Comma 7 5 2 3" xfId="11973" xr:uid="{EFA1BBD4-9C33-4154-B009-01A0A23F58BC}"/>
    <cellStyle name="Comma 7 5 2 4" xfId="14729" xr:uid="{B4A0CBED-0C0A-42D1-BC60-563959428455}"/>
    <cellStyle name="Comma 7 5 2 5" xfId="18863" xr:uid="{1D7BC053-5B78-4B07-AA5F-34E48788F644}"/>
    <cellStyle name="Comma 7 5 3" xfId="5083" xr:uid="{7E226F9D-0941-4D06-AB4D-059486640D58}"/>
    <cellStyle name="Comma 7 5 3 2" xfId="9217" xr:uid="{56E75051-1C98-4166-880C-C0012F7B56FC}"/>
    <cellStyle name="Comma 7 5 3 2 2" xfId="24375" xr:uid="{462064DC-9ABC-4CC1-9056-CDE44BD0EDC6}"/>
    <cellStyle name="Comma 7 5 3 3" xfId="16107" xr:uid="{9E5873C3-919A-46D5-9A65-129172A1FC81}"/>
    <cellStyle name="Comma 7 5 3 4" xfId="20241" xr:uid="{BC192FCD-D9B5-4064-ABAD-A1ADAFD3F24D}"/>
    <cellStyle name="Comma 7 5 4" xfId="6461" xr:uid="{09DF4E12-BFAD-40DC-8BD5-4206EABAB04D}"/>
    <cellStyle name="Comma 7 5 4 2" xfId="21619" xr:uid="{F6950F4B-D344-4064-964C-4C09B0A1BDEA}"/>
    <cellStyle name="Comma 7 5 5" xfId="2327" xr:uid="{C31A8153-D8DC-42C7-B5D2-A81FADB1CAB0}"/>
    <cellStyle name="Comma 7 5 6" xfId="10595" xr:uid="{A7C8939F-B0CF-4FB0-B09A-B92F081C39D9}"/>
    <cellStyle name="Comma 7 5 7" xfId="13351" xr:uid="{4187D235-59F3-4454-8C66-66FF443F2BFF}"/>
    <cellStyle name="Comma 7 5 8" xfId="17485" xr:uid="{25DCC48B-9E04-4491-B0E1-DADE69FFEDF9}"/>
    <cellStyle name="Comma 7 6" xfId="300" xr:uid="{00000000-0005-0000-0000-000035010000}"/>
    <cellStyle name="Comma 7 6 2" xfId="3284" xr:uid="{6A7B3F3D-ED98-4C67-A062-12A9DC2D42F8}"/>
    <cellStyle name="Comma 7 6 2 2" xfId="7418" xr:uid="{5E57448F-AEBE-47CB-A9D9-AA43BC4E3770}"/>
    <cellStyle name="Comma 7 6 2 2 2" xfId="22576" xr:uid="{68921B8B-8B84-44C9-A24A-BB3EDF55D410}"/>
    <cellStyle name="Comma 7 6 2 3" xfId="11552" xr:uid="{81568135-3F40-4DD1-A1F1-9E2C92A36E72}"/>
    <cellStyle name="Comma 7 6 2 4" xfId="14308" xr:uid="{34D32AB9-4C48-45E0-9982-8C4F67C5B61A}"/>
    <cellStyle name="Comma 7 6 2 5" xfId="18442" xr:uid="{21CE564B-B9B6-4275-90DC-6C318FFC8B11}"/>
    <cellStyle name="Comma 7 6 3" xfId="4662" xr:uid="{32F538E8-0911-477B-8760-C2DA5E08E390}"/>
    <cellStyle name="Comma 7 6 3 2" xfId="8796" xr:uid="{75A904AF-879B-4CD3-B6E3-0DCFC8F9BB41}"/>
    <cellStyle name="Comma 7 6 3 2 2" xfId="23954" xr:uid="{2362B79A-C037-4423-89D0-8A64C159FCD3}"/>
    <cellStyle name="Comma 7 6 3 3" xfId="15686" xr:uid="{DDA7B3DC-622B-466C-A256-F9E8D52E60AD}"/>
    <cellStyle name="Comma 7 6 3 4" xfId="19820" xr:uid="{6510CF80-4701-4146-A0CB-3B18A4B9C96E}"/>
    <cellStyle name="Comma 7 6 4" xfId="6040" xr:uid="{1B4BF136-4840-4277-AED6-74C289F2C997}"/>
    <cellStyle name="Comma 7 6 4 2" xfId="21198" xr:uid="{8F95C340-B34B-418E-8C16-974060510462}"/>
    <cellStyle name="Comma 7 6 5" xfId="1906" xr:uid="{7A2DAEBB-32BB-42D9-A184-42FD17F9721C}"/>
    <cellStyle name="Comma 7 6 6" xfId="10174" xr:uid="{5F9544F3-FE26-42D8-9830-999C27203DC1}"/>
    <cellStyle name="Comma 7 6 7" xfId="12930" xr:uid="{DD445E62-BCAC-4D00-88D7-55B569582478}"/>
    <cellStyle name="Comma 7 6 8" xfId="17064" xr:uid="{2FCE63D1-EE5B-436C-853B-B249EF976C68}"/>
    <cellStyle name="Comma 8" xfId="112" xr:uid="{00000000-0005-0000-0000-000036010000}"/>
    <cellStyle name="Comma 8 2" xfId="166" xr:uid="{00000000-0005-0000-0000-000037010000}"/>
    <cellStyle name="Comma 8 2 2" xfId="214" xr:uid="{00000000-0005-0000-0000-000038010000}"/>
    <cellStyle name="Comma 8 2 2 10" xfId="17040" xr:uid="{AFC1D96F-5C25-4751-891E-C85712CFACF8}"/>
    <cellStyle name="Comma 8 2 2 2" xfId="1392" xr:uid="{187082C4-1CB2-4F46-9658-48FF8EDE6DA1}"/>
    <cellStyle name="Comma 8 2 2 2 2" xfId="4172" xr:uid="{BA0144F2-EDF5-4D06-A8CC-DDBF47BDDF12}"/>
    <cellStyle name="Comma 8 2 2 2 2 2" xfId="8306" xr:uid="{9F489C69-D595-410F-A6AF-48D1613C221A}"/>
    <cellStyle name="Comma 8 2 2 2 2 2 2" xfId="23464" xr:uid="{5E3FE2F0-AEF3-4148-9176-D484BAC0DCC3}"/>
    <cellStyle name="Comma 8 2 2 2 2 3" xfId="12440" xr:uid="{36E43B4B-2713-4B97-87F6-24B9177DD279}"/>
    <cellStyle name="Comma 8 2 2 2 2 4" xfId="15196" xr:uid="{9614F66C-0BF8-4BD9-B098-1413B50E35B5}"/>
    <cellStyle name="Comma 8 2 2 2 2 5" xfId="19330" xr:uid="{90A577E8-8D90-4C08-B70C-3BA0545F5362}"/>
    <cellStyle name="Comma 8 2 2 2 3" xfId="5550" xr:uid="{9319F0B1-8E5C-4D87-B978-C528E3F21006}"/>
    <cellStyle name="Comma 8 2 2 2 3 2" xfId="9684" xr:uid="{CE847B34-6718-4591-9EE0-72A7F69D0192}"/>
    <cellStyle name="Comma 8 2 2 2 3 2 2" xfId="24842" xr:uid="{5B68B1FE-03A6-4B36-8F8A-10CF98BE7392}"/>
    <cellStyle name="Comma 8 2 2 2 3 3" xfId="16574" xr:uid="{109567C4-2A2F-44CD-A893-F91510C8FC97}"/>
    <cellStyle name="Comma 8 2 2 2 3 4" xfId="20708" xr:uid="{560651BA-03B0-4CC6-9898-2AA668AB7E4E}"/>
    <cellStyle name="Comma 8 2 2 2 4" xfId="6928" xr:uid="{9EDD3A9D-D182-490C-B936-C924314A22FD}"/>
    <cellStyle name="Comma 8 2 2 2 4 2" xfId="22086" xr:uid="{80FBEBBD-D304-42D0-87C0-61FAEEE36129}"/>
    <cellStyle name="Comma 8 2 2 2 5" xfId="2794" xr:uid="{99B7D884-CE70-4F35-9534-3F5BC4AD57CD}"/>
    <cellStyle name="Comma 8 2 2 2 6" xfId="11062" xr:uid="{720C82E1-396C-4C5F-9AA5-751BB150B6FC}"/>
    <cellStyle name="Comma 8 2 2 2 7" xfId="13818" xr:uid="{CDE3D4CA-E309-44B3-8B7E-ECA66CB8FD07}"/>
    <cellStyle name="Comma 8 2 2 2 8" xfId="17952" xr:uid="{06A82BAD-FCC5-4BA0-981B-8E9FAA590898}"/>
    <cellStyle name="Comma 8 2 2 3" xfId="889" xr:uid="{1C6327D0-617C-496B-8970-BA4931A66EE3}"/>
    <cellStyle name="Comma 8 2 2 3 2" xfId="3740" xr:uid="{20337819-EA77-4C17-A8F3-8F57E87CE871}"/>
    <cellStyle name="Comma 8 2 2 3 2 2" xfId="7874" xr:uid="{F722DE61-CE62-450C-9860-DCA47BC71DEF}"/>
    <cellStyle name="Comma 8 2 2 3 2 2 2" xfId="23032" xr:uid="{7B412E45-6592-4910-9116-78C637765703}"/>
    <cellStyle name="Comma 8 2 2 3 2 3" xfId="12008" xr:uid="{53542D01-1496-40C5-938A-7C8B75E04D94}"/>
    <cellStyle name="Comma 8 2 2 3 2 4" xfId="14764" xr:uid="{11143D6F-3058-45F0-A266-11883E38DBBF}"/>
    <cellStyle name="Comma 8 2 2 3 2 5" xfId="18898" xr:uid="{2B1FE55E-440D-4520-ACFA-197CC033E9FC}"/>
    <cellStyle name="Comma 8 2 2 3 3" xfId="5118" xr:uid="{913EBF7F-3BAD-4198-94B4-17AD075AD580}"/>
    <cellStyle name="Comma 8 2 2 3 3 2" xfId="9252" xr:uid="{5036FB09-5F7B-4C91-A7D4-3AFB8F0E320B}"/>
    <cellStyle name="Comma 8 2 2 3 3 2 2" xfId="24410" xr:uid="{0FE7EE84-DA0E-4F72-AA73-28D6A82DBDCC}"/>
    <cellStyle name="Comma 8 2 2 3 3 3" xfId="16142" xr:uid="{D175293C-A47C-4F91-BD55-C7C32C126386}"/>
    <cellStyle name="Comma 8 2 2 3 3 4" xfId="20276" xr:uid="{87DB0E83-18A1-40D4-8411-523B102C5CAD}"/>
    <cellStyle name="Comma 8 2 2 3 4" xfId="6496" xr:uid="{13B14750-3D6F-4BBC-A124-1513D66781EE}"/>
    <cellStyle name="Comma 8 2 2 3 4 2" xfId="21654" xr:uid="{51BAC98E-A30A-4405-9E71-E896C2CB641D}"/>
    <cellStyle name="Comma 8 2 2 3 5" xfId="2362" xr:uid="{39786520-4778-42D8-A084-3C19656C82B5}"/>
    <cellStyle name="Comma 8 2 2 3 6" xfId="10630" xr:uid="{DDD3D51F-CA35-416C-8BA8-15E42AA8B8BA}"/>
    <cellStyle name="Comma 8 2 2 3 7" xfId="13386" xr:uid="{1EA3750E-9985-4193-9810-01384A87EB5C}"/>
    <cellStyle name="Comma 8 2 2 3 8" xfId="17520" xr:uid="{6A3E8681-1F53-4774-BCDA-8A20693E1AA7}"/>
    <cellStyle name="Comma 8 2 2 4" xfId="3260" xr:uid="{18201907-ADAA-4018-AD95-A11D702289E7}"/>
    <cellStyle name="Comma 8 2 2 4 2" xfId="7394" xr:uid="{850BFF15-4690-4E69-BD44-846CD29773A6}"/>
    <cellStyle name="Comma 8 2 2 4 2 2" xfId="22552" xr:uid="{F6FE8CB3-81E8-4730-A25B-21F623392C0C}"/>
    <cellStyle name="Comma 8 2 2 4 3" xfId="11528" xr:uid="{063BF29E-0C1C-4D88-B701-E9467861D519}"/>
    <cellStyle name="Comma 8 2 2 4 4" xfId="14284" xr:uid="{A8B4CED5-6E12-409A-8F54-A5042880AABF}"/>
    <cellStyle name="Comma 8 2 2 4 5" xfId="18418" xr:uid="{1DCCF616-1469-44A8-9263-4B38C39C7373}"/>
    <cellStyle name="Comma 8 2 2 5" xfId="4638" xr:uid="{DD9AF6DE-4CFC-46CE-803E-F15350AFCEC3}"/>
    <cellStyle name="Comma 8 2 2 5 2" xfId="8772" xr:uid="{C3BD4475-8D1A-4E3F-B80F-2CDD7D8ED365}"/>
    <cellStyle name="Comma 8 2 2 5 2 2" xfId="23930" xr:uid="{59ED7E33-05C3-426B-B9D4-B94F105B5DDE}"/>
    <cellStyle name="Comma 8 2 2 5 3" xfId="15662" xr:uid="{9409F338-BD34-4640-ABD0-D2C523220AF2}"/>
    <cellStyle name="Comma 8 2 2 5 4" xfId="19796" xr:uid="{0FE2CC40-4D0A-42CE-A03F-39478C28B78F}"/>
    <cellStyle name="Comma 8 2 2 6" xfId="6016" xr:uid="{5681A7CA-8199-4E0C-B8CC-F87990824D3A}"/>
    <cellStyle name="Comma 8 2 2 6 2" xfId="21174" xr:uid="{BD643355-BE7D-4D27-AD59-4DF62207928A}"/>
    <cellStyle name="Comma 8 2 2 7" xfId="1882" xr:uid="{0C4DA4AB-89A2-4C41-98D6-94DF280F9602}"/>
    <cellStyle name="Comma 8 2 2 8" xfId="10150" xr:uid="{6BF3B29F-D50E-4EF5-AAA6-E149C80862B1}"/>
    <cellStyle name="Comma 8 2 2 9" xfId="12906" xr:uid="{EE20B3AF-4FA9-4EB6-AC84-4C48448C79DA}"/>
    <cellStyle name="Comma 8 2 3" xfId="712" xr:uid="{00000000-0005-0000-0000-000039010000}"/>
    <cellStyle name="Comma 8 2 3 10" xfId="17412" xr:uid="{235D4643-661E-44E8-BB6F-0CFEF22DCBA6}"/>
    <cellStyle name="Comma 8 2 3 2" xfId="1773" xr:uid="{161BFC3D-E893-4F87-A6CC-A8449CC768C4}"/>
    <cellStyle name="Comma 8 2 3 2 2" xfId="4532" xr:uid="{7F33ED76-5C8A-4403-8A54-5DEB20A7BA70}"/>
    <cellStyle name="Comma 8 2 3 2 2 2" xfId="8666" xr:uid="{603F3571-3871-4610-BAB8-07EA8B64799E}"/>
    <cellStyle name="Comma 8 2 3 2 2 2 2" xfId="23824" xr:uid="{5BDB1E86-DA4F-4113-A8B0-AF6E4B67415D}"/>
    <cellStyle name="Comma 8 2 3 2 2 3" xfId="12800" xr:uid="{699A2726-8283-4324-BA1E-1938DF5848A7}"/>
    <cellStyle name="Comma 8 2 3 2 2 4" xfId="15556" xr:uid="{1C87A9A5-28A0-44A7-A716-1EB76B53AADB}"/>
    <cellStyle name="Comma 8 2 3 2 2 5" xfId="19690" xr:uid="{7C9E00B5-31DD-4D46-B21C-7E4FD0700A7A}"/>
    <cellStyle name="Comma 8 2 3 2 3" xfId="5910" xr:uid="{7BF04909-B393-4AA7-AEFF-514695BC69C9}"/>
    <cellStyle name="Comma 8 2 3 2 3 2" xfId="10044" xr:uid="{479DF210-588F-497B-A6F3-C19A816ABC87}"/>
    <cellStyle name="Comma 8 2 3 2 3 2 2" xfId="25202" xr:uid="{74971C5C-BD23-45D9-B27A-5E35C8B10F92}"/>
    <cellStyle name="Comma 8 2 3 2 3 3" xfId="16934" xr:uid="{A70BFAEF-108E-4196-A4EF-49734CC22346}"/>
    <cellStyle name="Comma 8 2 3 2 3 4" xfId="21068" xr:uid="{7CA41086-7E97-46AE-A1BD-A6B46D4F8FFE}"/>
    <cellStyle name="Comma 8 2 3 2 4" xfId="7288" xr:uid="{D7CC9010-BA66-47D0-BF7F-029EBB5794AC}"/>
    <cellStyle name="Comma 8 2 3 2 4 2" xfId="22446" xr:uid="{3023A79B-667D-4A46-9D5F-7D153EC326B7}"/>
    <cellStyle name="Comma 8 2 3 2 5" xfId="3154" xr:uid="{2AA43338-0096-4BD7-A9DF-776215B7C076}"/>
    <cellStyle name="Comma 8 2 3 2 6" xfId="11422" xr:uid="{672A491F-E8CD-4479-90BA-9E825E7A02A7}"/>
    <cellStyle name="Comma 8 2 3 2 7" xfId="14178" xr:uid="{BB0B9EDE-55B1-4571-86A5-1D7A82882596}"/>
    <cellStyle name="Comma 8 2 3 2 8" xfId="18312" xr:uid="{79F39A2D-BA36-49B8-83E8-DB86EBBAC38E}"/>
    <cellStyle name="Comma 8 2 3 3" xfId="1261" xr:uid="{17D13CE1-EB5E-480F-92DD-996596E6ADD5}"/>
    <cellStyle name="Comma 8 2 3 3 2" xfId="4088" xr:uid="{4A96DB84-C2FF-4CA8-82C9-E189B218E6D1}"/>
    <cellStyle name="Comma 8 2 3 3 2 2" xfId="8222" xr:uid="{55FEB64D-5198-47AC-BDF7-87E760F38D3E}"/>
    <cellStyle name="Comma 8 2 3 3 2 2 2" xfId="23380" xr:uid="{5A42716A-313D-42FC-8CAA-E300AF9D2901}"/>
    <cellStyle name="Comma 8 2 3 3 2 3" xfId="12356" xr:uid="{D9E72B33-6756-4DB6-9475-E50B3FD3A167}"/>
    <cellStyle name="Comma 8 2 3 3 2 4" xfId="15112" xr:uid="{4486F267-BE49-4604-B686-D667FABDE739}"/>
    <cellStyle name="Comma 8 2 3 3 2 5" xfId="19246" xr:uid="{02752306-2B4C-4C5A-AF08-C46B676DF415}"/>
    <cellStyle name="Comma 8 2 3 3 3" xfId="5466" xr:uid="{D8602B7D-9A51-4330-85B7-D4B12B21EC03}"/>
    <cellStyle name="Comma 8 2 3 3 3 2" xfId="9600" xr:uid="{9B3DC980-0991-4FE0-83AA-F082C87178AB}"/>
    <cellStyle name="Comma 8 2 3 3 3 2 2" xfId="24758" xr:uid="{B0CA79F3-BFC6-4010-BF79-063E14FE21D2}"/>
    <cellStyle name="Comma 8 2 3 3 3 3" xfId="16490" xr:uid="{D45D82BF-4ED0-4EEF-B5B1-C484306AE3E3}"/>
    <cellStyle name="Comma 8 2 3 3 3 4" xfId="20624" xr:uid="{DE21C0FA-E68D-4EA2-87D6-248919CE2C66}"/>
    <cellStyle name="Comma 8 2 3 3 4" xfId="6844" xr:uid="{6B77F1BE-194C-49FF-A4FA-B896BC832D09}"/>
    <cellStyle name="Comma 8 2 3 3 4 2" xfId="22002" xr:uid="{5EB024E1-2A0A-4D66-8F15-F42E15CBCC71}"/>
    <cellStyle name="Comma 8 2 3 3 5" xfId="2710" xr:uid="{1838CA35-20F7-4446-9EB8-45140C476686}"/>
    <cellStyle name="Comma 8 2 3 3 6" xfId="10978" xr:uid="{C98DDE64-4900-4684-85D8-28D93C7CC375}"/>
    <cellStyle name="Comma 8 2 3 3 7" xfId="13734" xr:uid="{069F7744-95B3-480E-9E2C-F5D196373DDD}"/>
    <cellStyle name="Comma 8 2 3 3 8" xfId="17868" xr:uid="{2C9BE4E0-EB9C-471D-B588-69A6D7B465AC}"/>
    <cellStyle name="Comma 8 2 3 4" xfId="3632" xr:uid="{C03107A3-FFE3-4A49-9982-F72E052A236F}"/>
    <cellStyle name="Comma 8 2 3 4 2" xfId="7766" xr:uid="{C307C695-3138-4C2C-9823-538FF3D57781}"/>
    <cellStyle name="Comma 8 2 3 4 2 2" xfId="22924" xr:uid="{26DE72F9-2BA4-4210-B4D8-5B4A701F2B38}"/>
    <cellStyle name="Comma 8 2 3 4 3" xfId="11900" xr:uid="{76684059-FBE8-4F82-97C1-32ACDD438F6E}"/>
    <cellStyle name="Comma 8 2 3 4 4" xfId="14656" xr:uid="{5E67AA7B-7778-4F4B-B158-23E2A63AB751}"/>
    <cellStyle name="Comma 8 2 3 4 5" xfId="18790" xr:uid="{CB5D0DB1-3FD9-497B-B910-29462D629101}"/>
    <cellStyle name="Comma 8 2 3 5" xfId="5010" xr:uid="{AC6FCA1D-013B-4F43-AE22-86C7D983ADF2}"/>
    <cellStyle name="Comma 8 2 3 5 2" xfId="9144" xr:uid="{AF7D9EE4-0BEE-46EF-A2DD-598B62351BE6}"/>
    <cellStyle name="Comma 8 2 3 5 2 2" xfId="24302" xr:uid="{23C05949-98D8-4F45-B65E-F52191029C16}"/>
    <cellStyle name="Comma 8 2 3 5 3" xfId="16034" xr:uid="{AE691210-B040-407A-B456-0310103C68BD}"/>
    <cellStyle name="Comma 8 2 3 5 4" xfId="20168" xr:uid="{094A0BF1-1A4F-46FB-BF88-DCF318F44FAC}"/>
    <cellStyle name="Comma 8 2 3 6" xfId="6388" xr:uid="{3599947F-5A54-43A8-BEF7-3A9BE66D701F}"/>
    <cellStyle name="Comma 8 2 3 6 2" xfId="21546" xr:uid="{C41205B1-27CC-4E2E-9192-F9D2A61D50C3}"/>
    <cellStyle name="Comma 8 2 3 7" xfId="2254" xr:uid="{828F66CB-7E40-48AB-B269-0A0622C7C77F}"/>
    <cellStyle name="Comma 8 2 3 8" xfId="10522" xr:uid="{D3D21CF1-C0DD-40D3-85E2-1596B6E2B406}"/>
    <cellStyle name="Comma 8 2 3 9" xfId="13278" xr:uid="{1E579BD5-0C09-46EE-8C72-75EDCB581A41}"/>
    <cellStyle name="Comma 8 2 4" xfId="1369" xr:uid="{01CD3C59-A086-4076-A7B5-D3FAFAA84A71}"/>
    <cellStyle name="Comma 8 3" xfId="209" xr:uid="{00000000-0005-0000-0000-00003A010000}"/>
    <cellStyle name="Comma 8 3 2" xfId="707" xr:uid="{00000000-0005-0000-0000-00003B010000}"/>
    <cellStyle name="Comma 8 3 2 2" xfId="3630" xr:uid="{35609875-94B8-4122-AB96-2164700B6C75}"/>
    <cellStyle name="Comma 8 3 2 2 2" xfId="7764" xr:uid="{A0E2F499-8FDD-4E83-A0EF-176A0C1D582D}"/>
    <cellStyle name="Comma 8 3 2 2 2 2" xfId="22922" xr:uid="{5BF40A70-983B-476D-8AB2-E42C4FE6F9F8}"/>
    <cellStyle name="Comma 8 3 2 2 3" xfId="11898" xr:uid="{350A8FB3-8A8C-45A9-905A-5E8EA01BA43C}"/>
    <cellStyle name="Comma 8 3 2 2 4" xfId="14654" xr:uid="{10547E07-7CB6-4084-9E1B-AAC5A5F607E1}"/>
    <cellStyle name="Comma 8 3 2 2 5" xfId="18788" xr:uid="{AEDBFB99-FCE6-4D7F-BB31-B9945C0AD5BF}"/>
    <cellStyle name="Comma 8 3 2 3" xfId="5008" xr:uid="{5E9900D3-E4FA-41D0-9253-5F4C6E5800BD}"/>
    <cellStyle name="Comma 8 3 2 3 2" xfId="9142" xr:uid="{F643C10F-1B16-41B7-BE77-D87BAC85589B}"/>
    <cellStyle name="Comma 8 3 2 3 2 2" xfId="24300" xr:uid="{5B344D1D-F608-4CE8-9C12-754FFF2B6FBA}"/>
    <cellStyle name="Comma 8 3 2 3 3" xfId="16032" xr:uid="{574745A0-337E-40B0-9475-81CD2734B1FB}"/>
    <cellStyle name="Comma 8 3 2 3 4" xfId="20166" xr:uid="{45137041-B0CD-4399-BF73-0949B0B7C904}"/>
    <cellStyle name="Comma 8 3 2 4" xfId="6386" xr:uid="{25B6EAE4-1FCD-4C5F-B019-7A7A51270D1C}"/>
    <cellStyle name="Comma 8 3 2 4 2" xfId="21544" xr:uid="{EBCB09CF-B143-4D1E-B14B-571D46C4D1B7}"/>
    <cellStyle name="Comma 8 3 2 5" xfId="2252" xr:uid="{C6112D32-1B9C-42E2-9B2B-C09D8E668FA1}"/>
    <cellStyle name="Comma 8 3 2 6" xfId="10520" xr:uid="{CE6A1055-057C-4EC1-8FD9-E29658F32939}"/>
    <cellStyle name="Comma 8 3 2 7" xfId="13276" xr:uid="{AD1561EE-0DDB-402D-B35A-4D10BBC2ECA7}"/>
    <cellStyle name="Comma 8 3 2 8" xfId="17410" xr:uid="{6A7DFCA6-D49B-4577-A710-9F5B6B58336E}"/>
    <cellStyle name="Comma 8 3 3" xfId="3258" xr:uid="{4422F5A7-EFC6-49C6-AF1F-2067832F8147}"/>
    <cellStyle name="Comma 8 3 3 2" xfId="7392" xr:uid="{90D793AC-40E3-4140-BA12-C37250F327BF}"/>
    <cellStyle name="Comma 8 3 3 2 2" xfId="22550" xr:uid="{A80B7B7A-30C1-4113-88F6-6FFBAD461424}"/>
    <cellStyle name="Comma 8 3 3 3" xfId="11526" xr:uid="{5DBF2FA3-8BCF-4011-BCFA-9206B157225B}"/>
    <cellStyle name="Comma 8 3 3 4" xfId="14282" xr:uid="{2C497ED2-55D9-4A1D-905D-DF388492B46E}"/>
    <cellStyle name="Comma 8 3 3 5" xfId="18416" xr:uid="{FA53277D-D943-4830-BF4E-B09520D2CB57}"/>
    <cellStyle name="Comma 8 3 4" xfId="4636" xr:uid="{114B24BA-6533-45A3-8395-8687CF9C9EC7}"/>
    <cellStyle name="Comma 8 3 4 2" xfId="8770" xr:uid="{A061FE28-2164-4E89-B8C6-EF25E82FFA35}"/>
    <cellStyle name="Comma 8 3 4 2 2" xfId="23928" xr:uid="{8C416A21-51A6-4C32-809E-E0577C5670BD}"/>
    <cellStyle name="Comma 8 3 4 3" xfId="15660" xr:uid="{B09AB3EA-DA8B-486A-8515-256144275239}"/>
    <cellStyle name="Comma 8 3 4 4" xfId="19794" xr:uid="{317E4F72-036F-47C9-AB8E-2323A1FD280D}"/>
    <cellStyle name="Comma 8 3 5" xfId="6014" xr:uid="{2FAFE84D-1C7F-474C-9B83-55406D216FAF}"/>
    <cellStyle name="Comma 8 3 5 2" xfId="21172" xr:uid="{8D8FE8DB-BDA3-4052-A001-BEB7B797BF27}"/>
    <cellStyle name="Comma 8 3 6" xfId="1880" xr:uid="{C877EF57-997A-4A48-AE1D-0F2E5405FE1E}"/>
    <cellStyle name="Comma 8 3 7" xfId="10148" xr:uid="{A70E080A-F8F0-452E-B024-E46C4A560E25}"/>
    <cellStyle name="Comma 8 3 8" xfId="12904" xr:uid="{E0299DA1-A12C-4DBC-A3FD-0AFEE84A591D}"/>
    <cellStyle name="Comma 8 3 9" xfId="17038" xr:uid="{161BF07E-3ADC-48B3-B7D3-1A705CDEA9D6}"/>
    <cellStyle name="Comma 8 4" xfId="314" xr:uid="{00000000-0005-0000-0000-00003C010000}"/>
    <cellStyle name="Comma 8 4 10" xfId="17070" xr:uid="{69C3766E-20DC-4397-BEB7-92C55084A01A}"/>
    <cellStyle name="Comma 8 4 2" xfId="1428" xr:uid="{707A5138-0884-4256-B104-5AA76EDC86FA}"/>
    <cellStyle name="Comma 8 4 2 2" xfId="4196" xr:uid="{73A53F85-3AF5-48E6-8D46-34318651F429}"/>
    <cellStyle name="Comma 8 4 2 2 2" xfId="8330" xr:uid="{6D8828F1-0B69-4592-AF15-04FBB848F128}"/>
    <cellStyle name="Comma 8 4 2 2 2 2" xfId="23488" xr:uid="{D0F43D3C-D02F-4DE1-B730-78DD77F95C53}"/>
    <cellStyle name="Comma 8 4 2 2 3" xfId="12464" xr:uid="{522F5FB6-D0E5-4B42-B882-4A4D3D99F3E2}"/>
    <cellStyle name="Comma 8 4 2 2 4" xfId="15220" xr:uid="{40B0FB74-AFC7-4123-AE7C-095D90F05BAF}"/>
    <cellStyle name="Comma 8 4 2 2 5" xfId="19354" xr:uid="{59D2C797-67B0-4A07-AA22-356A2384E127}"/>
    <cellStyle name="Comma 8 4 2 3" xfId="5574" xr:uid="{3476AA71-8E29-4A43-A58A-3D5624E82DCB}"/>
    <cellStyle name="Comma 8 4 2 3 2" xfId="9708" xr:uid="{709F3DBB-661D-4296-9861-90AF4B5B6CED}"/>
    <cellStyle name="Comma 8 4 2 3 2 2" xfId="24866" xr:uid="{D14D665D-70EE-4B04-A1CF-D5FEACB22411}"/>
    <cellStyle name="Comma 8 4 2 3 3" xfId="16598" xr:uid="{033B4B92-E9B6-46BD-8C7C-104E9B6B4390}"/>
    <cellStyle name="Comma 8 4 2 3 4" xfId="20732" xr:uid="{AF8A9DAF-4D4A-4526-8311-261C02FA7EAE}"/>
    <cellStyle name="Comma 8 4 2 4" xfId="6952" xr:uid="{29DC8457-0538-46EF-A01B-5322AD245FA2}"/>
    <cellStyle name="Comma 8 4 2 4 2" xfId="22110" xr:uid="{3ED791AE-5923-421C-886D-2E6D6FA9023C}"/>
    <cellStyle name="Comma 8 4 2 5" xfId="2818" xr:uid="{2381F1B1-C632-4C27-8678-C16F03CDBD41}"/>
    <cellStyle name="Comma 8 4 2 6" xfId="11086" xr:uid="{7FB40F0F-5ACD-4052-AD90-40AA760DE44C}"/>
    <cellStyle name="Comma 8 4 2 7" xfId="13842" xr:uid="{5F52F2C0-CA92-4C90-BFDC-79D1A83B2B99}"/>
    <cellStyle name="Comma 8 4 2 8" xfId="17976" xr:uid="{E1A5BD4B-425F-417E-855F-2FB7ED2D322A}"/>
    <cellStyle name="Comma 8 4 3" xfId="920" xr:uid="{2E6016B4-DE47-460D-819A-01F52156ECD0}"/>
    <cellStyle name="Comma 8 4 3 2" xfId="3752" xr:uid="{CD2C3EF8-B3C5-42E7-84F6-630066C0D089}"/>
    <cellStyle name="Comma 8 4 3 2 2" xfId="7886" xr:uid="{5BA21F28-3B50-4099-BF01-FFCCFEE1303C}"/>
    <cellStyle name="Comma 8 4 3 2 2 2" xfId="23044" xr:uid="{3150F3D7-A5A1-4623-A203-C59323E1A406}"/>
    <cellStyle name="Comma 8 4 3 2 3" xfId="12020" xr:uid="{6B001DA5-6129-4B7D-9379-38CDAA29D44B}"/>
    <cellStyle name="Comma 8 4 3 2 4" xfId="14776" xr:uid="{16AF5FDF-9309-43FB-AD65-DD5CC0387709}"/>
    <cellStyle name="Comma 8 4 3 2 5" xfId="18910" xr:uid="{DDA90ED7-1E6B-4BE3-9000-5F7211309414}"/>
    <cellStyle name="Comma 8 4 3 3" xfId="5130" xr:uid="{76A666C1-C0AC-4735-BED3-1F5D57B67986}"/>
    <cellStyle name="Comma 8 4 3 3 2" xfId="9264" xr:uid="{F5CDF1EB-1253-4473-B79C-74AEE23AF6E4}"/>
    <cellStyle name="Comma 8 4 3 3 2 2" xfId="24422" xr:uid="{B561F926-A07D-4473-B0D0-8F9985388892}"/>
    <cellStyle name="Comma 8 4 3 3 3" xfId="16154" xr:uid="{C6705F44-B24F-493E-888C-4F1FBCD93DB1}"/>
    <cellStyle name="Comma 8 4 3 3 4" xfId="20288" xr:uid="{8039F055-B6F7-46B4-BD96-A542B0D42F3F}"/>
    <cellStyle name="Comma 8 4 3 4" xfId="6508" xr:uid="{C320B0EF-B14F-4A39-9AB8-A46808160C4A}"/>
    <cellStyle name="Comma 8 4 3 4 2" xfId="21666" xr:uid="{0A1E8DA0-E76C-42DE-AC68-89053F964379}"/>
    <cellStyle name="Comma 8 4 3 5" xfId="2374" xr:uid="{C9475230-036B-4B68-B10E-32909866A29C}"/>
    <cellStyle name="Comma 8 4 3 6" xfId="10642" xr:uid="{EA5D1BC7-EC81-4EE5-AA71-D2ECD3938B5D}"/>
    <cellStyle name="Comma 8 4 3 7" xfId="13398" xr:uid="{4A66DCCD-09DA-40D0-99C1-6C7197F9A41F}"/>
    <cellStyle name="Comma 8 4 3 8" xfId="17532" xr:uid="{E2F51A9D-14E7-4C9B-A3EE-03E8F2743A7F}"/>
    <cellStyle name="Comma 8 4 4" xfId="3290" xr:uid="{07BCA72C-6086-4570-A31E-50A0B5F901CC}"/>
    <cellStyle name="Comma 8 4 4 2" xfId="7424" xr:uid="{B931A19F-0BBA-429E-8D51-D4500DDA0505}"/>
    <cellStyle name="Comma 8 4 4 2 2" xfId="22582" xr:uid="{199D7EBF-D10E-4C5A-BC47-DA715EC53787}"/>
    <cellStyle name="Comma 8 4 4 3" xfId="11558" xr:uid="{A777BEBF-970A-4E3A-873E-4DD8D3C8792E}"/>
    <cellStyle name="Comma 8 4 4 4" xfId="14314" xr:uid="{60F03FBA-FAEC-4336-9458-D2B37BC6E5C4}"/>
    <cellStyle name="Comma 8 4 4 5" xfId="18448" xr:uid="{3CC3B1BC-03B3-48C4-9B5C-36FA83E239B3}"/>
    <cellStyle name="Comma 8 4 5" xfId="4668" xr:uid="{023AE148-7D4C-431F-B8D7-E95578AD47D5}"/>
    <cellStyle name="Comma 8 4 5 2" xfId="8802" xr:uid="{D276F69B-6BC6-4D2E-A011-7401FD1CBC19}"/>
    <cellStyle name="Comma 8 4 5 2 2" xfId="23960" xr:uid="{A78CB645-83B0-4EAD-81EF-AE1AEDAC7920}"/>
    <cellStyle name="Comma 8 4 5 3" xfId="15692" xr:uid="{9D9D4A6D-BD16-412F-85F1-92A8A5F56E98}"/>
    <cellStyle name="Comma 8 4 5 4" xfId="19826" xr:uid="{07EC918C-ADFC-45B1-AC64-DE5A13E827E9}"/>
    <cellStyle name="Comma 8 4 6" xfId="6046" xr:uid="{CDA859A4-C4B0-465D-B609-8790B1A0CA29}"/>
    <cellStyle name="Comma 8 4 6 2" xfId="21204" xr:uid="{12516E3C-FD8E-40D6-AC04-F7F2D749AF22}"/>
    <cellStyle name="Comma 8 4 7" xfId="1912" xr:uid="{0CD0A7E5-38D3-43A7-A4EC-ABF5CF5EACCE}"/>
    <cellStyle name="Comma 8 4 8" xfId="10180" xr:uid="{33D7E2D0-35D2-49B2-8F55-40D715F3FDDC}"/>
    <cellStyle name="Comma 8 4 9" xfId="12936" xr:uid="{CDCA26B9-FF34-4ED8-898B-4FE9EB6106E5}"/>
    <cellStyle name="Comma 9" xfId="113" xr:uid="{00000000-0005-0000-0000-00003D010000}"/>
    <cellStyle name="Comma 9 2" xfId="167" xr:uid="{00000000-0005-0000-0000-00003E010000}"/>
    <cellStyle name="Comma 9 2 2" xfId="1370" xr:uid="{C4304340-9321-43BD-B6A2-9F6CE052EB58}"/>
    <cellStyle name="Comma 9 3" xfId="279" xr:uid="{00000000-0005-0000-0000-00003F010000}"/>
    <cellStyle name="Comma 9 3 10" xfId="17049" xr:uid="{9A7625C6-A9F2-4354-88BC-774416003155}"/>
    <cellStyle name="Comma 9 3 2" xfId="1411" xr:uid="{BE35F377-FEA6-4091-A46C-182F7614E838}"/>
    <cellStyle name="Comma 9 3 2 2" xfId="4179" xr:uid="{85FF255C-CAD3-4D8B-9561-244BB5CC5EC1}"/>
    <cellStyle name="Comma 9 3 2 2 2" xfId="8313" xr:uid="{E9C3CFA8-B573-42E9-9BCD-1C11BD556E16}"/>
    <cellStyle name="Comma 9 3 2 2 2 2" xfId="23471" xr:uid="{68E1D81C-F2B6-43C1-80D7-A36E5CDDEC5F}"/>
    <cellStyle name="Comma 9 3 2 2 3" xfId="12447" xr:uid="{C0DDCC18-493B-4385-B338-411B9DF74DF2}"/>
    <cellStyle name="Comma 9 3 2 2 4" xfId="15203" xr:uid="{DEFA008E-7957-4A49-BEB5-395169653DD3}"/>
    <cellStyle name="Comma 9 3 2 2 5" xfId="19337" xr:uid="{F15D81F5-6817-49DE-A15C-82F713DBA7A5}"/>
    <cellStyle name="Comma 9 3 2 3" xfId="5557" xr:uid="{F45AA30F-99ED-4E54-A358-3B96F90C6853}"/>
    <cellStyle name="Comma 9 3 2 3 2" xfId="9691" xr:uid="{F90744EA-C307-46DA-87C6-2B9888A81203}"/>
    <cellStyle name="Comma 9 3 2 3 2 2" xfId="24849" xr:uid="{1A724FE0-BBD9-41C3-B06E-D1029BCF28CA}"/>
    <cellStyle name="Comma 9 3 2 3 3" xfId="16581" xr:uid="{E3B5B2BD-DB9E-4BFA-A648-D8DA5CA5DE9E}"/>
    <cellStyle name="Comma 9 3 2 3 4" xfId="20715" xr:uid="{E6F4C798-60E6-4835-980B-B9EB9CAEF84E}"/>
    <cellStyle name="Comma 9 3 2 4" xfId="6935" xr:uid="{A55C72F0-93E7-488A-B7D0-FA7DF223FE50}"/>
    <cellStyle name="Comma 9 3 2 4 2" xfId="22093" xr:uid="{692BE6A4-205B-4474-AB67-3448A71A9F41}"/>
    <cellStyle name="Comma 9 3 2 5" xfId="2801" xr:uid="{EE199790-9365-4E4F-8835-A475784CA75D}"/>
    <cellStyle name="Comma 9 3 2 6" xfId="11069" xr:uid="{133B1DBA-474C-4704-A889-C88DF390B8A8}"/>
    <cellStyle name="Comma 9 3 2 7" xfId="13825" xr:uid="{6BF9E441-EDF0-4D8A-BC90-6AE118247791}"/>
    <cellStyle name="Comma 9 3 2 8" xfId="17959" xr:uid="{0CE669A1-E3DB-4957-98AA-DB4CB5499AFD}"/>
    <cellStyle name="Comma 9 3 3" xfId="914" xr:uid="{98993079-1821-4638-8348-E8511C8A98F5}"/>
    <cellStyle name="Comma 9 3 3 2" xfId="3747" xr:uid="{6B6CBBA2-834E-4795-B003-CB167681A309}"/>
    <cellStyle name="Comma 9 3 3 2 2" xfId="7881" xr:uid="{71489375-EEAD-4896-962C-C4D1273CCFFA}"/>
    <cellStyle name="Comma 9 3 3 2 2 2" xfId="23039" xr:uid="{112438B9-70A0-49FA-A1C2-851546A424FF}"/>
    <cellStyle name="Comma 9 3 3 2 3" xfId="12015" xr:uid="{9FE00432-DF57-44DB-B52C-4FB9111D6348}"/>
    <cellStyle name="Comma 9 3 3 2 4" xfId="14771" xr:uid="{5CE74064-5577-4CA6-81FD-5770AC2AC4CE}"/>
    <cellStyle name="Comma 9 3 3 2 5" xfId="18905" xr:uid="{E9148014-257A-4D3B-AAA3-040CD21909F3}"/>
    <cellStyle name="Comma 9 3 3 3" xfId="5125" xr:uid="{42E198A5-A853-455F-AA58-531BE5E415C7}"/>
    <cellStyle name="Comma 9 3 3 3 2" xfId="9259" xr:uid="{E3A9BF54-7EAE-47CD-8734-F7443E3AD6B9}"/>
    <cellStyle name="Comma 9 3 3 3 2 2" xfId="24417" xr:uid="{EA962824-C8E9-4347-BCA9-977D4766F393}"/>
    <cellStyle name="Comma 9 3 3 3 3" xfId="16149" xr:uid="{9ACED1BE-32F9-4D76-9D3F-1C24DF14F9CD}"/>
    <cellStyle name="Comma 9 3 3 3 4" xfId="20283" xr:uid="{9BB3C97D-6139-46F0-82B4-DE3966BA1162}"/>
    <cellStyle name="Comma 9 3 3 4" xfId="6503" xr:uid="{C1260162-3A46-4351-AF9E-B80B74E6FFF1}"/>
    <cellStyle name="Comma 9 3 3 4 2" xfId="21661" xr:uid="{F7045E4F-C3DD-4CDA-B51F-953143795463}"/>
    <cellStyle name="Comma 9 3 3 5" xfId="2369" xr:uid="{436BE620-7F65-4E3C-924E-54D3807F258E}"/>
    <cellStyle name="Comma 9 3 3 6" xfId="10637" xr:uid="{414B713E-BFD6-4ACA-B8C9-5D28F5D67E3E}"/>
    <cellStyle name="Comma 9 3 3 7" xfId="13393" xr:uid="{21A27176-DFC1-4D9C-8F13-CA3449B0FC73}"/>
    <cellStyle name="Comma 9 3 3 8" xfId="17527" xr:uid="{F31A05FA-D2DF-428B-9897-883BCE012499}"/>
    <cellStyle name="Comma 9 3 4" xfId="3269" xr:uid="{F2A33AB6-BA63-4647-9902-9C88C70B9D22}"/>
    <cellStyle name="Comma 9 3 4 2" xfId="7403" xr:uid="{DBCA709D-2D85-4C76-8107-06F598BCC957}"/>
    <cellStyle name="Comma 9 3 4 2 2" xfId="22561" xr:uid="{7F3B30D9-3618-4545-97BE-9F5B12ED0616}"/>
    <cellStyle name="Comma 9 3 4 3" xfId="11537" xr:uid="{B81AB23E-94AB-4FC3-BFCA-4313F3384CB7}"/>
    <cellStyle name="Comma 9 3 4 4" xfId="14293" xr:uid="{F11353D1-7D1F-4DFF-95B2-85AEB1F94889}"/>
    <cellStyle name="Comma 9 3 4 5" xfId="18427" xr:uid="{1CC702C5-702E-4F4B-8B37-FAAFB2BA0E8C}"/>
    <cellStyle name="Comma 9 3 5" xfId="4647" xr:uid="{7F7D1007-55A0-4F61-98AD-58965D05E664}"/>
    <cellStyle name="Comma 9 3 5 2" xfId="8781" xr:uid="{5494CAF4-FDDE-4E1B-81D0-DED3BCE04E49}"/>
    <cellStyle name="Comma 9 3 5 2 2" xfId="23939" xr:uid="{FD14378A-52C6-4678-A757-C4FE2ACE178C}"/>
    <cellStyle name="Comma 9 3 5 3" xfId="15671" xr:uid="{F1647A5F-D5EA-4976-A62E-44D74D409DD8}"/>
    <cellStyle name="Comma 9 3 5 4" xfId="19805" xr:uid="{CDF02B7F-5F9B-48DF-8CB8-64879125CD6C}"/>
    <cellStyle name="Comma 9 3 6" xfId="6025" xr:uid="{267998B7-2669-42E6-AC38-27EBBBD31B41}"/>
    <cellStyle name="Comma 9 3 6 2" xfId="21183" xr:uid="{9B3DBE36-3495-49F9-A73A-5CD064CAE18A}"/>
    <cellStyle name="Comma 9 3 7" xfId="1891" xr:uid="{DF0D6F2B-A273-4598-8710-7910D65C2E9F}"/>
    <cellStyle name="Comma 9 3 8" xfId="10159" xr:uid="{FDC1B2D6-C2BE-4E36-B1EF-115C6D377DA4}"/>
    <cellStyle name="Comma 9 3 9" xfId="12915" xr:uid="{6AECEDB0-1AAC-4C4A-97A4-BEB6EF1CFD83}"/>
    <cellStyle name="Comma 9 4" xfId="319" xr:uid="{00000000-0005-0000-0000-000040010000}"/>
    <cellStyle name="Comma 9 4 10" xfId="17075" xr:uid="{ED1C291C-7A47-4C7B-9CF4-15091C726B05}"/>
    <cellStyle name="Comma 9 4 2" xfId="1430" xr:uid="{245CE2CF-63E9-44C0-A632-EE43E86174CB}"/>
    <cellStyle name="Comma 9 4 2 2" xfId="4198" xr:uid="{8A7C4E35-C395-4D1D-A2EA-AE4DCAB0F18F}"/>
    <cellStyle name="Comma 9 4 2 2 2" xfId="8332" xr:uid="{E2CB760E-0253-4006-9EE5-F9968A0DFF8D}"/>
    <cellStyle name="Comma 9 4 2 2 2 2" xfId="23490" xr:uid="{B16C8800-795D-4DEA-943F-4095E809F454}"/>
    <cellStyle name="Comma 9 4 2 2 3" xfId="12466" xr:uid="{40A26246-32C0-4F96-B8E4-3EE8473B1870}"/>
    <cellStyle name="Comma 9 4 2 2 4" xfId="15222" xr:uid="{8E05BD66-077D-4C41-9ED5-186DE6010A30}"/>
    <cellStyle name="Comma 9 4 2 2 5" xfId="19356" xr:uid="{EA1FD081-6E4C-4F63-9444-D7F67A7186DC}"/>
    <cellStyle name="Comma 9 4 2 3" xfId="5576" xr:uid="{EED0BD75-08B4-4EDB-83E3-0A5517430A83}"/>
    <cellStyle name="Comma 9 4 2 3 2" xfId="9710" xr:uid="{1B9189C7-1D7F-46B1-96EB-71734D104C9C}"/>
    <cellStyle name="Comma 9 4 2 3 2 2" xfId="24868" xr:uid="{9C1072F3-B30A-425F-B909-1D0B0F277685}"/>
    <cellStyle name="Comma 9 4 2 3 3" xfId="16600" xr:uid="{77D439E8-3E06-46EC-AED8-325D9D0091DA}"/>
    <cellStyle name="Comma 9 4 2 3 4" xfId="20734" xr:uid="{87745AFE-364F-4015-83C7-2D88AF02F3FB}"/>
    <cellStyle name="Comma 9 4 2 4" xfId="6954" xr:uid="{DCED78AF-A74F-4AD2-9D52-124070946645}"/>
    <cellStyle name="Comma 9 4 2 4 2" xfId="22112" xr:uid="{D5F03280-2C9D-475E-B748-EC16531AC098}"/>
    <cellStyle name="Comma 9 4 2 5" xfId="2820" xr:uid="{09D3B09F-6015-43A0-BB23-C66E5FAF70B8}"/>
    <cellStyle name="Comma 9 4 2 6" xfId="11088" xr:uid="{41F0C2AD-080C-49E2-BA36-F7C346C52960}"/>
    <cellStyle name="Comma 9 4 2 7" xfId="13844" xr:uid="{F9199071-EE50-4691-A26B-4A6934C75892}"/>
    <cellStyle name="Comma 9 4 2 8" xfId="17978" xr:uid="{94852674-6EEA-46ED-AE8F-DA0013191152}"/>
    <cellStyle name="Comma 9 4 3" xfId="922" xr:uid="{77833A76-F79C-49C0-AED6-876FE38556E1}"/>
    <cellStyle name="Comma 9 4 3 2" xfId="3754" xr:uid="{2EE0AA74-EE4D-45AE-B515-4904B444C4EB}"/>
    <cellStyle name="Comma 9 4 3 2 2" xfId="7888" xr:uid="{EE1B7199-0246-4144-84A4-E2987E2592EB}"/>
    <cellStyle name="Comma 9 4 3 2 2 2" xfId="23046" xr:uid="{EFE94AFA-5F39-4B95-A534-3719797FE2EE}"/>
    <cellStyle name="Comma 9 4 3 2 3" xfId="12022" xr:uid="{4879DCCA-27C4-44A9-AC20-66315D7BD00A}"/>
    <cellStyle name="Comma 9 4 3 2 4" xfId="14778" xr:uid="{4DC35330-C9C9-47FA-A253-86D01004FB62}"/>
    <cellStyle name="Comma 9 4 3 2 5" xfId="18912" xr:uid="{9CB2D3EA-624E-4ADE-A468-43A2BC7ECE57}"/>
    <cellStyle name="Comma 9 4 3 3" xfId="5132" xr:uid="{1C8E5047-9A2C-49F8-9E0F-8AEF1423302B}"/>
    <cellStyle name="Comma 9 4 3 3 2" xfId="9266" xr:uid="{E7759ED2-874E-4DF1-88B9-0A9FB6A6A458}"/>
    <cellStyle name="Comma 9 4 3 3 2 2" xfId="24424" xr:uid="{6BD02810-13AB-42EB-91D5-9DAE8C79AF91}"/>
    <cellStyle name="Comma 9 4 3 3 3" xfId="16156" xr:uid="{F9520E38-3A92-4C66-A453-616327E6787B}"/>
    <cellStyle name="Comma 9 4 3 3 4" xfId="20290" xr:uid="{EA4DF56F-1CFE-4D3B-BBF5-1D53A337418F}"/>
    <cellStyle name="Comma 9 4 3 4" xfId="6510" xr:uid="{CEC73B75-5ACF-4CDC-95E7-6576EB1A51E1}"/>
    <cellStyle name="Comma 9 4 3 4 2" xfId="21668" xr:uid="{99991611-3F32-48C8-B0AD-CD83B62AB204}"/>
    <cellStyle name="Comma 9 4 3 5" xfId="2376" xr:uid="{4857D950-05E8-48E9-92A2-E301E385C486}"/>
    <cellStyle name="Comma 9 4 3 6" xfId="10644" xr:uid="{FA6A2D50-FF3D-498F-B6D6-92B19244C9BF}"/>
    <cellStyle name="Comma 9 4 3 7" xfId="13400" xr:uid="{E8BC3E58-1753-451C-8CFB-1C20693B0AEA}"/>
    <cellStyle name="Comma 9 4 3 8" xfId="17534" xr:uid="{D131BAF2-409E-449B-85C0-F7EBB9C395EC}"/>
    <cellStyle name="Comma 9 4 4" xfId="3295" xr:uid="{A8ED957B-F959-4279-9FB9-9FA2E4D546DA}"/>
    <cellStyle name="Comma 9 4 4 2" xfId="7429" xr:uid="{2D5A7EFF-EADE-4AAD-A4F7-7F03FD8B850B}"/>
    <cellStyle name="Comma 9 4 4 2 2" xfId="22587" xr:uid="{57F454CC-A3E7-43BE-AB09-089BE9600125}"/>
    <cellStyle name="Comma 9 4 4 3" xfId="11563" xr:uid="{1D731794-92F1-441D-B5C9-2C6EB7E11621}"/>
    <cellStyle name="Comma 9 4 4 4" xfId="14319" xr:uid="{54A596D2-3540-4815-BC32-36EB7F2F843B}"/>
    <cellStyle name="Comma 9 4 4 5" xfId="18453" xr:uid="{463DE1AD-37FB-4097-9470-0226406423C4}"/>
    <cellStyle name="Comma 9 4 5" xfId="4673" xr:uid="{46D7E940-89F0-44FF-A0BD-45C0AE3A96CE}"/>
    <cellStyle name="Comma 9 4 5 2" xfId="8807" xr:uid="{57BB3224-CBF1-4E3E-81C7-1B793E0FA8F5}"/>
    <cellStyle name="Comma 9 4 5 2 2" xfId="23965" xr:uid="{BE2EA870-90BD-4BDF-A534-85DE95185638}"/>
    <cellStyle name="Comma 9 4 5 3" xfId="15697" xr:uid="{367D56D5-5F32-485E-97D3-B980413F90E3}"/>
    <cellStyle name="Comma 9 4 5 4" xfId="19831" xr:uid="{BA2B05D1-33E1-422C-A2B4-547488A4C1FB}"/>
    <cellStyle name="Comma 9 4 6" xfId="6051" xr:uid="{6F9A045F-F051-4213-B484-06A3B08C66AE}"/>
    <cellStyle name="Comma 9 4 6 2" xfId="21209" xr:uid="{2F127CC5-2665-44CC-9B5A-5FA2BE6601FC}"/>
    <cellStyle name="Comma 9 4 7" xfId="1917" xr:uid="{592B44BC-5300-4052-9AE4-C9C321A286F4}"/>
    <cellStyle name="Comma 9 4 8" xfId="10185" xr:uid="{37611BFF-3448-4CFF-8605-1D81BD39F308}"/>
    <cellStyle name="Comma 9 4 9" xfId="12941" xr:uid="{F56E8966-13C4-4148-B734-7CB3247F0EDA}"/>
    <cellStyle name="Currency 2" xfId="296" xr:uid="{00000000-0005-0000-0000-000041010000}"/>
    <cellStyle name="Euro" xfId="95" xr:uid="{00000000-0005-0000-0000-000042010000}"/>
    <cellStyle name="Euro 2" xfId="223" xr:uid="{00000000-0005-0000-0000-000043010000}"/>
    <cellStyle name="Explanatory Text" xfId="66" builtinId="53" customBuiltin="1"/>
    <cellStyle name="Explanatory Text 2" xfId="338" xr:uid="{00000000-0005-0000-0000-000045010000}"/>
    <cellStyle name="Explanatory Text 2 2" xfId="805" xr:uid="{00000000-0005-0000-0000-000046010000}"/>
    <cellStyle name="FormatedNumberBorderPatern" xfId="218" xr:uid="{00000000-0005-0000-0000-000047010000}"/>
    <cellStyle name="FormatedNumberBorderPatern 10" xfId="390" xr:uid="{00000000-0005-0000-0000-000048010000}"/>
    <cellStyle name="FormatedNumberBorderPatern 10 10" xfId="962" xr:uid="{FF6476FE-80C3-49A3-8D81-5BEC15C9FA50}"/>
    <cellStyle name="FormatedNumberBorderPatern 10 10 2" xfId="3790" xr:uid="{98A69BFF-8F4E-45D6-A351-5E4FFD79933F}"/>
    <cellStyle name="FormatedNumberBorderPatern 10 10 2 2" xfId="7924" xr:uid="{78B1815F-D0D9-466D-98CE-1C09BA90DA11}"/>
    <cellStyle name="FormatedNumberBorderPatern 10 10 2 2 2" xfId="23082" xr:uid="{D6AF9197-B349-4963-A5CE-2693FFF30CA3}"/>
    <cellStyle name="FormatedNumberBorderPatern 10 10 2 3" xfId="12058" xr:uid="{3FB787C6-3F97-4DAF-AE6B-B42B92645957}"/>
    <cellStyle name="FormatedNumberBorderPatern 10 10 2 4" xfId="14814" xr:uid="{B0FF1932-E5A5-4DFB-8277-7882A27E717D}"/>
    <cellStyle name="FormatedNumberBorderPatern 10 10 2 5" xfId="18948" xr:uid="{A54A85FD-287B-413F-A59C-C0698AECD745}"/>
    <cellStyle name="FormatedNumberBorderPatern 10 10 3" xfId="5168" xr:uid="{F75495F7-4023-4EA1-A224-FC1068B51CE5}"/>
    <cellStyle name="FormatedNumberBorderPatern 10 10 3 2" xfId="9302" xr:uid="{F5E0ADD0-F0BE-4646-8B4D-37782E095557}"/>
    <cellStyle name="FormatedNumberBorderPatern 10 10 3 2 2" xfId="24460" xr:uid="{B54EB942-1B04-45E5-B937-4A91AEACFECC}"/>
    <cellStyle name="FormatedNumberBorderPatern 10 10 3 3" xfId="16192" xr:uid="{0DFF669D-0B9B-44E8-86FB-6C5649772EFF}"/>
    <cellStyle name="FormatedNumberBorderPatern 10 10 3 4" xfId="20326" xr:uid="{BFCD533B-51DE-405C-BE71-1BB7C3CA3677}"/>
    <cellStyle name="FormatedNumberBorderPatern 10 10 4" xfId="6546" xr:uid="{48C41FF5-6521-4372-91E0-1B6EA058D511}"/>
    <cellStyle name="FormatedNumberBorderPatern 10 10 4 2" xfId="21704" xr:uid="{D17D7176-8D30-4790-9932-ED6C927C7791}"/>
    <cellStyle name="FormatedNumberBorderPatern 10 10 5" xfId="2412" xr:uid="{D1555B78-F64A-4D42-892F-F9F7C57886BA}"/>
    <cellStyle name="FormatedNumberBorderPatern 10 10 6" xfId="10680" xr:uid="{6130387D-4C96-4E03-81FF-1AD7F906676A}"/>
    <cellStyle name="FormatedNumberBorderPatern 10 10 7" xfId="13436" xr:uid="{8FCF1398-B5CC-4F84-BAC4-F753341A3A52}"/>
    <cellStyle name="FormatedNumberBorderPatern 10 10 8" xfId="17570" xr:uid="{B4C7EC5D-C303-47A9-93CE-9C1DE11FB257}"/>
    <cellStyle name="FormatedNumberBorderPatern 10 11" xfId="3331" xr:uid="{7477B19F-9B25-4921-A697-162D475AF76C}"/>
    <cellStyle name="FormatedNumberBorderPatern 10 11 2" xfId="7465" xr:uid="{B28E2B4A-79BD-4EF8-8E09-B0784F750B3E}"/>
    <cellStyle name="FormatedNumberBorderPatern 10 11 2 2" xfId="22623" xr:uid="{FFA382CB-DD59-42A9-A43A-D791FD355F07}"/>
    <cellStyle name="FormatedNumberBorderPatern 10 11 3" xfId="11599" xr:uid="{55187D83-DA7F-4486-A148-9EEC587A8760}"/>
    <cellStyle name="FormatedNumberBorderPatern 10 11 4" xfId="14355" xr:uid="{79A505CB-0B43-467C-BA4D-2F7CFEBC55DF}"/>
    <cellStyle name="FormatedNumberBorderPatern 10 11 5" xfId="18489" xr:uid="{4E89D5C6-3D24-4F83-82F4-A5AE6F7D7F87}"/>
    <cellStyle name="FormatedNumberBorderPatern 10 12" xfId="4709" xr:uid="{9F6649A5-EBCA-41E5-946D-FF72A9954118}"/>
    <cellStyle name="FormatedNumberBorderPatern 10 12 2" xfId="8843" xr:uid="{58741CE4-7C78-4129-B110-97438113DE87}"/>
    <cellStyle name="FormatedNumberBorderPatern 10 12 2 2" xfId="24001" xr:uid="{EDE33DD8-2707-43CC-9670-45641211959C}"/>
    <cellStyle name="FormatedNumberBorderPatern 10 12 3" xfId="15733" xr:uid="{69F54135-47DF-4B6C-A9F8-57F087647398}"/>
    <cellStyle name="FormatedNumberBorderPatern 10 12 4" xfId="19867" xr:uid="{C41C40F6-8EE8-4D3F-944F-0C2692182E7D}"/>
    <cellStyle name="FormatedNumberBorderPatern 10 13" xfId="6087" xr:uid="{4904D81D-952B-4FBE-BBD2-3D2EA6595A0E}"/>
    <cellStyle name="FormatedNumberBorderPatern 10 13 2" xfId="21245" xr:uid="{B35B3277-49D2-41EB-B316-9E068557F91F}"/>
    <cellStyle name="FormatedNumberBorderPatern 10 14" xfId="1953" xr:uid="{49307E4A-8266-4FD0-BBAD-FFD63FF02422}"/>
    <cellStyle name="FormatedNumberBorderPatern 10 15" xfId="10221" xr:uid="{6F469015-C6BC-4AA5-81F5-815B78D6873A}"/>
    <cellStyle name="FormatedNumberBorderPatern 10 16" xfId="12977" xr:uid="{67C38275-6597-487E-AF75-04C54E830C73}"/>
    <cellStyle name="FormatedNumberBorderPatern 10 17" xfId="17111" xr:uid="{C771F8DE-95AF-4755-B1B5-B29EAB9662AD}"/>
    <cellStyle name="FormatedNumberBorderPatern 10 2" xfId="397" xr:uid="{00000000-0005-0000-0000-000049010000}"/>
    <cellStyle name="FormatedNumberBorderPatern 10 2 10" xfId="10228" xr:uid="{7941577F-8817-4373-9D62-640A2BEBDF02}"/>
    <cellStyle name="FormatedNumberBorderPatern 10 2 11" xfId="12984" xr:uid="{6BE1E3FA-53BB-4818-AD6E-3B8964C01722}"/>
    <cellStyle name="FormatedNumberBorderPatern 10 2 12" xfId="17118" xr:uid="{2D44A2C6-1E78-42C2-BB37-AE5DE0FE8DDD}"/>
    <cellStyle name="FormatedNumberBorderPatern 10 2 2" xfId="488" xr:uid="{00000000-0005-0000-0000-00004A010000}"/>
    <cellStyle name="FormatedNumberBorderPatern 10 2 2 10" xfId="13072" xr:uid="{C89386F0-5267-4958-982B-E9C835778D8F}"/>
    <cellStyle name="FormatedNumberBorderPatern 10 2 2 11" xfId="17206" xr:uid="{2E1750E2-53B0-4D93-900D-2DF4BDE739E7}"/>
    <cellStyle name="FormatedNumberBorderPatern 10 2 2 2" xfId="652" xr:uid="{00000000-0005-0000-0000-00004B010000}"/>
    <cellStyle name="FormatedNumberBorderPatern 10 2 2 2 10" xfId="17369" xr:uid="{C735E8C9-B21D-4F26-8B3A-56C552B18F97}"/>
    <cellStyle name="FormatedNumberBorderPatern 10 2 2 2 2" xfId="1724" xr:uid="{79571FA3-403A-47BF-BD77-E25AF59B15BD}"/>
    <cellStyle name="FormatedNumberBorderPatern 10 2 2 2 2 2" xfId="4491" xr:uid="{F86E6270-C587-419D-AA16-9DD786A789BD}"/>
    <cellStyle name="FormatedNumberBorderPatern 10 2 2 2 2 2 2" xfId="8625" xr:uid="{AE0BD5EC-32C9-4AAA-A462-335D71019BA1}"/>
    <cellStyle name="FormatedNumberBorderPatern 10 2 2 2 2 2 2 2" xfId="23783" xr:uid="{C31F47C6-C972-43E5-925B-8B04851CFA06}"/>
    <cellStyle name="FormatedNumberBorderPatern 10 2 2 2 2 2 3" xfId="12759" xr:uid="{FB43EE4E-2389-483E-9D4B-DF80751C72B1}"/>
    <cellStyle name="FormatedNumberBorderPatern 10 2 2 2 2 2 4" xfId="15515" xr:uid="{D39CC87F-40D4-4A00-832C-1F1ECFFFC678}"/>
    <cellStyle name="FormatedNumberBorderPatern 10 2 2 2 2 2 5" xfId="19649" xr:uid="{EB3D8557-D698-4057-8E0F-6C63ADB9BD92}"/>
    <cellStyle name="FormatedNumberBorderPatern 10 2 2 2 2 3" xfId="5869" xr:uid="{1EE1C8A2-5BE8-415E-9C84-F6A3D47EA5DC}"/>
    <cellStyle name="FormatedNumberBorderPatern 10 2 2 2 2 3 2" xfId="10003" xr:uid="{C9D16043-FDA0-4CEF-8828-F1D9BC824B4F}"/>
    <cellStyle name="FormatedNumberBorderPatern 10 2 2 2 2 3 2 2" xfId="25161" xr:uid="{FC043CAA-B1CA-4C06-9BBB-75505B010807}"/>
    <cellStyle name="FormatedNumberBorderPatern 10 2 2 2 2 3 3" xfId="16893" xr:uid="{A298EDAE-3131-4F4F-951C-1BFBDB3C922E}"/>
    <cellStyle name="FormatedNumberBorderPatern 10 2 2 2 2 3 4" xfId="21027" xr:uid="{1B238D7E-CC2B-4BDE-91BE-EE9AE5302626}"/>
    <cellStyle name="FormatedNumberBorderPatern 10 2 2 2 2 4" xfId="7247" xr:uid="{6C8CAFB1-0ADC-4A88-A90B-F32A0182B06A}"/>
    <cellStyle name="FormatedNumberBorderPatern 10 2 2 2 2 4 2" xfId="22405" xr:uid="{93A78947-DD2E-4DF6-A911-C59342338F71}"/>
    <cellStyle name="FormatedNumberBorderPatern 10 2 2 2 2 5" xfId="3113" xr:uid="{3881C63F-F142-41C3-A91E-14121679A83B}"/>
    <cellStyle name="FormatedNumberBorderPatern 10 2 2 2 2 6" xfId="11381" xr:uid="{A005262D-7645-4FD4-B969-3E912EC2E3AB}"/>
    <cellStyle name="FormatedNumberBorderPatern 10 2 2 2 2 7" xfId="14137" xr:uid="{5A83A88C-75BA-4A48-BEA5-55175BAE3EE4}"/>
    <cellStyle name="FormatedNumberBorderPatern 10 2 2 2 2 8" xfId="18271" xr:uid="{1D5366FF-E38C-4A3A-9917-DB57DAF273FA}"/>
    <cellStyle name="FormatedNumberBorderPatern 10 2 2 2 3" xfId="1219" xr:uid="{15ACA2FD-14E3-48A5-92F6-D974E0A798E4}"/>
    <cellStyle name="FormatedNumberBorderPatern 10 2 2 2 3 2" xfId="4047" xr:uid="{0C99C9FB-8228-4536-B81B-7F765F8837E9}"/>
    <cellStyle name="FormatedNumberBorderPatern 10 2 2 2 3 2 2" xfId="8181" xr:uid="{0A42D74A-8314-46B8-961D-ACBB291308CC}"/>
    <cellStyle name="FormatedNumberBorderPatern 10 2 2 2 3 2 2 2" xfId="23339" xr:uid="{69A884CB-150A-4042-A9BE-577D65D57C69}"/>
    <cellStyle name="FormatedNumberBorderPatern 10 2 2 2 3 2 3" xfId="12315" xr:uid="{7F7A657C-5436-4108-A4C1-1980C69F461A}"/>
    <cellStyle name="FormatedNumberBorderPatern 10 2 2 2 3 2 4" xfId="15071" xr:uid="{1AC8597C-6E54-4073-BD60-7AB802899228}"/>
    <cellStyle name="FormatedNumberBorderPatern 10 2 2 2 3 2 5" xfId="19205" xr:uid="{0C89F041-22B7-418B-9A62-2738FFE45779}"/>
    <cellStyle name="FormatedNumberBorderPatern 10 2 2 2 3 3" xfId="5425" xr:uid="{EBEAF249-255F-4734-BF24-D8E0FA22D795}"/>
    <cellStyle name="FormatedNumberBorderPatern 10 2 2 2 3 3 2" xfId="9559" xr:uid="{08CC0AE9-8D59-40F4-96D4-9CBACD2DC278}"/>
    <cellStyle name="FormatedNumberBorderPatern 10 2 2 2 3 3 2 2" xfId="24717" xr:uid="{59E948AE-0CAA-4D58-B313-F6464B2EC72F}"/>
    <cellStyle name="FormatedNumberBorderPatern 10 2 2 2 3 3 3" xfId="16449" xr:uid="{ACBD1006-DFBA-4871-96B5-6D075B3831E6}"/>
    <cellStyle name="FormatedNumberBorderPatern 10 2 2 2 3 3 4" xfId="20583" xr:uid="{C3CF085B-9959-466B-8AE1-EE0CD3344F1D}"/>
    <cellStyle name="FormatedNumberBorderPatern 10 2 2 2 3 4" xfId="6803" xr:uid="{E861D441-F4EB-4BBC-9259-CD8CFDB7735B}"/>
    <cellStyle name="FormatedNumberBorderPatern 10 2 2 2 3 4 2" xfId="21961" xr:uid="{9103C3E5-7074-41A7-BD99-551F1D7C2A15}"/>
    <cellStyle name="FormatedNumberBorderPatern 10 2 2 2 3 5" xfId="2669" xr:uid="{6AE44B5D-6469-4DA8-8BC7-D4C6840E67B6}"/>
    <cellStyle name="FormatedNumberBorderPatern 10 2 2 2 3 6" xfId="10937" xr:uid="{82231D9E-1C3C-449A-95BE-083E16C4A3D3}"/>
    <cellStyle name="FormatedNumberBorderPatern 10 2 2 2 3 7" xfId="13693" xr:uid="{C5A3E142-2A1C-4C2E-821B-1E2B19DA2C9E}"/>
    <cellStyle name="FormatedNumberBorderPatern 10 2 2 2 3 8" xfId="17827" xr:uid="{13FF4EA1-1C2E-4673-9525-0F822D9753D8}"/>
    <cellStyle name="FormatedNumberBorderPatern 10 2 2 2 4" xfId="3589" xr:uid="{B028BEA3-3482-4770-AD55-3703486EBC39}"/>
    <cellStyle name="FormatedNumberBorderPatern 10 2 2 2 4 2" xfId="7723" xr:uid="{1E62507E-6882-4420-B2F6-2843FB474EAA}"/>
    <cellStyle name="FormatedNumberBorderPatern 10 2 2 2 4 2 2" xfId="22881" xr:uid="{0E6DEC0E-D488-4CBC-AAFE-E54313E46274}"/>
    <cellStyle name="FormatedNumberBorderPatern 10 2 2 2 4 3" xfId="11857" xr:uid="{A2462E0E-87A8-4840-97B2-391C0A3194D6}"/>
    <cellStyle name="FormatedNumberBorderPatern 10 2 2 2 4 4" xfId="14613" xr:uid="{C5B5CA6C-3C4C-4050-8FE0-BF9AD12E6F70}"/>
    <cellStyle name="FormatedNumberBorderPatern 10 2 2 2 4 5" xfId="18747" xr:uid="{0A6D1A43-9F12-4B3A-A2D1-A44787A27A55}"/>
    <cellStyle name="FormatedNumberBorderPatern 10 2 2 2 5" xfId="4967" xr:uid="{2EC6065E-24F1-4C6B-BAF3-01EAB5838468}"/>
    <cellStyle name="FormatedNumberBorderPatern 10 2 2 2 5 2" xfId="9101" xr:uid="{FB488B85-A10B-4C61-BA92-EF833831F53C}"/>
    <cellStyle name="FormatedNumberBorderPatern 10 2 2 2 5 2 2" xfId="24259" xr:uid="{AE9D316A-EB1E-4AE4-8632-5389429B5C39}"/>
    <cellStyle name="FormatedNumberBorderPatern 10 2 2 2 5 3" xfId="15991" xr:uid="{95D0E091-E11F-4818-9062-E8722E7CCDFE}"/>
    <cellStyle name="FormatedNumberBorderPatern 10 2 2 2 5 4" xfId="20125" xr:uid="{8745A62C-57F6-4358-BCA0-E5487FF0B4E5}"/>
    <cellStyle name="FormatedNumberBorderPatern 10 2 2 2 6" xfId="6345" xr:uid="{6BE3A708-0433-4C89-8EC9-6CFB5C95DA36}"/>
    <cellStyle name="FormatedNumberBorderPatern 10 2 2 2 6 2" xfId="21503" xr:uid="{E300F17F-B508-4878-AE35-6AC0BD930B17}"/>
    <cellStyle name="FormatedNumberBorderPatern 10 2 2 2 7" xfId="2211" xr:uid="{81D68098-BA84-468B-BE8C-88848090DB5E}"/>
    <cellStyle name="FormatedNumberBorderPatern 10 2 2 2 8" xfId="10479" xr:uid="{8A9FDE9A-211C-4D16-A8EE-125FAD019B8B}"/>
    <cellStyle name="FormatedNumberBorderPatern 10 2 2 2 9" xfId="13235" xr:uid="{30A4A4BB-781E-4FC0-80E7-BD829FA0195F}"/>
    <cellStyle name="FormatedNumberBorderPatern 10 2 2 3" xfId="1561" xr:uid="{EEDC8923-8531-417B-AE31-30F46A35B40B}"/>
    <cellStyle name="FormatedNumberBorderPatern 10 2 2 3 2" xfId="4328" xr:uid="{EABC29B6-25C0-4BC6-9810-24FE6EB10D6E}"/>
    <cellStyle name="FormatedNumberBorderPatern 10 2 2 3 2 2" xfId="8462" xr:uid="{356B67D4-66EE-4245-B0BC-6163166FFE5B}"/>
    <cellStyle name="FormatedNumberBorderPatern 10 2 2 3 2 2 2" xfId="23620" xr:uid="{E0E02F3C-3AEC-46E9-B466-1B430B672D8A}"/>
    <cellStyle name="FormatedNumberBorderPatern 10 2 2 3 2 3" xfId="12596" xr:uid="{6E7F8B98-C2B8-46C3-930E-D50138688036}"/>
    <cellStyle name="FormatedNumberBorderPatern 10 2 2 3 2 4" xfId="15352" xr:uid="{2A8339FC-4F6E-4AB2-80D4-8D36E902AA55}"/>
    <cellStyle name="FormatedNumberBorderPatern 10 2 2 3 2 5" xfId="19486" xr:uid="{B90C0325-11A8-497B-89E9-E23116F68D0D}"/>
    <cellStyle name="FormatedNumberBorderPatern 10 2 2 3 3" xfId="5706" xr:uid="{14CAA6F4-CF20-4BC4-8A8F-10398D280B5E}"/>
    <cellStyle name="FormatedNumberBorderPatern 10 2 2 3 3 2" xfId="9840" xr:uid="{34F729D5-4115-4A6E-AD78-5952CBACD91E}"/>
    <cellStyle name="FormatedNumberBorderPatern 10 2 2 3 3 2 2" xfId="24998" xr:uid="{D210824D-CD93-46D4-8EC8-393C1EFFDA8E}"/>
    <cellStyle name="FormatedNumberBorderPatern 10 2 2 3 3 3" xfId="16730" xr:uid="{DB69B99A-754E-42E2-81FC-609A7529CD35}"/>
    <cellStyle name="FormatedNumberBorderPatern 10 2 2 3 3 4" xfId="20864" xr:uid="{0902B269-0FBF-4FE7-9837-942AE2AB672E}"/>
    <cellStyle name="FormatedNumberBorderPatern 10 2 2 3 4" xfId="7084" xr:uid="{E0A7D5E1-CFFD-4ECB-99B2-CE4E95889148}"/>
    <cellStyle name="FormatedNumberBorderPatern 10 2 2 3 4 2" xfId="22242" xr:uid="{22477BA9-5CE3-4357-A88F-CA79CE978D81}"/>
    <cellStyle name="FormatedNumberBorderPatern 10 2 2 3 5" xfId="2950" xr:uid="{A9F3698B-C9E0-4394-8892-8B8DA4A7127E}"/>
    <cellStyle name="FormatedNumberBorderPatern 10 2 2 3 6" xfId="11218" xr:uid="{1EFFC246-6492-47CA-BA59-D6376F20A495}"/>
    <cellStyle name="FormatedNumberBorderPatern 10 2 2 3 7" xfId="13974" xr:uid="{232D6E16-AA9C-4FCE-8355-3FFE182FBF20}"/>
    <cellStyle name="FormatedNumberBorderPatern 10 2 2 3 8" xfId="18108" xr:uid="{E06B3A8E-E87D-4FA0-A6D3-7A9C4C11A88D}"/>
    <cellStyle name="FormatedNumberBorderPatern 10 2 2 4" xfId="1056" xr:uid="{B48F8205-2171-4708-97D2-AE5B13D88001}"/>
    <cellStyle name="FormatedNumberBorderPatern 10 2 2 4 2" xfId="3884" xr:uid="{7F7C4987-03CD-484E-BE47-4D9F85FF1939}"/>
    <cellStyle name="FormatedNumberBorderPatern 10 2 2 4 2 2" xfId="8018" xr:uid="{9541CBF3-B373-4B41-AD08-9435C4D68641}"/>
    <cellStyle name="FormatedNumberBorderPatern 10 2 2 4 2 2 2" xfId="23176" xr:uid="{0C1F7DDE-1C78-4193-9F59-9B108F253BE5}"/>
    <cellStyle name="FormatedNumberBorderPatern 10 2 2 4 2 3" xfId="12152" xr:uid="{503675F3-D9BA-4766-A1AB-0DC772D3ADB4}"/>
    <cellStyle name="FormatedNumberBorderPatern 10 2 2 4 2 4" xfId="14908" xr:uid="{F9228BA6-9D64-427A-A0EF-3F69D169B095}"/>
    <cellStyle name="FormatedNumberBorderPatern 10 2 2 4 2 5" xfId="19042" xr:uid="{74C2F166-A5B2-4059-9BA8-643DEBB5FF49}"/>
    <cellStyle name="FormatedNumberBorderPatern 10 2 2 4 3" xfId="5262" xr:uid="{558854F3-E659-434C-A1C0-1759D812C5C3}"/>
    <cellStyle name="FormatedNumberBorderPatern 10 2 2 4 3 2" xfId="9396" xr:uid="{BE261ABB-783A-455A-8B63-9160840F3B9D}"/>
    <cellStyle name="FormatedNumberBorderPatern 10 2 2 4 3 2 2" xfId="24554" xr:uid="{9BFC9C4C-6FDE-44E8-91FF-868B1572F943}"/>
    <cellStyle name="FormatedNumberBorderPatern 10 2 2 4 3 3" xfId="16286" xr:uid="{6415668F-252C-417F-AC3D-C9FAE8CC39C6}"/>
    <cellStyle name="FormatedNumberBorderPatern 10 2 2 4 3 4" xfId="20420" xr:uid="{1574F8F8-AE61-4862-861E-085977B04F2D}"/>
    <cellStyle name="FormatedNumberBorderPatern 10 2 2 4 4" xfId="6640" xr:uid="{F9074990-562E-42D1-B71D-CEA0FEB35F1A}"/>
    <cellStyle name="FormatedNumberBorderPatern 10 2 2 4 4 2" xfId="21798" xr:uid="{29B17591-6729-43EA-BEDC-A80EAA757C9E}"/>
    <cellStyle name="FormatedNumberBorderPatern 10 2 2 4 5" xfId="2506" xr:uid="{E16C938D-D282-465F-9C4D-DC921B061279}"/>
    <cellStyle name="FormatedNumberBorderPatern 10 2 2 4 6" xfId="10774" xr:uid="{A2087E29-3A1A-4060-AA58-ECD5ACF50A85}"/>
    <cellStyle name="FormatedNumberBorderPatern 10 2 2 4 7" xfId="13530" xr:uid="{D2DB44C4-7BE5-4C25-AB56-001C4A58B8B2}"/>
    <cellStyle name="FormatedNumberBorderPatern 10 2 2 4 8" xfId="17664" xr:uid="{2912753D-284F-4313-904E-E42CD2601D35}"/>
    <cellStyle name="FormatedNumberBorderPatern 10 2 2 5" xfId="3426" xr:uid="{3F6820EE-2651-4F99-99C3-1304692B07ED}"/>
    <cellStyle name="FormatedNumberBorderPatern 10 2 2 5 2" xfId="7560" xr:uid="{C2799D41-6D83-4AE7-8EAB-72FD8CDE3926}"/>
    <cellStyle name="FormatedNumberBorderPatern 10 2 2 5 2 2" xfId="22718" xr:uid="{41738179-59FC-4A70-9BD2-FBD1483ACF86}"/>
    <cellStyle name="FormatedNumberBorderPatern 10 2 2 5 3" xfId="11694" xr:uid="{D3D9EC41-8847-475D-B5A1-1BE47CEE9F8D}"/>
    <cellStyle name="FormatedNumberBorderPatern 10 2 2 5 4" xfId="14450" xr:uid="{0B9C49E4-1673-4FA6-B29F-3CD1E058465A}"/>
    <cellStyle name="FormatedNumberBorderPatern 10 2 2 5 5" xfId="18584" xr:uid="{20B4F7AA-0F38-4843-AF1E-F64E42D99636}"/>
    <cellStyle name="FormatedNumberBorderPatern 10 2 2 6" xfId="4804" xr:uid="{71DF8B4E-A3D7-4D3C-B37D-29AD51A93BBD}"/>
    <cellStyle name="FormatedNumberBorderPatern 10 2 2 6 2" xfId="8938" xr:uid="{69D9EAFC-5D6E-48BC-A7BE-47BD9C5C8F78}"/>
    <cellStyle name="FormatedNumberBorderPatern 10 2 2 6 2 2" xfId="24096" xr:uid="{259359DA-5AE9-46AC-A146-6E96D8572002}"/>
    <cellStyle name="FormatedNumberBorderPatern 10 2 2 6 3" xfId="15828" xr:uid="{3377AEEF-ADD3-4A55-AD5A-E614B97EA914}"/>
    <cellStyle name="FormatedNumberBorderPatern 10 2 2 6 4" xfId="19962" xr:uid="{643D60E0-3F4C-4970-9469-BE72162D36B1}"/>
    <cellStyle name="FormatedNumberBorderPatern 10 2 2 7" xfId="6182" xr:uid="{1DCDF2EE-4B8C-4980-B099-25322F0287FC}"/>
    <cellStyle name="FormatedNumberBorderPatern 10 2 2 7 2" xfId="21340" xr:uid="{6E88E2AA-0F67-4957-B896-52B84F1734B3}"/>
    <cellStyle name="FormatedNumberBorderPatern 10 2 2 8" xfId="2048" xr:uid="{9426867D-4E58-474F-AE7E-C8FADAB84441}"/>
    <cellStyle name="FormatedNumberBorderPatern 10 2 2 9" xfId="10316" xr:uid="{AA5AA481-1118-4220-B0F0-EE7EAAF8C2C2}"/>
    <cellStyle name="FormatedNumberBorderPatern 10 2 3" xfId="565" xr:uid="{00000000-0005-0000-0000-00004C010000}"/>
    <cellStyle name="FormatedNumberBorderPatern 10 2 3 10" xfId="17282" xr:uid="{2B0349A4-7F3E-4242-B000-920390BF2BFD}"/>
    <cellStyle name="FormatedNumberBorderPatern 10 2 3 2" xfId="1637" xr:uid="{49A820C3-4A16-4CB9-8975-E6F4D4B474AB}"/>
    <cellStyle name="FormatedNumberBorderPatern 10 2 3 2 2" xfId="4404" xr:uid="{626D41E9-BC6A-48F4-9252-0B62380DD780}"/>
    <cellStyle name="FormatedNumberBorderPatern 10 2 3 2 2 2" xfId="8538" xr:uid="{D3076D0C-EE6A-4920-9F55-9DC244A5758F}"/>
    <cellStyle name="FormatedNumberBorderPatern 10 2 3 2 2 2 2" xfId="23696" xr:uid="{73F518B4-276B-4059-8AC2-08308D37B81A}"/>
    <cellStyle name="FormatedNumberBorderPatern 10 2 3 2 2 3" xfId="12672" xr:uid="{BD5C2F37-5E3E-4215-A7C3-5E4108410E09}"/>
    <cellStyle name="FormatedNumberBorderPatern 10 2 3 2 2 4" xfId="15428" xr:uid="{4054B7F8-C7AD-414A-9D6A-577E699BC745}"/>
    <cellStyle name="FormatedNumberBorderPatern 10 2 3 2 2 5" xfId="19562" xr:uid="{8E708D7F-1F46-4E2E-AB37-56953460C24F}"/>
    <cellStyle name="FormatedNumberBorderPatern 10 2 3 2 3" xfId="5782" xr:uid="{70E09921-9D14-4BBB-89EA-162A1F6E9387}"/>
    <cellStyle name="FormatedNumberBorderPatern 10 2 3 2 3 2" xfId="9916" xr:uid="{0DAB3003-0D00-42FE-8250-51387F26D5AD}"/>
    <cellStyle name="FormatedNumberBorderPatern 10 2 3 2 3 2 2" xfId="25074" xr:uid="{C153B1E9-4F74-46E3-A5C1-442C0802F366}"/>
    <cellStyle name="FormatedNumberBorderPatern 10 2 3 2 3 3" xfId="16806" xr:uid="{1BD7CA42-BB7E-4423-9304-5AD1245F55C8}"/>
    <cellStyle name="FormatedNumberBorderPatern 10 2 3 2 3 4" xfId="20940" xr:uid="{C1E4DE21-AA41-4EE2-9F0E-8D9846DE5205}"/>
    <cellStyle name="FormatedNumberBorderPatern 10 2 3 2 4" xfId="7160" xr:uid="{6F2EFA4F-0E8E-4A59-BD88-CEC4FABF2DA7}"/>
    <cellStyle name="FormatedNumberBorderPatern 10 2 3 2 4 2" xfId="22318" xr:uid="{4144FDED-25F0-4430-BA6D-D6BD77982A7D}"/>
    <cellStyle name="FormatedNumberBorderPatern 10 2 3 2 5" xfId="3026" xr:uid="{6E8373B3-86CA-4A9D-9FEC-2C4562304E9F}"/>
    <cellStyle name="FormatedNumberBorderPatern 10 2 3 2 6" xfId="11294" xr:uid="{E943DB4A-A349-4B50-805F-3C816FA7B56B}"/>
    <cellStyle name="FormatedNumberBorderPatern 10 2 3 2 7" xfId="14050" xr:uid="{24CCFD54-E6DA-4619-9B6D-0FEE405BE4BB}"/>
    <cellStyle name="FormatedNumberBorderPatern 10 2 3 2 8" xfId="18184" xr:uid="{0AEBB4C9-D73E-49B4-BFC0-7DF6DEE98652}"/>
    <cellStyle name="FormatedNumberBorderPatern 10 2 3 3" xfId="1132" xr:uid="{F6471AF1-7A7C-4ADE-913D-E198E7A6BBF2}"/>
    <cellStyle name="FormatedNumberBorderPatern 10 2 3 3 2" xfId="3960" xr:uid="{F015A772-B643-467E-96BB-AA84F8074B50}"/>
    <cellStyle name="FormatedNumberBorderPatern 10 2 3 3 2 2" xfId="8094" xr:uid="{3046BDCE-658F-4F7D-BD36-6D55D025083D}"/>
    <cellStyle name="FormatedNumberBorderPatern 10 2 3 3 2 2 2" xfId="23252" xr:uid="{C358AEC5-387A-4ABB-8F45-959CDACB911E}"/>
    <cellStyle name="FormatedNumberBorderPatern 10 2 3 3 2 3" xfId="12228" xr:uid="{5606AEB3-491E-4FD2-B142-843396DEF729}"/>
    <cellStyle name="FormatedNumberBorderPatern 10 2 3 3 2 4" xfId="14984" xr:uid="{759F327B-4C90-41AD-B038-5ADC6C88CDF0}"/>
    <cellStyle name="FormatedNumberBorderPatern 10 2 3 3 2 5" xfId="19118" xr:uid="{3FB58B86-74B0-4605-9E71-92872A2A0BBE}"/>
    <cellStyle name="FormatedNumberBorderPatern 10 2 3 3 3" xfId="5338" xr:uid="{E5F8F598-B429-4B27-8B79-3C04E561D732}"/>
    <cellStyle name="FormatedNumberBorderPatern 10 2 3 3 3 2" xfId="9472" xr:uid="{2FAA306E-93B9-407C-AFCF-660613C22984}"/>
    <cellStyle name="FormatedNumberBorderPatern 10 2 3 3 3 2 2" xfId="24630" xr:uid="{19F15430-7131-43D5-9118-396B60FA24CA}"/>
    <cellStyle name="FormatedNumberBorderPatern 10 2 3 3 3 3" xfId="16362" xr:uid="{7A7A9C59-EA55-4659-9A38-C475BEDC6725}"/>
    <cellStyle name="FormatedNumberBorderPatern 10 2 3 3 3 4" xfId="20496" xr:uid="{937EC7D5-A742-458E-937B-19900DEE77DB}"/>
    <cellStyle name="FormatedNumberBorderPatern 10 2 3 3 4" xfId="6716" xr:uid="{3EA274E2-DA0D-45D5-8E24-004A22D6D171}"/>
    <cellStyle name="FormatedNumberBorderPatern 10 2 3 3 4 2" xfId="21874" xr:uid="{464C67DB-995F-4FDF-BBDB-484BFD9E5D5B}"/>
    <cellStyle name="FormatedNumberBorderPatern 10 2 3 3 5" xfId="2582" xr:uid="{EC7724E0-1C0E-4632-AC3C-4D349FD4F376}"/>
    <cellStyle name="FormatedNumberBorderPatern 10 2 3 3 6" xfId="10850" xr:uid="{FE5EDB62-5702-427C-BC1B-CC6D885CA0F0}"/>
    <cellStyle name="FormatedNumberBorderPatern 10 2 3 3 7" xfId="13606" xr:uid="{C802AB7E-CD83-475F-8E43-F0DA8A7A6396}"/>
    <cellStyle name="FormatedNumberBorderPatern 10 2 3 3 8" xfId="17740" xr:uid="{058A7357-8C88-4BA2-9BFD-A899C2E24BE7}"/>
    <cellStyle name="FormatedNumberBorderPatern 10 2 3 4" xfId="3502" xr:uid="{5613FF92-04E8-4F46-B5C9-E610127A480E}"/>
    <cellStyle name="FormatedNumberBorderPatern 10 2 3 4 2" xfId="7636" xr:uid="{53C11279-7F6C-431A-979D-1E2E3E56E698}"/>
    <cellStyle name="FormatedNumberBorderPatern 10 2 3 4 2 2" xfId="22794" xr:uid="{66528738-1753-4EDB-BD47-E42D3F28AD1B}"/>
    <cellStyle name="FormatedNumberBorderPatern 10 2 3 4 3" xfId="11770" xr:uid="{83A22015-1EC4-452D-B554-4EC1E7C96581}"/>
    <cellStyle name="FormatedNumberBorderPatern 10 2 3 4 4" xfId="14526" xr:uid="{5D9577EA-EFF7-46F3-8A3C-B2F44FAD3E25}"/>
    <cellStyle name="FormatedNumberBorderPatern 10 2 3 4 5" xfId="18660" xr:uid="{56ECE0B9-0E18-405F-9A7A-9D959381FD1D}"/>
    <cellStyle name="FormatedNumberBorderPatern 10 2 3 5" xfId="4880" xr:uid="{9B5A171A-3311-4063-9499-B4A0085EF734}"/>
    <cellStyle name="FormatedNumberBorderPatern 10 2 3 5 2" xfId="9014" xr:uid="{B1A95EB1-4DE3-40CF-899E-7C740BD6763E}"/>
    <cellStyle name="FormatedNumberBorderPatern 10 2 3 5 2 2" xfId="24172" xr:uid="{445759DA-717A-48F0-B745-86AF8EA6D84D}"/>
    <cellStyle name="FormatedNumberBorderPatern 10 2 3 5 3" xfId="15904" xr:uid="{2F173834-F26F-4E17-8778-0C96FF3AE9DD}"/>
    <cellStyle name="FormatedNumberBorderPatern 10 2 3 5 4" xfId="20038" xr:uid="{5CE2185A-A590-45BB-9AC3-1EEA72C67D3A}"/>
    <cellStyle name="FormatedNumberBorderPatern 10 2 3 6" xfId="6258" xr:uid="{D5536325-880F-4A2C-827A-5CF93B722CA9}"/>
    <cellStyle name="FormatedNumberBorderPatern 10 2 3 6 2" xfId="21416" xr:uid="{B3804BBE-7221-4006-8EAC-963C1D52ECF1}"/>
    <cellStyle name="FormatedNumberBorderPatern 10 2 3 7" xfId="2124" xr:uid="{340E5EBF-C0E6-4F13-8737-9CA4AD722A37}"/>
    <cellStyle name="FormatedNumberBorderPatern 10 2 3 8" xfId="10392" xr:uid="{FF60DCAA-F3DF-4F19-A6B2-0C8724597619}"/>
    <cellStyle name="FormatedNumberBorderPatern 10 2 3 9" xfId="13148" xr:uid="{50857D37-3E6C-4180-B190-2B31F2C88862}"/>
    <cellStyle name="FormatedNumberBorderPatern 10 2 4" xfId="1474" xr:uid="{56E65C72-3DB6-4D76-9391-63126A90AD24}"/>
    <cellStyle name="FormatedNumberBorderPatern 10 2 4 2" xfId="4241" xr:uid="{4ACFFA87-2CBA-4BEB-870F-80FE70D02494}"/>
    <cellStyle name="FormatedNumberBorderPatern 10 2 4 2 2" xfId="8375" xr:uid="{C80955E1-10FD-4A90-8A9E-865B22D440CF}"/>
    <cellStyle name="FormatedNumberBorderPatern 10 2 4 2 2 2" xfId="23533" xr:uid="{99D9AFBC-0C09-436E-B881-5D52B0ACD3CD}"/>
    <cellStyle name="FormatedNumberBorderPatern 10 2 4 2 3" xfId="12509" xr:uid="{CC75CBE5-FE70-440F-B00D-B70408D119C6}"/>
    <cellStyle name="FormatedNumberBorderPatern 10 2 4 2 4" xfId="15265" xr:uid="{081562E4-843B-434E-AD14-7AB143A93897}"/>
    <cellStyle name="FormatedNumberBorderPatern 10 2 4 2 5" xfId="19399" xr:uid="{7CE8861C-091F-41B7-9901-DEC257B7677D}"/>
    <cellStyle name="FormatedNumberBorderPatern 10 2 4 3" xfId="5619" xr:uid="{2F6D1DA5-5A51-43E2-9B9B-63BC4146654B}"/>
    <cellStyle name="FormatedNumberBorderPatern 10 2 4 3 2" xfId="9753" xr:uid="{D0D87F0C-68D2-485F-B3A8-D4BD12EACCB5}"/>
    <cellStyle name="FormatedNumberBorderPatern 10 2 4 3 2 2" xfId="24911" xr:uid="{F674DB36-7BEB-450B-9CEE-517214FAB74E}"/>
    <cellStyle name="FormatedNumberBorderPatern 10 2 4 3 3" xfId="16643" xr:uid="{B87D4D9B-03A9-4B0F-A64A-DC1F982B2721}"/>
    <cellStyle name="FormatedNumberBorderPatern 10 2 4 3 4" xfId="20777" xr:uid="{69EF8FBD-5DA2-44A2-A5D3-CA3C0E986F9D}"/>
    <cellStyle name="FormatedNumberBorderPatern 10 2 4 4" xfId="6997" xr:uid="{671B0E1A-B6FF-49C0-A853-3C27675928B1}"/>
    <cellStyle name="FormatedNumberBorderPatern 10 2 4 4 2" xfId="22155" xr:uid="{F5D16CC6-1DE6-40E5-AEDC-2F47AF9F856F}"/>
    <cellStyle name="FormatedNumberBorderPatern 10 2 4 5" xfId="2863" xr:uid="{AA122E88-5625-45F8-B2E0-58B3D179EFB3}"/>
    <cellStyle name="FormatedNumberBorderPatern 10 2 4 6" xfId="11131" xr:uid="{A8136589-F7B9-4BC4-9291-46ED01FF5EEE}"/>
    <cellStyle name="FormatedNumberBorderPatern 10 2 4 7" xfId="13887" xr:uid="{0EC5C949-5DB2-4344-876A-0586C4DE1D5C}"/>
    <cellStyle name="FormatedNumberBorderPatern 10 2 4 8" xfId="18021" xr:uid="{24A6915B-03F2-4155-A2C8-9398F9D5B29B}"/>
    <cellStyle name="FormatedNumberBorderPatern 10 2 5" xfId="969" xr:uid="{E57C5317-EED6-48DF-B2D1-6B81CABB3F47}"/>
    <cellStyle name="FormatedNumberBorderPatern 10 2 5 2" xfId="3797" xr:uid="{ED660489-FCC0-400D-B00E-B7B5C335180D}"/>
    <cellStyle name="FormatedNumberBorderPatern 10 2 5 2 2" xfId="7931" xr:uid="{C345C0AE-2588-4EDE-BC0B-993C75C05643}"/>
    <cellStyle name="FormatedNumberBorderPatern 10 2 5 2 2 2" xfId="23089" xr:uid="{8A5F7988-F36A-406A-B4E5-D90AED0F2744}"/>
    <cellStyle name="FormatedNumberBorderPatern 10 2 5 2 3" xfId="12065" xr:uid="{09132093-921D-433E-AFC0-670C6B9E3BA9}"/>
    <cellStyle name="FormatedNumberBorderPatern 10 2 5 2 4" xfId="14821" xr:uid="{5B52FCDF-51C2-49B4-B29C-81A020E32459}"/>
    <cellStyle name="FormatedNumberBorderPatern 10 2 5 2 5" xfId="18955" xr:uid="{1D1F46AC-89AD-49BE-8DF2-FBD5B8D6AAEB}"/>
    <cellStyle name="FormatedNumberBorderPatern 10 2 5 3" xfId="5175" xr:uid="{B482ACD8-9426-48A3-964A-C50FDF440059}"/>
    <cellStyle name="FormatedNumberBorderPatern 10 2 5 3 2" xfId="9309" xr:uid="{228CD133-AFE4-4F49-B309-C38280BA98CE}"/>
    <cellStyle name="FormatedNumberBorderPatern 10 2 5 3 2 2" xfId="24467" xr:uid="{226D2C56-C9CD-499B-80B4-6D5F26F864AB}"/>
    <cellStyle name="FormatedNumberBorderPatern 10 2 5 3 3" xfId="16199" xr:uid="{1960DD89-A6FB-40A4-916B-A22F46D15D8F}"/>
    <cellStyle name="FormatedNumberBorderPatern 10 2 5 3 4" xfId="20333" xr:uid="{ECB29416-8794-4CED-8CC5-4936F1FF74C1}"/>
    <cellStyle name="FormatedNumberBorderPatern 10 2 5 4" xfId="6553" xr:uid="{682A53A4-C59E-42A8-AC2A-188A077F6E98}"/>
    <cellStyle name="FormatedNumberBorderPatern 10 2 5 4 2" xfId="21711" xr:uid="{407A11A0-80A8-4FC1-A6A4-A18CF26FA1F6}"/>
    <cellStyle name="FormatedNumberBorderPatern 10 2 5 5" xfId="2419" xr:uid="{55CEDCEE-163E-4456-AAB3-61B9C51BF60D}"/>
    <cellStyle name="FormatedNumberBorderPatern 10 2 5 6" xfId="10687" xr:uid="{59BEE879-D7BA-4AC4-96A4-33663B6B7A55}"/>
    <cellStyle name="FormatedNumberBorderPatern 10 2 5 7" xfId="13443" xr:uid="{B44C004B-A2DC-4BB2-AC58-F87ACC01F12E}"/>
    <cellStyle name="FormatedNumberBorderPatern 10 2 5 8" xfId="17577" xr:uid="{DC50DBD3-151E-4F59-9BB5-5D07FF58778A}"/>
    <cellStyle name="FormatedNumberBorderPatern 10 2 6" xfId="3338" xr:uid="{CB895204-C7AF-4005-97F3-C4C67521C73F}"/>
    <cellStyle name="FormatedNumberBorderPatern 10 2 6 2" xfId="7472" xr:uid="{5FD0704D-E36E-4FD7-BB88-05BCB2828A23}"/>
    <cellStyle name="FormatedNumberBorderPatern 10 2 6 2 2" xfId="22630" xr:uid="{154B526C-9053-4D8C-A7BA-BBFD0BB89268}"/>
    <cellStyle name="FormatedNumberBorderPatern 10 2 6 3" xfId="11606" xr:uid="{40947DE8-D606-4311-A8A1-F6D32BD20A8D}"/>
    <cellStyle name="FormatedNumberBorderPatern 10 2 6 4" xfId="14362" xr:uid="{DCC06214-1D46-480E-8C75-4ADD4BD09328}"/>
    <cellStyle name="FormatedNumberBorderPatern 10 2 6 5" xfId="18496" xr:uid="{25F0C064-27DE-4E76-B977-FBAC56032B25}"/>
    <cellStyle name="FormatedNumberBorderPatern 10 2 7" xfId="4716" xr:uid="{740CB445-6D22-4136-A610-9779ECB09E40}"/>
    <cellStyle name="FormatedNumberBorderPatern 10 2 7 2" xfId="8850" xr:uid="{31DA2DA9-A570-43B7-80B4-D5B6C57343CA}"/>
    <cellStyle name="FormatedNumberBorderPatern 10 2 7 2 2" xfId="24008" xr:uid="{DD0D99B8-17F6-4C31-9BA3-EE067F1DF18B}"/>
    <cellStyle name="FormatedNumberBorderPatern 10 2 7 3" xfId="15740" xr:uid="{7351BB9D-451D-4470-A72D-21A92A446612}"/>
    <cellStyle name="FormatedNumberBorderPatern 10 2 7 4" xfId="19874" xr:uid="{014516D5-2D22-42EE-9972-A9B22195BBFD}"/>
    <cellStyle name="FormatedNumberBorderPatern 10 2 8" xfId="6094" xr:uid="{D919FF0D-34BA-42CA-AA73-78B104BE0492}"/>
    <cellStyle name="FormatedNumberBorderPatern 10 2 8 2" xfId="21252" xr:uid="{4ECCDA6D-5213-461F-BB4F-0081723399F8}"/>
    <cellStyle name="FormatedNumberBorderPatern 10 2 9" xfId="1960" xr:uid="{E38858F8-6F01-4050-B7F4-AD09A871FA0E}"/>
    <cellStyle name="FormatedNumberBorderPatern 10 3" xfId="432" xr:uid="{00000000-0005-0000-0000-00004D010000}"/>
    <cellStyle name="FormatedNumberBorderPatern 10 3 10" xfId="10262" xr:uid="{3A20FACB-BA94-43FD-959F-4F22799C4A77}"/>
    <cellStyle name="FormatedNumberBorderPatern 10 3 11" xfId="13018" xr:uid="{4517424A-9812-457C-BDD8-3097C1A29E0D}"/>
    <cellStyle name="FormatedNumberBorderPatern 10 3 12" xfId="17152" xr:uid="{C0684FF1-37BE-4191-A6D0-18A83134277E}"/>
    <cellStyle name="FormatedNumberBorderPatern 10 3 2" xfId="521" xr:uid="{00000000-0005-0000-0000-00004E010000}"/>
    <cellStyle name="FormatedNumberBorderPatern 10 3 2 10" xfId="13105" xr:uid="{309CD65E-4FDC-4601-88F9-E335F468BE99}"/>
    <cellStyle name="FormatedNumberBorderPatern 10 3 2 11" xfId="17239" xr:uid="{523E7EA1-8E79-495B-9A7E-624550B04A3D}"/>
    <cellStyle name="FormatedNumberBorderPatern 10 3 2 2" xfId="685" xr:uid="{00000000-0005-0000-0000-00004F010000}"/>
    <cellStyle name="FormatedNumberBorderPatern 10 3 2 2 10" xfId="17402" xr:uid="{FC5913E2-897D-4DC5-8807-1397A1FE0607}"/>
    <cellStyle name="FormatedNumberBorderPatern 10 3 2 2 2" xfId="1757" xr:uid="{8F50F3D8-517F-40CE-8094-64FE7A464EE7}"/>
    <cellStyle name="FormatedNumberBorderPatern 10 3 2 2 2 2" xfId="4524" xr:uid="{C108F0B9-41F8-4F9A-8FB6-5D808CBAD730}"/>
    <cellStyle name="FormatedNumberBorderPatern 10 3 2 2 2 2 2" xfId="8658" xr:uid="{1A8FAB6B-67B4-4646-ACAF-1228BF5620C1}"/>
    <cellStyle name="FormatedNumberBorderPatern 10 3 2 2 2 2 2 2" xfId="23816" xr:uid="{F85C2A62-C8AD-4833-AC9F-918BBE46C3CA}"/>
    <cellStyle name="FormatedNumberBorderPatern 10 3 2 2 2 2 3" xfId="12792" xr:uid="{11D95EA1-6EE9-4A91-A336-3902D4E6103C}"/>
    <cellStyle name="FormatedNumberBorderPatern 10 3 2 2 2 2 4" xfId="15548" xr:uid="{094A8C9B-2C71-485C-8B70-87119E06A6D1}"/>
    <cellStyle name="FormatedNumberBorderPatern 10 3 2 2 2 2 5" xfId="19682" xr:uid="{C8690461-6E76-4380-9A47-32A9C818EECD}"/>
    <cellStyle name="FormatedNumberBorderPatern 10 3 2 2 2 3" xfId="5902" xr:uid="{3329A017-B8E0-413D-9677-7CD588EA4AA3}"/>
    <cellStyle name="FormatedNumberBorderPatern 10 3 2 2 2 3 2" xfId="10036" xr:uid="{30874D4E-BEDB-430D-B9C3-8E0B26F6E58F}"/>
    <cellStyle name="FormatedNumberBorderPatern 10 3 2 2 2 3 2 2" xfId="25194" xr:uid="{E162D26E-63A0-4B65-9DA6-8642C1C9FFFC}"/>
    <cellStyle name="FormatedNumberBorderPatern 10 3 2 2 2 3 3" xfId="16926" xr:uid="{82D4B4E5-730B-4F80-A885-C99D7779DCE7}"/>
    <cellStyle name="FormatedNumberBorderPatern 10 3 2 2 2 3 4" xfId="21060" xr:uid="{063D42C8-B32F-4122-8BC8-EA5F7E7F094D}"/>
    <cellStyle name="FormatedNumberBorderPatern 10 3 2 2 2 4" xfId="7280" xr:uid="{976884A7-B9B3-43FE-86DE-28B277417395}"/>
    <cellStyle name="FormatedNumberBorderPatern 10 3 2 2 2 4 2" xfId="22438" xr:uid="{BE9F037D-0526-451A-B7BE-589A022294CC}"/>
    <cellStyle name="FormatedNumberBorderPatern 10 3 2 2 2 5" xfId="3146" xr:uid="{8D2FC752-954A-49E8-B4DC-F51635E53BD3}"/>
    <cellStyle name="FormatedNumberBorderPatern 10 3 2 2 2 6" xfId="11414" xr:uid="{CEAA5A73-595C-42B2-B5C2-5585D3AEFA52}"/>
    <cellStyle name="FormatedNumberBorderPatern 10 3 2 2 2 7" xfId="14170" xr:uid="{D8DDBD4C-46A9-42BE-929A-5C78E80FA1B2}"/>
    <cellStyle name="FormatedNumberBorderPatern 10 3 2 2 2 8" xfId="18304" xr:uid="{EE4A39B4-D7D0-4C5F-80BE-D4CF09EF74C2}"/>
    <cellStyle name="FormatedNumberBorderPatern 10 3 2 2 3" xfId="1252" xr:uid="{12CFF46D-A23E-46E8-BF62-051CE891635F}"/>
    <cellStyle name="FormatedNumberBorderPatern 10 3 2 2 3 2" xfId="4080" xr:uid="{73BD48A3-C51B-4AC4-8549-39EA40FD6A85}"/>
    <cellStyle name="FormatedNumberBorderPatern 10 3 2 2 3 2 2" xfId="8214" xr:uid="{2C046871-C63F-45FF-82B7-572F5B84705B}"/>
    <cellStyle name="FormatedNumberBorderPatern 10 3 2 2 3 2 2 2" xfId="23372" xr:uid="{9BBEA57B-78FD-4B96-8BA7-CF058D98881B}"/>
    <cellStyle name="FormatedNumberBorderPatern 10 3 2 2 3 2 3" xfId="12348" xr:uid="{BC2DC42F-829F-4DD4-AD14-40E19A83351D}"/>
    <cellStyle name="FormatedNumberBorderPatern 10 3 2 2 3 2 4" xfId="15104" xr:uid="{7232D1ED-095C-4403-AE48-FF2F0F4E714D}"/>
    <cellStyle name="FormatedNumberBorderPatern 10 3 2 2 3 2 5" xfId="19238" xr:uid="{553A3DEA-CD57-4E85-8899-13B9ED6D7944}"/>
    <cellStyle name="FormatedNumberBorderPatern 10 3 2 2 3 3" xfId="5458" xr:uid="{C40DFCD4-8DDE-4071-B202-CF0F2639D74D}"/>
    <cellStyle name="FormatedNumberBorderPatern 10 3 2 2 3 3 2" xfId="9592" xr:uid="{4308AB08-ED72-4B3E-868C-0D34C6E65B6F}"/>
    <cellStyle name="FormatedNumberBorderPatern 10 3 2 2 3 3 2 2" xfId="24750" xr:uid="{D69DD0D4-0C73-4CE4-802E-84F5A487551A}"/>
    <cellStyle name="FormatedNumberBorderPatern 10 3 2 2 3 3 3" xfId="16482" xr:uid="{607902C9-2C5F-490B-B54B-D381AC002EA5}"/>
    <cellStyle name="FormatedNumberBorderPatern 10 3 2 2 3 3 4" xfId="20616" xr:uid="{26DDE0C7-9573-4780-B300-688BBE0A723F}"/>
    <cellStyle name="FormatedNumberBorderPatern 10 3 2 2 3 4" xfId="6836" xr:uid="{2E045C0D-F5A2-4C0C-9030-15F5768526DC}"/>
    <cellStyle name="FormatedNumberBorderPatern 10 3 2 2 3 4 2" xfId="21994" xr:uid="{E4241EE3-C5C3-41D8-BA7B-6BA8DD04DE1E}"/>
    <cellStyle name="FormatedNumberBorderPatern 10 3 2 2 3 5" xfId="2702" xr:uid="{BA1BA33C-C393-4F4E-888F-77820868A89F}"/>
    <cellStyle name="FormatedNumberBorderPatern 10 3 2 2 3 6" xfId="10970" xr:uid="{2D019322-0235-45BF-ACAC-C1F7900A779F}"/>
    <cellStyle name="FormatedNumberBorderPatern 10 3 2 2 3 7" xfId="13726" xr:uid="{0B21B6C3-DEB5-41DE-A72E-DDF096366475}"/>
    <cellStyle name="FormatedNumberBorderPatern 10 3 2 2 3 8" xfId="17860" xr:uid="{40B1CF27-3EFC-40BD-8404-341E29B861BD}"/>
    <cellStyle name="FormatedNumberBorderPatern 10 3 2 2 4" xfId="3622" xr:uid="{3033D0DA-C898-4597-9F9B-180AF78B2DE8}"/>
    <cellStyle name="FormatedNumberBorderPatern 10 3 2 2 4 2" xfId="7756" xr:uid="{5A90C891-F722-4254-B07B-782AEE242B3C}"/>
    <cellStyle name="FormatedNumberBorderPatern 10 3 2 2 4 2 2" xfId="22914" xr:uid="{4A2A747A-3891-4B48-A64A-D18B71F3E07E}"/>
    <cellStyle name="FormatedNumberBorderPatern 10 3 2 2 4 3" xfId="11890" xr:uid="{38850088-6949-41E2-8C9B-89E9BA66A685}"/>
    <cellStyle name="FormatedNumberBorderPatern 10 3 2 2 4 4" xfId="14646" xr:uid="{6FD103E7-CDB4-4197-BB84-D9E3E52EF006}"/>
    <cellStyle name="FormatedNumberBorderPatern 10 3 2 2 4 5" xfId="18780" xr:uid="{1F85FB71-25E1-42DE-BA26-2E17E52F8C81}"/>
    <cellStyle name="FormatedNumberBorderPatern 10 3 2 2 5" xfId="5000" xr:uid="{CE2D1789-9E67-4E3B-9B5B-F1DEE1D840F6}"/>
    <cellStyle name="FormatedNumberBorderPatern 10 3 2 2 5 2" xfId="9134" xr:uid="{3C5E1E07-BBAF-40EA-AA7B-FD9E27886070}"/>
    <cellStyle name="FormatedNumberBorderPatern 10 3 2 2 5 2 2" xfId="24292" xr:uid="{7952B453-2E18-4E1A-836B-1211FBE7972F}"/>
    <cellStyle name="FormatedNumberBorderPatern 10 3 2 2 5 3" xfId="16024" xr:uid="{413EBA00-E313-490F-B7E9-7911A3CD1588}"/>
    <cellStyle name="FormatedNumberBorderPatern 10 3 2 2 5 4" xfId="20158" xr:uid="{E19F06FA-D785-414F-895C-02EB8E54E523}"/>
    <cellStyle name="FormatedNumberBorderPatern 10 3 2 2 6" xfId="6378" xr:uid="{8CE7FA25-ECF8-4820-B211-6A8B563B0A66}"/>
    <cellStyle name="FormatedNumberBorderPatern 10 3 2 2 6 2" xfId="21536" xr:uid="{1DF2F204-106F-47DA-AC4D-728DF35E4C1A}"/>
    <cellStyle name="FormatedNumberBorderPatern 10 3 2 2 7" xfId="2244" xr:uid="{56AC8748-AA7C-4DF3-B2E5-85983AC2F5A3}"/>
    <cellStyle name="FormatedNumberBorderPatern 10 3 2 2 8" xfId="10512" xr:uid="{1C0E746A-2A18-48DA-B828-09EE534DB975}"/>
    <cellStyle name="FormatedNumberBorderPatern 10 3 2 2 9" xfId="13268" xr:uid="{251CB82B-276F-4E97-9C15-10E18372CDEC}"/>
    <cellStyle name="FormatedNumberBorderPatern 10 3 2 3" xfId="1594" xr:uid="{C7D1375B-C503-41B9-B109-5A26664A5965}"/>
    <cellStyle name="FormatedNumberBorderPatern 10 3 2 3 2" xfId="4361" xr:uid="{D8800070-FB2F-42FF-8780-18F5ECABFBAD}"/>
    <cellStyle name="FormatedNumberBorderPatern 10 3 2 3 2 2" xfId="8495" xr:uid="{71FB5A08-6F3C-470A-BE51-8BC9EE013B81}"/>
    <cellStyle name="FormatedNumberBorderPatern 10 3 2 3 2 2 2" xfId="23653" xr:uid="{7050C49A-33F1-4E40-A9EA-05CDC072DE94}"/>
    <cellStyle name="FormatedNumberBorderPatern 10 3 2 3 2 3" xfId="12629" xr:uid="{5455DD55-9A63-4567-83BF-7C845FBC1849}"/>
    <cellStyle name="FormatedNumberBorderPatern 10 3 2 3 2 4" xfId="15385" xr:uid="{B28C3BFE-55C3-444A-A4DF-E34D02FEE721}"/>
    <cellStyle name="FormatedNumberBorderPatern 10 3 2 3 2 5" xfId="19519" xr:uid="{951DDDFC-041B-4535-94E9-A8B331AA0B0F}"/>
    <cellStyle name="FormatedNumberBorderPatern 10 3 2 3 3" xfId="5739" xr:uid="{3C5F5450-81C8-471E-B76E-0FF804613BFC}"/>
    <cellStyle name="FormatedNumberBorderPatern 10 3 2 3 3 2" xfId="9873" xr:uid="{1BAA2397-60E4-4B13-9333-A2DAF1953141}"/>
    <cellStyle name="FormatedNumberBorderPatern 10 3 2 3 3 2 2" xfId="25031" xr:uid="{168C2A59-18D3-4D3C-833A-2EF14AAC642C}"/>
    <cellStyle name="FormatedNumberBorderPatern 10 3 2 3 3 3" xfId="16763" xr:uid="{A641B507-CFFB-4018-86F6-6FF9947443CC}"/>
    <cellStyle name="FormatedNumberBorderPatern 10 3 2 3 3 4" xfId="20897" xr:uid="{6D8C5E75-6BEB-47A5-9F48-F105FE981711}"/>
    <cellStyle name="FormatedNumberBorderPatern 10 3 2 3 4" xfId="7117" xr:uid="{300B7FCA-D12F-4462-A045-DACB45B2F151}"/>
    <cellStyle name="FormatedNumberBorderPatern 10 3 2 3 4 2" xfId="22275" xr:uid="{1729C501-7267-46E8-9E01-6A2BEFCAB05A}"/>
    <cellStyle name="FormatedNumberBorderPatern 10 3 2 3 5" xfId="2983" xr:uid="{1927D863-F3D9-4876-B458-6F0B605B6E3C}"/>
    <cellStyle name="FormatedNumberBorderPatern 10 3 2 3 6" xfId="11251" xr:uid="{8FD405EF-D452-45C1-82E5-7FCA1A672C2E}"/>
    <cellStyle name="FormatedNumberBorderPatern 10 3 2 3 7" xfId="14007" xr:uid="{8A059117-CF12-4FB7-B26E-C7C68578DC35}"/>
    <cellStyle name="FormatedNumberBorderPatern 10 3 2 3 8" xfId="18141" xr:uid="{5342AF64-3B2C-4BB0-90C5-B8C3E76B15E4}"/>
    <cellStyle name="FormatedNumberBorderPatern 10 3 2 4" xfId="1089" xr:uid="{E9FAE752-9F0E-49FA-9091-3A80ED9B4A51}"/>
    <cellStyle name="FormatedNumberBorderPatern 10 3 2 4 2" xfId="3917" xr:uid="{036F42B6-58D2-45DA-9445-68BA994389D3}"/>
    <cellStyle name="FormatedNumberBorderPatern 10 3 2 4 2 2" xfId="8051" xr:uid="{ED0BDECC-7A5D-485B-81F2-F6531D4560B1}"/>
    <cellStyle name="FormatedNumberBorderPatern 10 3 2 4 2 2 2" xfId="23209" xr:uid="{C19D486A-819A-46E4-AB4E-03872695223E}"/>
    <cellStyle name="FormatedNumberBorderPatern 10 3 2 4 2 3" xfId="12185" xr:uid="{EBC4AA36-B278-4FD9-9C5A-6EDCBF85E225}"/>
    <cellStyle name="FormatedNumberBorderPatern 10 3 2 4 2 4" xfId="14941" xr:uid="{F703FF2F-8EFD-4028-A1D1-FD286F02CE46}"/>
    <cellStyle name="FormatedNumberBorderPatern 10 3 2 4 2 5" xfId="19075" xr:uid="{AB6EAB4F-5655-44BF-B6D7-878D7BB2BE9F}"/>
    <cellStyle name="FormatedNumberBorderPatern 10 3 2 4 3" xfId="5295" xr:uid="{AB6DBC7E-BDB7-4FC1-997E-8AA097595B7D}"/>
    <cellStyle name="FormatedNumberBorderPatern 10 3 2 4 3 2" xfId="9429" xr:uid="{06D28727-7C79-4132-AEA3-702F9B46328B}"/>
    <cellStyle name="FormatedNumberBorderPatern 10 3 2 4 3 2 2" xfId="24587" xr:uid="{3A3CF020-48BD-4B9B-9A4B-7D40CA2E4E91}"/>
    <cellStyle name="FormatedNumberBorderPatern 10 3 2 4 3 3" xfId="16319" xr:uid="{CD32AC17-7509-4E79-88C7-028901FB1BDE}"/>
    <cellStyle name="FormatedNumberBorderPatern 10 3 2 4 3 4" xfId="20453" xr:uid="{2ABE968D-0565-4E5F-AC54-3875232AF800}"/>
    <cellStyle name="FormatedNumberBorderPatern 10 3 2 4 4" xfId="6673" xr:uid="{8F39ED17-FD8A-4B31-9C73-1933C6A42F7D}"/>
    <cellStyle name="FormatedNumberBorderPatern 10 3 2 4 4 2" xfId="21831" xr:uid="{FB0D2010-4E67-4C43-8404-0C252FE01F2E}"/>
    <cellStyle name="FormatedNumberBorderPatern 10 3 2 4 5" xfId="2539" xr:uid="{217FE624-1828-4AB8-B236-54ABA4B0C3F6}"/>
    <cellStyle name="FormatedNumberBorderPatern 10 3 2 4 6" xfId="10807" xr:uid="{0D6355DB-855F-46AF-B569-0FAF4A35D132}"/>
    <cellStyle name="FormatedNumberBorderPatern 10 3 2 4 7" xfId="13563" xr:uid="{337B1486-1D7C-4B86-9ECE-85448468093D}"/>
    <cellStyle name="FormatedNumberBorderPatern 10 3 2 4 8" xfId="17697" xr:uid="{565FA5BB-E841-4A8F-BBDC-B0DF3185E7B7}"/>
    <cellStyle name="FormatedNumberBorderPatern 10 3 2 5" xfId="3459" xr:uid="{04D9D6F2-DC24-45A6-A2D3-5BF32860D8F3}"/>
    <cellStyle name="FormatedNumberBorderPatern 10 3 2 5 2" xfId="7593" xr:uid="{1631FD90-5DF6-47ED-894B-3FBC5F09CCC2}"/>
    <cellStyle name="FormatedNumberBorderPatern 10 3 2 5 2 2" xfId="22751" xr:uid="{147ED172-5680-477F-835A-E74E10C8CD7C}"/>
    <cellStyle name="FormatedNumberBorderPatern 10 3 2 5 3" xfId="11727" xr:uid="{3E01D86B-9DF1-4E61-96AC-E26205FD3120}"/>
    <cellStyle name="FormatedNumberBorderPatern 10 3 2 5 4" xfId="14483" xr:uid="{229ECF12-B17A-4D51-8F90-D1A7E900698B}"/>
    <cellStyle name="FormatedNumberBorderPatern 10 3 2 5 5" xfId="18617" xr:uid="{C88797CA-893A-47FF-9229-781D45A0C194}"/>
    <cellStyle name="FormatedNumberBorderPatern 10 3 2 6" xfId="4837" xr:uid="{B948E793-B9B5-4783-9DE1-3CCEEAE32DF4}"/>
    <cellStyle name="FormatedNumberBorderPatern 10 3 2 6 2" xfId="8971" xr:uid="{7C698E1A-C9B3-44EA-808F-4F9E5CF0857D}"/>
    <cellStyle name="FormatedNumberBorderPatern 10 3 2 6 2 2" xfId="24129" xr:uid="{8BF2A458-DBFC-4FD1-BFE7-79B13AC76732}"/>
    <cellStyle name="FormatedNumberBorderPatern 10 3 2 6 3" xfId="15861" xr:uid="{67998B4A-0E88-4730-84C2-080334799846}"/>
    <cellStyle name="FormatedNumberBorderPatern 10 3 2 6 4" xfId="19995" xr:uid="{D26B4260-8F94-4424-873F-C5F1798AF444}"/>
    <cellStyle name="FormatedNumberBorderPatern 10 3 2 7" xfId="6215" xr:uid="{76907E66-2C9F-4219-8AD1-84BAE26AD3DF}"/>
    <cellStyle name="FormatedNumberBorderPatern 10 3 2 7 2" xfId="21373" xr:uid="{8BF9AD41-AA6D-4F1C-9F44-BC2CC46E6566}"/>
    <cellStyle name="FormatedNumberBorderPatern 10 3 2 8" xfId="2081" xr:uid="{D1A381D5-9415-450C-AFFB-ECAD1A7C53B3}"/>
    <cellStyle name="FormatedNumberBorderPatern 10 3 2 9" xfId="10349" xr:uid="{2210D1BF-30CA-4C6C-88E9-C7FC00CE3768}"/>
    <cellStyle name="FormatedNumberBorderPatern 10 3 3" xfId="598" xr:uid="{00000000-0005-0000-0000-000050010000}"/>
    <cellStyle name="FormatedNumberBorderPatern 10 3 3 10" xfId="17315" xr:uid="{9BB7838E-1AA9-477A-AAFC-6A7E4E65759A}"/>
    <cellStyle name="FormatedNumberBorderPatern 10 3 3 2" xfId="1670" xr:uid="{FB0EA078-D210-48A3-A95F-28B22970A5AD}"/>
    <cellStyle name="FormatedNumberBorderPatern 10 3 3 2 2" xfId="4437" xr:uid="{86900316-6A87-482A-AAAC-936799650D3D}"/>
    <cellStyle name="FormatedNumberBorderPatern 10 3 3 2 2 2" xfId="8571" xr:uid="{647E455D-9C6D-44E7-B4FA-1CD3A89E85D8}"/>
    <cellStyle name="FormatedNumberBorderPatern 10 3 3 2 2 2 2" xfId="23729" xr:uid="{C11A92CB-8457-4D8D-9038-BC57D62C8E0B}"/>
    <cellStyle name="FormatedNumberBorderPatern 10 3 3 2 2 3" xfId="12705" xr:uid="{2ACFDB67-FC96-4CBD-979E-1D117234947F}"/>
    <cellStyle name="FormatedNumberBorderPatern 10 3 3 2 2 4" xfId="15461" xr:uid="{80007743-A2E6-4BC2-9F95-EE43779AA41A}"/>
    <cellStyle name="FormatedNumberBorderPatern 10 3 3 2 2 5" xfId="19595" xr:uid="{5583BF25-E3D0-4F42-979F-B7569B9E32C3}"/>
    <cellStyle name="FormatedNumberBorderPatern 10 3 3 2 3" xfId="5815" xr:uid="{D9B02DE2-9734-4816-A9E6-053710ACF3F1}"/>
    <cellStyle name="FormatedNumberBorderPatern 10 3 3 2 3 2" xfId="9949" xr:uid="{C9E94F86-31EB-466C-B780-217BA5855A1F}"/>
    <cellStyle name="FormatedNumberBorderPatern 10 3 3 2 3 2 2" xfId="25107" xr:uid="{0E553DC8-2F9E-4F85-ADC1-E05E57E447DA}"/>
    <cellStyle name="FormatedNumberBorderPatern 10 3 3 2 3 3" xfId="16839" xr:uid="{1C5EDAD7-79CF-46AE-8770-FF3E6C84736A}"/>
    <cellStyle name="FormatedNumberBorderPatern 10 3 3 2 3 4" xfId="20973" xr:uid="{342E985F-5AC4-4831-BEB7-9B5DB5C49662}"/>
    <cellStyle name="FormatedNumberBorderPatern 10 3 3 2 4" xfId="7193" xr:uid="{9418B562-157E-488A-99E2-012CED74DF42}"/>
    <cellStyle name="FormatedNumberBorderPatern 10 3 3 2 4 2" xfId="22351" xr:uid="{07F1ECAE-2303-4042-BA4A-3FE0C7A213B8}"/>
    <cellStyle name="FormatedNumberBorderPatern 10 3 3 2 5" xfId="3059" xr:uid="{FD659F8A-F204-410C-9445-20D8B4A4B710}"/>
    <cellStyle name="FormatedNumberBorderPatern 10 3 3 2 6" xfId="11327" xr:uid="{9372E49A-F814-4D9C-AC88-E74E075D354C}"/>
    <cellStyle name="FormatedNumberBorderPatern 10 3 3 2 7" xfId="14083" xr:uid="{1E31306F-ADCF-4B02-87D3-AE424EC17EE3}"/>
    <cellStyle name="FormatedNumberBorderPatern 10 3 3 2 8" xfId="18217" xr:uid="{F23917BE-012F-4A8A-A03A-19540A83FD7E}"/>
    <cellStyle name="FormatedNumberBorderPatern 10 3 3 3" xfId="1165" xr:uid="{6FA0BA8B-2A34-4B60-8D67-2ECF444CEA0B}"/>
    <cellStyle name="FormatedNumberBorderPatern 10 3 3 3 2" xfId="3993" xr:uid="{EFD01CDE-26BC-43D3-B466-82C6C94700A3}"/>
    <cellStyle name="FormatedNumberBorderPatern 10 3 3 3 2 2" xfId="8127" xr:uid="{2A471E8A-28BE-4194-BC24-D4AFE04E0069}"/>
    <cellStyle name="FormatedNumberBorderPatern 10 3 3 3 2 2 2" xfId="23285" xr:uid="{C79FD960-058F-4145-9A40-4E214E898A20}"/>
    <cellStyle name="FormatedNumberBorderPatern 10 3 3 3 2 3" xfId="12261" xr:uid="{82B27AE3-8BF9-48FA-AC3A-5ED6A3503D57}"/>
    <cellStyle name="FormatedNumberBorderPatern 10 3 3 3 2 4" xfId="15017" xr:uid="{92DC537F-34BB-4368-96F1-8B0E42897C2D}"/>
    <cellStyle name="FormatedNumberBorderPatern 10 3 3 3 2 5" xfId="19151" xr:uid="{DC2F8BCE-4520-4B68-9E12-17F9BFBB5B1A}"/>
    <cellStyle name="FormatedNumberBorderPatern 10 3 3 3 3" xfId="5371" xr:uid="{91284942-6B90-4E35-8AD7-1792E115BB74}"/>
    <cellStyle name="FormatedNumberBorderPatern 10 3 3 3 3 2" xfId="9505" xr:uid="{A9E8D771-77C1-46F2-9E87-67B3CA030536}"/>
    <cellStyle name="FormatedNumberBorderPatern 10 3 3 3 3 2 2" xfId="24663" xr:uid="{9E5090A6-0D38-40F2-8260-B7ED208E0175}"/>
    <cellStyle name="FormatedNumberBorderPatern 10 3 3 3 3 3" xfId="16395" xr:uid="{AF03EA11-9E5E-493B-BF71-BD1F5702803A}"/>
    <cellStyle name="FormatedNumberBorderPatern 10 3 3 3 3 4" xfId="20529" xr:uid="{A9D94808-F386-4C90-8AD5-8EB6F092A49B}"/>
    <cellStyle name="FormatedNumberBorderPatern 10 3 3 3 4" xfId="6749" xr:uid="{9493E5D1-E607-44DC-A482-65ACD8FA4802}"/>
    <cellStyle name="FormatedNumberBorderPatern 10 3 3 3 4 2" xfId="21907" xr:uid="{1C4F5574-A5CC-4280-A1DE-7D4A5D0A1308}"/>
    <cellStyle name="FormatedNumberBorderPatern 10 3 3 3 5" xfId="2615" xr:uid="{78682061-FFFD-424F-94FB-1F12308CA7C9}"/>
    <cellStyle name="FormatedNumberBorderPatern 10 3 3 3 6" xfId="10883" xr:uid="{0931DB43-996E-4F93-9F2D-9EE41C06B610}"/>
    <cellStyle name="FormatedNumberBorderPatern 10 3 3 3 7" xfId="13639" xr:uid="{526192DA-DAFC-4C13-AE49-3FBCA28FEE96}"/>
    <cellStyle name="FormatedNumberBorderPatern 10 3 3 3 8" xfId="17773" xr:uid="{D5C88210-B7A3-40AF-8AB1-BF21E1C86E38}"/>
    <cellStyle name="FormatedNumberBorderPatern 10 3 3 4" xfId="3535" xr:uid="{0CAE2A72-AFED-429C-A89C-7C87A66D989D}"/>
    <cellStyle name="FormatedNumberBorderPatern 10 3 3 4 2" xfId="7669" xr:uid="{62BE8EEC-34C1-4E84-BEA7-82B29DAA1A04}"/>
    <cellStyle name="FormatedNumberBorderPatern 10 3 3 4 2 2" xfId="22827" xr:uid="{20D168DF-B18F-4B25-AFB7-57D9B6C79013}"/>
    <cellStyle name="FormatedNumberBorderPatern 10 3 3 4 3" xfId="11803" xr:uid="{EE094672-0C6D-4624-993F-9E184FEC596F}"/>
    <cellStyle name="FormatedNumberBorderPatern 10 3 3 4 4" xfId="14559" xr:uid="{393B0071-0AE7-434D-AC4A-0B00A80958FE}"/>
    <cellStyle name="FormatedNumberBorderPatern 10 3 3 4 5" xfId="18693" xr:uid="{50CE18C4-1D00-4975-9109-32B11160EB5E}"/>
    <cellStyle name="FormatedNumberBorderPatern 10 3 3 5" xfId="4913" xr:uid="{54151747-34ED-4912-AA21-423E3D0A6608}"/>
    <cellStyle name="FormatedNumberBorderPatern 10 3 3 5 2" xfId="9047" xr:uid="{D063E6BC-DC7B-46E0-95D4-18F263AF0E94}"/>
    <cellStyle name="FormatedNumberBorderPatern 10 3 3 5 2 2" xfId="24205" xr:uid="{860C28BA-AF38-4D4B-9F7B-7F8A9C7BF958}"/>
    <cellStyle name="FormatedNumberBorderPatern 10 3 3 5 3" xfId="15937" xr:uid="{84B557B7-7A7A-486B-B39C-CEE307209606}"/>
    <cellStyle name="FormatedNumberBorderPatern 10 3 3 5 4" xfId="20071" xr:uid="{CF448D43-D47E-40D2-A8A9-2D6DA663B7F8}"/>
    <cellStyle name="FormatedNumberBorderPatern 10 3 3 6" xfId="6291" xr:uid="{393645CF-470A-43F8-A00A-94D222731EF0}"/>
    <cellStyle name="FormatedNumberBorderPatern 10 3 3 6 2" xfId="21449" xr:uid="{651D1494-7E51-4354-9E00-F96E0E22FF64}"/>
    <cellStyle name="FormatedNumberBorderPatern 10 3 3 7" xfId="2157" xr:uid="{EDC799AD-E9F7-47E1-93B4-6CABC82A8E5F}"/>
    <cellStyle name="FormatedNumberBorderPatern 10 3 3 8" xfId="10425" xr:uid="{B802CC72-EB51-4A29-A25D-0BC398B144AA}"/>
    <cellStyle name="FormatedNumberBorderPatern 10 3 3 9" xfId="13181" xr:uid="{EDCFB24C-52BC-4FD4-A84B-E101EF21EE92}"/>
    <cellStyle name="FormatedNumberBorderPatern 10 3 4" xfId="1507" xr:uid="{BB0F4002-C9BD-4EA6-8171-EF079D773A9F}"/>
    <cellStyle name="FormatedNumberBorderPatern 10 3 4 2" xfId="4274" xr:uid="{9A8CA93F-344C-4350-887C-94F3BAA107D5}"/>
    <cellStyle name="FormatedNumberBorderPatern 10 3 4 2 2" xfId="8408" xr:uid="{851E4E17-1CBE-49CA-8C98-C88D58945B45}"/>
    <cellStyle name="FormatedNumberBorderPatern 10 3 4 2 2 2" xfId="23566" xr:uid="{2D71FC98-964C-4C38-B8F3-E92F2074458A}"/>
    <cellStyle name="FormatedNumberBorderPatern 10 3 4 2 3" xfId="12542" xr:uid="{98D25C1C-1181-4C3E-9A68-C31E7AF5E2C9}"/>
    <cellStyle name="FormatedNumberBorderPatern 10 3 4 2 4" xfId="15298" xr:uid="{426FB9AC-E2B3-487F-B050-BBFBCD54113F}"/>
    <cellStyle name="FormatedNumberBorderPatern 10 3 4 2 5" xfId="19432" xr:uid="{408C344D-0ADC-4688-AD19-E2AE7FB01D61}"/>
    <cellStyle name="FormatedNumberBorderPatern 10 3 4 3" xfId="5652" xr:uid="{74654B59-AB62-4478-B5ED-9B289F0590C2}"/>
    <cellStyle name="FormatedNumberBorderPatern 10 3 4 3 2" xfId="9786" xr:uid="{22783D2E-CE63-4FD3-9787-B5855568C41B}"/>
    <cellStyle name="FormatedNumberBorderPatern 10 3 4 3 2 2" xfId="24944" xr:uid="{8793EE2B-3786-4A41-863C-D6EC26038DD8}"/>
    <cellStyle name="FormatedNumberBorderPatern 10 3 4 3 3" xfId="16676" xr:uid="{A01923A6-B978-401C-8A67-08DE2C3157C1}"/>
    <cellStyle name="FormatedNumberBorderPatern 10 3 4 3 4" xfId="20810" xr:uid="{2A566932-F30C-4EC0-8AD2-6140F8BA8E04}"/>
    <cellStyle name="FormatedNumberBorderPatern 10 3 4 4" xfId="7030" xr:uid="{16820629-02EB-430D-910C-606467FCB026}"/>
    <cellStyle name="FormatedNumberBorderPatern 10 3 4 4 2" xfId="22188" xr:uid="{9986D651-D3D0-4457-8133-5BBFFC259512}"/>
    <cellStyle name="FormatedNumberBorderPatern 10 3 4 5" xfId="2896" xr:uid="{EECD77B7-7627-4019-9712-987E19C0AC34}"/>
    <cellStyle name="FormatedNumberBorderPatern 10 3 4 6" xfId="11164" xr:uid="{E0567B51-99E5-41A9-9A93-922FE2745E16}"/>
    <cellStyle name="FormatedNumberBorderPatern 10 3 4 7" xfId="13920" xr:uid="{5252D28C-0AE6-4A5B-9684-F26A0261D38D}"/>
    <cellStyle name="FormatedNumberBorderPatern 10 3 4 8" xfId="18054" xr:uid="{A176EF30-840B-4805-906C-48D67512DEF2}"/>
    <cellStyle name="FormatedNumberBorderPatern 10 3 5" xfId="1002" xr:uid="{4431D7F6-EEC2-4871-8C63-2A49B1603CE9}"/>
    <cellStyle name="FormatedNumberBorderPatern 10 3 5 2" xfId="3830" xr:uid="{4E6F1267-52C4-45BE-95C0-AF39E4DF8A6B}"/>
    <cellStyle name="FormatedNumberBorderPatern 10 3 5 2 2" xfId="7964" xr:uid="{AF4C2144-856A-4E10-AC09-913BB1E5C9C9}"/>
    <cellStyle name="FormatedNumberBorderPatern 10 3 5 2 2 2" xfId="23122" xr:uid="{1784DD15-7F37-477C-AD6F-6164526BD3A7}"/>
    <cellStyle name="FormatedNumberBorderPatern 10 3 5 2 3" xfId="12098" xr:uid="{2C31431D-20F2-4874-AC29-B1D9648C1E65}"/>
    <cellStyle name="FormatedNumberBorderPatern 10 3 5 2 4" xfId="14854" xr:uid="{DEAD6702-44C8-442E-BA24-B31AE555A36B}"/>
    <cellStyle name="FormatedNumberBorderPatern 10 3 5 2 5" xfId="18988" xr:uid="{5DF00D8A-7AFD-4BDB-9480-3D8D239741EA}"/>
    <cellStyle name="FormatedNumberBorderPatern 10 3 5 3" xfId="5208" xr:uid="{8E750417-9B12-4023-984F-C9302B7A7BEA}"/>
    <cellStyle name="FormatedNumberBorderPatern 10 3 5 3 2" xfId="9342" xr:uid="{879D0CE0-ECF8-49C1-9542-8988CDABDDE2}"/>
    <cellStyle name="FormatedNumberBorderPatern 10 3 5 3 2 2" xfId="24500" xr:uid="{DA5F45F3-7DA1-4572-A565-77998AEADDC8}"/>
    <cellStyle name="FormatedNumberBorderPatern 10 3 5 3 3" xfId="16232" xr:uid="{A5B25027-7C0D-4A36-B29F-B7A2679A6B02}"/>
    <cellStyle name="FormatedNumberBorderPatern 10 3 5 3 4" xfId="20366" xr:uid="{20F29D38-24C2-49E8-AF5C-0F2EB4CFEAB3}"/>
    <cellStyle name="FormatedNumberBorderPatern 10 3 5 4" xfId="6586" xr:uid="{62BE1015-B575-479F-9687-C62754706C71}"/>
    <cellStyle name="FormatedNumberBorderPatern 10 3 5 4 2" xfId="21744" xr:uid="{A220B103-4113-4E7C-82AF-2D5E452E87F2}"/>
    <cellStyle name="FormatedNumberBorderPatern 10 3 5 5" xfId="2452" xr:uid="{E14BCD5C-6D0D-4E6B-B107-BC561CCAC95D}"/>
    <cellStyle name="FormatedNumberBorderPatern 10 3 5 6" xfId="10720" xr:uid="{FC67A142-98C6-4A92-8F4B-EDD4566EFAA3}"/>
    <cellStyle name="FormatedNumberBorderPatern 10 3 5 7" xfId="13476" xr:uid="{357DC8BC-970F-4ACB-98DC-0EA54BCA1807}"/>
    <cellStyle name="FormatedNumberBorderPatern 10 3 5 8" xfId="17610" xr:uid="{F792F80F-B935-498D-B161-7DDA16AF7781}"/>
    <cellStyle name="FormatedNumberBorderPatern 10 3 6" xfId="3372" xr:uid="{8E470440-836A-433F-A544-50368DBC3794}"/>
    <cellStyle name="FormatedNumberBorderPatern 10 3 6 2" xfId="7506" xr:uid="{58CC08C0-3911-4D87-8EE4-5C5B8F3273FC}"/>
    <cellStyle name="FormatedNumberBorderPatern 10 3 6 2 2" xfId="22664" xr:uid="{875478A6-60F7-45F0-A77C-9CE26E3D7941}"/>
    <cellStyle name="FormatedNumberBorderPatern 10 3 6 3" xfId="11640" xr:uid="{D48E9DCE-E953-446B-8A19-2DE5F980B70F}"/>
    <cellStyle name="FormatedNumberBorderPatern 10 3 6 4" xfId="14396" xr:uid="{0EE0BB39-03F3-4156-B36A-C7503309FD0F}"/>
    <cellStyle name="FormatedNumberBorderPatern 10 3 6 5" xfId="18530" xr:uid="{72645F8F-A037-4F6C-89ED-05CE6B4795EE}"/>
    <cellStyle name="FormatedNumberBorderPatern 10 3 7" xfId="4750" xr:uid="{E193754B-8227-4EC2-8BAB-2FB6390C1502}"/>
    <cellStyle name="FormatedNumberBorderPatern 10 3 7 2" xfId="8884" xr:uid="{66E4FECC-AFEE-48BC-B60B-AF037DB13037}"/>
    <cellStyle name="FormatedNumberBorderPatern 10 3 7 2 2" xfId="24042" xr:uid="{05664CC4-AE27-471A-8E5D-021AE3C9F625}"/>
    <cellStyle name="FormatedNumberBorderPatern 10 3 7 3" xfId="15774" xr:uid="{D413E9C1-D3A7-4058-A98A-79911BABF9FC}"/>
    <cellStyle name="FormatedNumberBorderPatern 10 3 7 4" xfId="19908" xr:uid="{74DC25B1-EF51-4B3C-98D1-EC05B2E149E1}"/>
    <cellStyle name="FormatedNumberBorderPatern 10 3 8" xfId="6128" xr:uid="{0ADCBCE9-D2D5-4610-AD85-7C39D017E12C}"/>
    <cellStyle name="FormatedNumberBorderPatern 10 3 8 2" xfId="21286" xr:uid="{B52B3556-6917-4BE1-AD3D-CECCA5B0A946}"/>
    <cellStyle name="FormatedNumberBorderPatern 10 3 9" xfId="1994" xr:uid="{423EBFB1-13F0-4FD0-8E5A-3F2204106E73}"/>
    <cellStyle name="FormatedNumberBorderPatern 10 4" xfId="467" xr:uid="{00000000-0005-0000-0000-000051010000}"/>
    <cellStyle name="FormatedNumberBorderPatern 10 4 10" xfId="13052" xr:uid="{E4779B6D-AC15-4F8A-A570-9E58F4B5DA1F}"/>
    <cellStyle name="FormatedNumberBorderPatern 10 4 11" xfId="17186" xr:uid="{BFEFD240-5CAA-4146-9CD7-FF353B41A8E6}"/>
    <cellStyle name="FormatedNumberBorderPatern 10 4 2" xfId="632" xr:uid="{00000000-0005-0000-0000-000052010000}"/>
    <cellStyle name="FormatedNumberBorderPatern 10 4 2 10" xfId="17349" xr:uid="{DC1550AE-0F7C-4E45-98B8-580109B0C716}"/>
    <cellStyle name="FormatedNumberBorderPatern 10 4 2 2" xfId="1704" xr:uid="{ADE522D3-B0AE-4C60-B2C8-40FF959C6258}"/>
    <cellStyle name="FormatedNumberBorderPatern 10 4 2 2 2" xfId="4471" xr:uid="{647AF06A-60D9-4071-B49B-413BFE60113C}"/>
    <cellStyle name="FormatedNumberBorderPatern 10 4 2 2 2 2" xfId="8605" xr:uid="{1D841D11-A2B6-4056-A7F5-8784AF402C61}"/>
    <cellStyle name="FormatedNumberBorderPatern 10 4 2 2 2 2 2" xfId="23763" xr:uid="{2C8D4C41-D586-4ECE-9643-18035D0C8142}"/>
    <cellStyle name="FormatedNumberBorderPatern 10 4 2 2 2 3" xfId="12739" xr:uid="{A4134AC8-8705-4ABA-AF63-55738579F37B}"/>
    <cellStyle name="FormatedNumberBorderPatern 10 4 2 2 2 4" xfId="15495" xr:uid="{8746C2A2-DAFF-49EA-8AE5-DD7EC8EB98AC}"/>
    <cellStyle name="FormatedNumberBorderPatern 10 4 2 2 2 5" xfId="19629" xr:uid="{1CA47768-365B-4B38-BDA5-ECD22D909AAA}"/>
    <cellStyle name="FormatedNumberBorderPatern 10 4 2 2 3" xfId="5849" xr:uid="{349E1988-DA73-41CE-A17A-145A0CD84095}"/>
    <cellStyle name="FormatedNumberBorderPatern 10 4 2 2 3 2" xfId="9983" xr:uid="{26FC44A1-2AA1-4261-9555-8FBD539EE65F}"/>
    <cellStyle name="FormatedNumberBorderPatern 10 4 2 2 3 2 2" xfId="25141" xr:uid="{FDFFE0A6-894B-40A5-B0FE-B5BB39E6842E}"/>
    <cellStyle name="FormatedNumberBorderPatern 10 4 2 2 3 3" xfId="16873" xr:uid="{6EB28789-C17A-44E7-B031-750535DB423C}"/>
    <cellStyle name="FormatedNumberBorderPatern 10 4 2 2 3 4" xfId="21007" xr:uid="{7D9455E4-845D-4CA7-A105-59F529A805EE}"/>
    <cellStyle name="FormatedNumberBorderPatern 10 4 2 2 4" xfId="7227" xr:uid="{B3C65648-3FEE-4B39-8C71-B982311030E4}"/>
    <cellStyle name="FormatedNumberBorderPatern 10 4 2 2 4 2" xfId="22385" xr:uid="{34F1CAD3-5671-45D7-A56C-578D7B2A6E78}"/>
    <cellStyle name="FormatedNumberBorderPatern 10 4 2 2 5" xfId="3093" xr:uid="{B9A2B01A-69E1-4717-96E3-7DDD3B50F236}"/>
    <cellStyle name="FormatedNumberBorderPatern 10 4 2 2 6" xfId="11361" xr:uid="{D7026747-DDD5-491F-A2C9-892A32075F98}"/>
    <cellStyle name="FormatedNumberBorderPatern 10 4 2 2 7" xfId="14117" xr:uid="{2CF667DB-3DBF-4B97-A994-111CF02ABBDC}"/>
    <cellStyle name="FormatedNumberBorderPatern 10 4 2 2 8" xfId="18251" xr:uid="{57D3785D-276A-4A6A-A855-1AF2434CF716}"/>
    <cellStyle name="FormatedNumberBorderPatern 10 4 2 3" xfId="1199" xr:uid="{24AAC873-A11D-429E-8A79-5FB4A9A8F2BD}"/>
    <cellStyle name="FormatedNumberBorderPatern 10 4 2 3 2" xfId="4027" xr:uid="{1539D193-B205-4DF5-89FC-0A70AE41D190}"/>
    <cellStyle name="FormatedNumberBorderPatern 10 4 2 3 2 2" xfId="8161" xr:uid="{B0B21952-B6FA-49C3-B509-437FC31787F7}"/>
    <cellStyle name="FormatedNumberBorderPatern 10 4 2 3 2 2 2" xfId="23319" xr:uid="{A3C2C462-79B2-454D-A3EE-231E6E70D993}"/>
    <cellStyle name="FormatedNumberBorderPatern 10 4 2 3 2 3" xfId="12295" xr:uid="{101954D7-11B5-47C2-9566-BE0E0423DECA}"/>
    <cellStyle name="FormatedNumberBorderPatern 10 4 2 3 2 4" xfId="15051" xr:uid="{C55E70A5-EE95-436F-B7C2-0FEA441077EE}"/>
    <cellStyle name="FormatedNumberBorderPatern 10 4 2 3 2 5" xfId="19185" xr:uid="{5D49252D-15A2-4FC7-91F8-41B124116478}"/>
    <cellStyle name="FormatedNumberBorderPatern 10 4 2 3 3" xfId="5405" xr:uid="{E2C597A8-0EE0-4C85-9EA9-2527062805A4}"/>
    <cellStyle name="FormatedNumberBorderPatern 10 4 2 3 3 2" xfId="9539" xr:uid="{490FABB1-B409-4AAA-9E7C-91D143D8517A}"/>
    <cellStyle name="FormatedNumberBorderPatern 10 4 2 3 3 2 2" xfId="24697" xr:uid="{1CF0B89E-F28D-40FE-9259-0CE4639B88F1}"/>
    <cellStyle name="FormatedNumberBorderPatern 10 4 2 3 3 3" xfId="16429" xr:uid="{57AE62FE-23F1-4565-BE85-E46E2306242B}"/>
    <cellStyle name="FormatedNumberBorderPatern 10 4 2 3 3 4" xfId="20563" xr:uid="{A3FF8A10-BFA1-489C-AEB4-6030AD21ED34}"/>
    <cellStyle name="FormatedNumberBorderPatern 10 4 2 3 4" xfId="6783" xr:uid="{FCA47CD9-60B5-4CF3-9A4B-DE96DC4F45B1}"/>
    <cellStyle name="FormatedNumberBorderPatern 10 4 2 3 4 2" xfId="21941" xr:uid="{F397D610-2AFB-4E98-80A7-EC6BBF65C914}"/>
    <cellStyle name="FormatedNumberBorderPatern 10 4 2 3 5" xfId="2649" xr:uid="{19D406F6-8866-4D39-88C3-B8C514B516B2}"/>
    <cellStyle name="FormatedNumberBorderPatern 10 4 2 3 6" xfId="10917" xr:uid="{C89D6927-CB6A-4DB5-97D7-AA926210AF38}"/>
    <cellStyle name="FormatedNumberBorderPatern 10 4 2 3 7" xfId="13673" xr:uid="{B35BC0E8-71D6-486A-9229-7196FFD0CD42}"/>
    <cellStyle name="FormatedNumberBorderPatern 10 4 2 3 8" xfId="17807" xr:uid="{B664EE3C-216C-432C-A99C-360138C32C1A}"/>
    <cellStyle name="FormatedNumberBorderPatern 10 4 2 4" xfId="3569" xr:uid="{794293D9-8E2E-4D78-AE7B-48893C7146F0}"/>
    <cellStyle name="FormatedNumberBorderPatern 10 4 2 4 2" xfId="7703" xr:uid="{04E77742-D9C3-40DD-81B8-3A6578388CFD}"/>
    <cellStyle name="FormatedNumberBorderPatern 10 4 2 4 2 2" xfId="22861" xr:uid="{0B4B889B-E5F6-46B4-910F-5B2C53BEB741}"/>
    <cellStyle name="FormatedNumberBorderPatern 10 4 2 4 3" xfId="11837" xr:uid="{13FD8929-000E-43C6-B0A7-2FA5DA07D6F3}"/>
    <cellStyle name="FormatedNumberBorderPatern 10 4 2 4 4" xfId="14593" xr:uid="{A1DBE402-4550-44B7-95AB-89EB59920367}"/>
    <cellStyle name="FormatedNumberBorderPatern 10 4 2 4 5" xfId="18727" xr:uid="{074124CB-91F8-4782-BCC6-46AF10D58133}"/>
    <cellStyle name="FormatedNumberBorderPatern 10 4 2 5" xfId="4947" xr:uid="{C586A37C-B696-4D9A-932D-C90E707F8059}"/>
    <cellStyle name="FormatedNumberBorderPatern 10 4 2 5 2" xfId="9081" xr:uid="{05862602-3F2C-4536-BC05-7F4871764FE4}"/>
    <cellStyle name="FormatedNumberBorderPatern 10 4 2 5 2 2" xfId="24239" xr:uid="{4D01186C-1F59-49AC-8C81-8FECDE13336B}"/>
    <cellStyle name="FormatedNumberBorderPatern 10 4 2 5 3" xfId="15971" xr:uid="{CBB6F88D-D1C2-497B-91A7-B66D77AD6447}"/>
    <cellStyle name="FormatedNumberBorderPatern 10 4 2 5 4" xfId="20105" xr:uid="{21B00A8C-F6D2-4E41-81FD-E970FC8659D0}"/>
    <cellStyle name="FormatedNumberBorderPatern 10 4 2 6" xfId="6325" xr:uid="{6F5A210B-481B-4FE9-B90E-6F4358485AEF}"/>
    <cellStyle name="FormatedNumberBorderPatern 10 4 2 6 2" xfId="21483" xr:uid="{8F3F7724-EC1F-4A29-85AC-2B8EF533E4FB}"/>
    <cellStyle name="FormatedNumberBorderPatern 10 4 2 7" xfId="2191" xr:uid="{C91B7762-CC83-4628-886C-7FE9244B89C4}"/>
    <cellStyle name="FormatedNumberBorderPatern 10 4 2 8" xfId="10459" xr:uid="{1A0FAB34-142A-42B1-A402-EE15481C5C0C}"/>
    <cellStyle name="FormatedNumberBorderPatern 10 4 2 9" xfId="13215" xr:uid="{161E0E04-E489-4580-9D54-C0B9BA0D9839}"/>
    <cellStyle name="FormatedNumberBorderPatern 10 4 3" xfId="1541" xr:uid="{E943DAFE-6B62-44DE-8CEE-3D78564832C1}"/>
    <cellStyle name="FormatedNumberBorderPatern 10 4 3 2" xfId="4308" xr:uid="{7CCFCB77-6FBE-4E78-A379-F485058EBACD}"/>
    <cellStyle name="FormatedNumberBorderPatern 10 4 3 2 2" xfId="8442" xr:uid="{77F8D58C-7B4A-4115-B081-E4BB20965FDF}"/>
    <cellStyle name="FormatedNumberBorderPatern 10 4 3 2 2 2" xfId="23600" xr:uid="{32C4DA6E-6A42-49D6-A703-4330BFC3170F}"/>
    <cellStyle name="FormatedNumberBorderPatern 10 4 3 2 3" xfId="12576" xr:uid="{032063AD-EC5A-4557-A66A-1BE74BC0E56F}"/>
    <cellStyle name="FormatedNumberBorderPatern 10 4 3 2 4" xfId="15332" xr:uid="{23E3A785-C2FB-43A6-BBC6-D2176BBABBA3}"/>
    <cellStyle name="FormatedNumberBorderPatern 10 4 3 2 5" xfId="19466" xr:uid="{0E99773B-8096-485B-86D9-EBAB8CCEDC7E}"/>
    <cellStyle name="FormatedNumberBorderPatern 10 4 3 3" xfId="5686" xr:uid="{777DD84D-CD2D-41C4-AA7E-373A429ED5F0}"/>
    <cellStyle name="FormatedNumberBorderPatern 10 4 3 3 2" xfId="9820" xr:uid="{0F5E595F-329F-4750-B845-0530D962F2AD}"/>
    <cellStyle name="FormatedNumberBorderPatern 10 4 3 3 2 2" xfId="24978" xr:uid="{4EF9E488-17F4-403D-BF14-A83F7EB35DB0}"/>
    <cellStyle name="FormatedNumberBorderPatern 10 4 3 3 3" xfId="16710" xr:uid="{81975365-6B94-474B-909D-837443CB3652}"/>
    <cellStyle name="FormatedNumberBorderPatern 10 4 3 3 4" xfId="20844" xr:uid="{B4874413-CEFF-4965-A6DD-73346F6E46AD}"/>
    <cellStyle name="FormatedNumberBorderPatern 10 4 3 4" xfId="7064" xr:uid="{A77EA7AF-2A87-4DB7-9259-B906D7EA5B6F}"/>
    <cellStyle name="FormatedNumberBorderPatern 10 4 3 4 2" xfId="22222" xr:uid="{163E1387-1C4F-44A2-88B0-36DA02E36895}"/>
    <cellStyle name="FormatedNumberBorderPatern 10 4 3 5" xfId="2930" xr:uid="{1E76CBAD-597C-4024-B462-E21B75EFBCE7}"/>
    <cellStyle name="FormatedNumberBorderPatern 10 4 3 6" xfId="11198" xr:uid="{5BC8EB8C-EF55-4BA9-B9A7-9AB09D27D4CA}"/>
    <cellStyle name="FormatedNumberBorderPatern 10 4 3 7" xfId="13954" xr:uid="{37ED6D1C-905F-4669-852E-94513FC6D4D2}"/>
    <cellStyle name="FormatedNumberBorderPatern 10 4 3 8" xfId="18088" xr:uid="{B53D1C00-4F34-4A41-B817-9FADBB92EADF}"/>
    <cellStyle name="FormatedNumberBorderPatern 10 4 4" xfId="1036" xr:uid="{1987CB5F-260D-4B45-9D07-CCD76D0D872C}"/>
    <cellStyle name="FormatedNumberBorderPatern 10 4 4 2" xfId="3864" xr:uid="{467DBADD-B469-4AC3-BF47-CC367564A175}"/>
    <cellStyle name="FormatedNumberBorderPatern 10 4 4 2 2" xfId="7998" xr:uid="{B531DEE6-D4AB-427E-805C-6626448CBD8B}"/>
    <cellStyle name="FormatedNumberBorderPatern 10 4 4 2 2 2" xfId="23156" xr:uid="{ADCB016A-863A-4768-963A-C1CE51FDE590}"/>
    <cellStyle name="FormatedNumberBorderPatern 10 4 4 2 3" xfId="12132" xr:uid="{A5D6192B-2102-4FEF-B239-2EC0E39D1CDC}"/>
    <cellStyle name="FormatedNumberBorderPatern 10 4 4 2 4" xfId="14888" xr:uid="{ED128BFA-257F-4159-A254-05C9226452F3}"/>
    <cellStyle name="FormatedNumberBorderPatern 10 4 4 2 5" xfId="19022" xr:uid="{0E614E29-6290-4FA5-984D-A68E1AB6B5AA}"/>
    <cellStyle name="FormatedNumberBorderPatern 10 4 4 3" xfId="5242" xr:uid="{8B0AEF6D-D6A8-4CEA-851F-F8A1095B2CFA}"/>
    <cellStyle name="FormatedNumberBorderPatern 10 4 4 3 2" xfId="9376" xr:uid="{C2D9F032-587F-4FBE-A334-D2856CAEEF1A}"/>
    <cellStyle name="FormatedNumberBorderPatern 10 4 4 3 2 2" xfId="24534" xr:uid="{3482EA05-E483-49FF-B243-D2B16B72E055}"/>
    <cellStyle name="FormatedNumberBorderPatern 10 4 4 3 3" xfId="16266" xr:uid="{A3E002D3-B2F4-49AB-9E27-DFA8B4F51FB3}"/>
    <cellStyle name="FormatedNumberBorderPatern 10 4 4 3 4" xfId="20400" xr:uid="{497FB986-CDE3-4E62-9E02-0DA176856904}"/>
    <cellStyle name="FormatedNumberBorderPatern 10 4 4 4" xfId="6620" xr:uid="{2CEA70B1-5969-411D-8E63-60FF155926F2}"/>
    <cellStyle name="FormatedNumberBorderPatern 10 4 4 4 2" xfId="21778" xr:uid="{C309E536-E522-47EE-BBA6-64A3B2D84678}"/>
    <cellStyle name="FormatedNumberBorderPatern 10 4 4 5" xfId="2486" xr:uid="{1A6B9527-8E01-4119-A820-4FD915DDD54E}"/>
    <cellStyle name="FormatedNumberBorderPatern 10 4 4 6" xfId="10754" xr:uid="{C18D07C5-CA82-4D9C-9386-5B8ECD1D677E}"/>
    <cellStyle name="FormatedNumberBorderPatern 10 4 4 7" xfId="13510" xr:uid="{470424BD-8347-42CB-B27A-8975B3C59602}"/>
    <cellStyle name="FormatedNumberBorderPatern 10 4 4 8" xfId="17644" xr:uid="{C80F73E7-53A5-4D5F-8E47-FB9459BF83CF}"/>
    <cellStyle name="FormatedNumberBorderPatern 10 4 5" xfId="3406" xr:uid="{873AEAA0-5906-4139-9C67-BF9CCB6C00B1}"/>
    <cellStyle name="FormatedNumberBorderPatern 10 4 5 2" xfId="7540" xr:uid="{4218272F-7B9B-4DCA-83F9-068475026BAE}"/>
    <cellStyle name="FormatedNumberBorderPatern 10 4 5 2 2" xfId="22698" xr:uid="{DEFD8D51-E0C0-4271-BED3-E4910A6DD3A7}"/>
    <cellStyle name="FormatedNumberBorderPatern 10 4 5 3" xfId="11674" xr:uid="{4C996D81-7228-4E57-8D17-C95E217DA077}"/>
    <cellStyle name="FormatedNumberBorderPatern 10 4 5 4" xfId="14430" xr:uid="{EB9BB1AB-AEC5-4CA8-ACBF-F5C393EB97A4}"/>
    <cellStyle name="FormatedNumberBorderPatern 10 4 5 5" xfId="18564" xr:uid="{89D74C04-82FE-49D9-A2BD-470C683B9CC9}"/>
    <cellStyle name="FormatedNumberBorderPatern 10 4 6" xfId="4784" xr:uid="{1A26C68C-3512-4DCC-ADBD-8CFA656E76F1}"/>
    <cellStyle name="FormatedNumberBorderPatern 10 4 6 2" xfId="8918" xr:uid="{42AEDF5E-F665-4007-9613-44B69A642573}"/>
    <cellStyle name="FormatedNumberBorderPatern 10 4 6 2 2" xfId="24076" xr:uid="{CEC7707C-427B-44D3-A99F-E3AF870C5BC9}"/>
    <cellStyle name="FormatedNumberBorderPatern 10 4 6 3" xfId="15808" xr:uid="{712337AA-F7D6-49D7-A113-EF71E30F139C}"/>
    <cellStyle name="FormatedNumberBorderPatern 10 4 6 4" xfId="19942" xr:uid="{D0216926-88ED-4731-B365-B0E565327958}"/>
    <cellStyle name="FormatedNumberBorderPatern 10 4 7" xfId="6162" xr:uid="{BC352CD4-88C5-49E0-81D4-D6EE6FEB1DD0}"/>
    <cellStyle name="FormatedNumberBorderPatern 10 4 7 2" xfId="21320" xr:uid="{485EB64F-D55A-4D6C-B0DB-753790C1B12B}"/>
    <cellStyle name="FormatedNumberBorderPatern 10 4 8" xfId="2028" xr:uid="{E6C659E4-6054-4AC0-9539-9278ED155468}"/>
    <cellStyle name="FormatedNumberBorderPatern 10 4 9" xfId="10296" xr:uid="{EBAA804C-F7C3-4F0E-8DCC-D7FAD801E73E}"/>
    <cellStyle name="FormatedNumberBorderPatern 10 5" xfId="558" xr:uid="{00000000-0005-0000-0000-000053010000}"/>
    <cellStyle name="FormatedNumberBorderPatern 10 5 10" xfId="17275" xr:uid="{02ED918C-4709-4319-B750-FC5112791360}"/>
    <cellStyle name="FormatedNumberBorderPatern 10 5 2" xfId="1630" xr:uid="{DABC860C-988C-44E3-BC53-F216E64B8EDC}"/>
    <cellStyle name="FormatedNumberBorderPatern 10 5 2 2" xfId="4397" xr:uid="{1CED5946-9669-4E8C-9363-E0BA2B9740ED}"/>
    <cellStyle name="FormatedNumberBorderPatern 10 5 2 2 2" xfId="8531" xr:uid="{E68A7664-4C82-4FBA-8257-4481B6AB8D21}"/>
    <cellStyle name="FormatedNumberBorderPatern 10 5 2 2 2 2" xfId="23689" xr:uid="{6F28D886-172A-4816-880F-3FCAFDD952F6}"/>
    <cellStyle name="FormatedNumberBorderPatern 10 5 2 2 3" xfId="12665" xr:uid="{51C7640B-8F4B-4FA8-9052-BED8F54A7B5D}"/>
    <cellStyle name="FormatedNumberBorderPatern 10 5 2 2 4" xfId="15421" xr:uid="{D6AA762B-F221-41FD-A27B-6BFB98CEE5F5}"/>
    <cellStyle name="FormatedNumberBorderPatern 10 5 2 2 5" xfId="19555" xr:uid="{BCB7BB8E-3EA0-48DD-80E7-68653A3ACDFB}"/>
    <cellStyle name="FormatedNumberBorderPatern 10 5 2 3" xfId="5775" xr:uid="{A2152ABF-820E-404D-B265-C94C88B43557}"/>
    <cellStyle name="FormatedNumberBorderPatern 10 5 2 3 2" xfId="9909" xr:uid="{E164364F-D173-40B3-AF2F-D78E0F94DA9B}"/>
    <cellStyle name="FormatedNumberBorderPatern 10 5 2 3 2 2" xfId="25067" xr:uid="{71461B7C-E630-4C05-9EAC-B599958C6596}"/>
    <cellStyle name="FormatedNumberBorderPatern 10 5 2 3 3" xfId="16799" xr:uid="{6BEF2778-1493-4803-AC8B-18077D6E6AA4}"/>
    <cellStyle name="FormatedNumberBorderPatern 10 5 2 3 4" xfId="20933" xr:uid="{87683831-6378-407A-A8CE-2F62D72EAB71}"/>
    <cellStyle name="FormatedNumberBorderPatern 10 5 2 4" xfId="7153" xr:uid="{DE0DA31D-AB72-455E-A3D8-C4D4BC2F458E}"/>
    <cellStyle name="FormatedNumberBorderPatern 10 5 2 4 2" xfId="22311" xr:uid="{F8BADC1C-63C8-4145-9DE4-5C964BA25465}"/>
    <cellStyle name="FormatedNumberBorderPatern 10 5 2 5" xfId="3019" xr:uid="{C8859EEA-C423-45EA-8F4B-661BDAA82171}"/>
    <cellStyle name="FormatedNumberBorderPatern 10 5 2 6" xfId="11287" xr:uid="{1E2E95E6-44FA-46E9-A13A-00490FFA5B38}"/>
    <cellStyle name="FormatedNumberBorderPatern 10 5 2 7" xfId="14043" xr:uid="{829D8B98-A745-4F84-9E83-2E7A3FD3A176}"/>
    <cellStyle name="FormatedNumberBorderPatern 10 5 2 8" xfId="18177" xr:uid="{AC5181AE-C39F-4D41-ABD5-60F383EA7050}"/>
    <cellStyle name="FormatedNumberBorderPatern 10 5 3" xfId="1125" xr:uid="{B7759ED9-76CE-4548-BE6F-32124CCE3E62}"/>
    <cellStyle name="FormatedNumberBorderPatern 10 5 3 2" xfId="3953" xr:uid="{69E6A3E5-FD74-4978-B128-815DAC6D65CF}"/>
    <cellStyle name="FormatedNumberBorderPatern 10 5 3 2 2" xfId="8087" xr:uid="{B29814D7-7F80-46E9-B4DC-AEA62A0C4C16}"/>
    <cellStyle name="FormatedNumberBorderPatern 10 5 3 2 2 2" xfId="23245" xr:uid="{55F1D44F-F15B-44AB-8F80-D9065C6C0A14}"/>
    <cellStyle name="FormatedNumberBorderPatern 10 5 3 2 3" xfId="12221" xr:uid="{D60BB42A-6602-438D-8112-C7826F9563F4}"/>
    <cellStyle name="FormatedNumberBorderPatern 10 5 3 2 4" xfId="14977" xr:uid="{B97F26C8-5234-47E0-A530-F7AEF28217D8}"/>
    <cellStyle name="FormatedNumberBorderPatern 10 5 3 2 5" xfId="19111" xr:uid="{07A9483B-7E2C-45F6-8FCE-B00675D8EFF9}"/>
    <cellStyle name="FormatedNumberBorderPatern 10 5 3 3" xfId="5331" xr:uid="{8E7BBF5E-AE7B-41BF-958F-A1DD2FFAE912}"/>
    <cellStyle name="FormatedNumberBorderPatern 10 5 3 3 2" xfId="9465" xr:uid="{DDFE46EE-E9FD-4FB0-81E1-8F54922627D5}"/>
    <cellStyle name="FormatedNumberBorderPatern 10 5 3 3 2 2" xfId="24623" xr:uid="{9F086E28-C941-4333-A213-9C23C78D22D8}"/>
    <cellStyle name="FormatedNumberBorderPatern 10 5 3 3 3" xfId="16355" xr:uid="{B82CA190-4B25-4155-A951-073E7809A5DF}"/>
    <cellStyle name="FormatedNumberBorderPatern 10 5 3 3 4" xfId="20489" xr:uid="{06583290-09DC-4A59-9784-5637CFB4DBCE}"/>
    <cellStyle name="FormatedNumberBorderPatern 10 5 3 4" xfId="6709" xr:uid="{092BDFC7-5814-445A-B038-0E8F7FB8A347}"/>
    <cellStyle name="FormatedNumberBorderPatern 10 5 3 4 2" xfId="21867" xr:uid="{6BF5E1BE-8992-49BC-AA35-3A02CAB35DBE}"/>
    <cellStyle name="FormatedNumberBorderPatern 10 5 3 5" xfId="2575" xr:uid="{D53CDA67-2A23-416B-87F1-33A81B5E83A3}"/>
    <cellStyle name="FormatedNumberBorderPatern 10 5 3 6" xfId="10843" xr:uid="{D9968765-C199-48AC-B0D9-9DAFF44B1A46}"/>
    <cellStyle name="FormatedNumberBorderPatern 10 5 3 7" xfId="13599" xr:uid="{46F1594F-42E7-4D6B-AC82-5FC1AE9BCB00}"/>
    <cellStyle name="FormatedNumberBorderPatern 10 5 3 8" xfId="17733" xr:uid="{ADF84185-8BE6-41C7-BF2B-B50353076023}"/>
    <cellStyle name="FormatedNumberBorderPatern 10 5 4" xfId="3495" xr:uid="{3A1E21A1-7E05-4546-8D1E-90058343E61E}"/>
    <cellStyle name="FormatedNumberBorderPatern 10 5 4 2" xfId="7629" xr:uid="{092399AF-CCB9-46A8-9342-A86BD169FC6C}"/>
    <cellStyle name="FormatedNumberBorderPatern 10 5 4 2 2" xfId="22787" xr:uid="{85D5C937-6C49-47D3-A9EA-94F7FABA5377}"/>
    <cellStyle name="FormatedNumberBorderPatern 10 5 4 3" xfId="11763" xr:uid="{0247FA6F-3E0F-47A4-BC6D-EA7AB76C92B3}"/>
    <cellStyle name="FormatedNumberBorderPatern 10 5 4 4" xfId="14519" xr:uid="{CAB02E8D-C6CE-470F-B065-60141ED5C5E6}"/>
    <cellStyle name="FormatedNumberBorderPatern 10 5 4 5" xfId="18653" xr:uid="{9EE37E1C-CDA9-48DF-ADC2-A40E56BBFB44}"/>
    <cellStyle name="FormatedNumberBorderPatern 10 5 5" xfId="4873" xr:uid="{8D3C1792-470C-4D94-9DD9-5DE158D66885}"/>
    <cellStyle name="FormatedNumberBorderPatern 10 5 5 2" xfId="9007" xr:uid="{2D82CE60-73D3-4794-A581-DBB876E31E07}"/>
    <cellStyle name="FormatedNumberBorderPatern 10 5 5 2 2" xfId="24165" xr:uid="{FA893B44-390C-4668-8A6F-94183A908509}"/>
    <cellStyle name="FormatedNumberBorderPatern 10 5 5 3" xfId="15897" xr:uid="{1E44CB5C-639F-45B8-9D0B-52F39C40CE41}"/>
    <cellStyle name="FormatedNumberBorderPatern 10 5 5 4" xfId="20031" xr:uid="{79E348CC-3BCE-4A04-A3AC-82EFC46A3EA4}"/>
    <cellStyle name="FormatedNumberBorderPatern 10 5 6" xfId="6251" xr:uid="{AC6E7A22-2ACE-4678-AFB9-A529AE283FC8}"/>
    <cellStyle name="FormatedNumberBorderPatern 10 5 6 2" xfId="21409" xr:uid="{2BEAAF9B-4F98-43E1-879A-B787F5343D37}"/>
    <cellStyle name="FormatedNumberBorderPatern 10 5 7" xfId="2117" xr:uid="{E4B1AEE1-FBDA-4373-867E-CC6A11344846}"/>
    <cellStyle name="FormatedNumberBorderPatern 10 5 8" xfId="10385" xr:uid="{8BF5196A-7564-4C2C-9186-B4F2BFBF5473}"/>
    <cellStyle name="FormatedNumberBorderPatern 10 5 9" xfId="13141" xr:uid="{28A882DA-2E04-4F04-9C3B-7A028BB91565}"/>
    <cellStyle name="FormatedNumberBorderPatern 10 6" xfId="750" xr:uid="{00000000-0005-0000-0000-000054010000}"/>
    <cellStyle name="FormatedNumberBorderPatern 10 6 10" xfId="17440" xr:uid="{0EAC4DED-A281-4C88-9DB5-E8EF17DCCCC2}"/>
    <cellStyle name="FormatedNumberBorderPatern 10 6 2" xfId="1801" xr:uid="{AE6DC0B6-8DB3-483F-BB43-B84E9D05E415}"/>
    <cellStyle name="FormatedNumberBorderPatern 10 6 2 2" xfId="4560" xr:uid="{63AEDF0C-9DD7-4EB7-93F4-9EC973E02AE6}"/>
    <cellStyle name="FormatedNumberBorderPatern 10 6 2 2 2" xfId="8694" xr:uid="{139C95CA-1934-4CCA-AE01-BBF4ED0D7AD8}"/>
    <cellStyle name="FormatedNumberBorderPatern 10 6 2 2 2 2" xfId="23852" xr:uid="{A8FF94AD-DF6C-484D-B283-BEA280777017}"/>
    <cellStyle name="FormatedNumberBorderPatern 10 6 2 2 3" xfId="12828" xr:uid="{B5B03246-AD2D-46CA-B25D-129BCAD3C024}"/>
    <cellStyle name="FormatedNumberBorderPatern 10 6 2 2 4" xfId="15584" xr:uid="{123F55E6-17ED-4EBF-A71E-850B50FBCAAB}"/>
    <cellStyle name="FormatedNumberBorderPatern 10 6 2 2 5" xfId="19718" xr:uid="{19234CB6-D258-4173-9A31-2095BFE2C181}"/>
    <cellStyle name="FormatedNumberBorderPatern 10 6 2 3" xfId="5938" xr:uid="{DD0A1502-7C96-4BF2-90B3-516231D3992C}"/>
    <cellStyle name="FormatedNumberBorderPatern 10 6 2 3 2" xfId="10072" xr:uid="{9122E571-9E5F-4D41-A4A7-7DD7341DCC41}"/>
    <cellStyle name="FormatedNumberBorderPatern 10 6 2 3 2 2" xfId="25230" xr:uid="{867E5FBD-3406-4B99-B5D5-B5DE91C6CE39}"/>
    <cellStyle name="FormatedNumberBorderPatern 10 6 2 3 3" xfId="16962" xr:uid="{FA7E5A81-FE87-4DDC-9CD3-BD36036AB668}"/>
    <cellStyle name="FormatedNumberBorderPatern 10 6 2 3 4" xfId="21096" xr:uid="{869993EA-AF00-4D04-B48B-1CC9707F5A9E}"/>
    <cellStyle name="FormatedNumberBorderPatern 10 6 2 4" xfId="7316" xr:uid="{A2F8FCEE-1FA6-4C43-8200-02D0D7EF33D3}"/>
    <cellStyle name="FormatedNumberBorderPatern 10 6 2 4 2" xfId="22474" xr:uid="{6AED93F3-A52A-4B8D-851F-B3B3D662A681}"/>
    <cellStyle name="FormatedNumberBorderPatern 10 6 2 5" xfId="3182" xr:uid="{2C2388F5-DA85-46B5-B588-CF5E1176B936}"/>
    <cellStyle name="FormatedNumberBorderPatern 10 6 2 6" xfId="11450" xr:uid="{7042911B-2E52-4194-BBC0-F04C23B918C8}"/>
    <cellStyle name="FormatedNumberBorderPatern 10 6 2 7" xfId="14206" xr:uid="{238E2A1F-7AF0-46C8-B1F4-45A67450368D}"/>
    <cellStyle name="FormatedNumberBorderPatern 10 6 2 8" xfId="18340" xr:uid="{0B7ED831-0EB9-4E51-9E77-62D8CC31D6B0}"/>
    <cellStyle name="FormatedNumberBorderPatern 10 6 3" xfId="1290" xr:uid="{4EC4D7F1-FC6C-4D86-9322-6F1B3D285C38}"/>
    <cellStyle name="FormatedNumberBorderPatern 10 6 3 2" xfId="4116" xr:uid="{4C91E1D1-D6DF-4FF5-AD68-99B7E8520047}"/>
    <cellStyle name="FormatedNumberBorderPatern 10 6 3 2 2" xfId="8250" xr:uid="{C3512026-17A5-4A92-A39B-015D2F495B4E}"/>
    <cellStyle name="FormatedNumberBorderPatern 10 6 3 2 2 2" xfId="23408" xr:uid="{7789C454-E37A-4922-8F19-CB8F2BD9A153}"/>
    <cellStyle name="FormatedNumberBorderPatern 10 6 3 2 3" xfId="12384" xr:uid="{1B502F06-556A-4AB8-9D14-C211AD8ED3D2}"/>
    <cellStyle name="FormatedNumberBorderPatern 10 6 3 2 4" xfId="15140" xr:uid="{F4B47E6F-C18F-4B4C-BB95-8641E67CC12D}"/>
    <cellStyle name="FormatedNumberBorderPatern 10 6 3 2 5" xfId="19274" xr:uid="{ED711AA7-0513-4E0E-A5DA-0AB8D57EDB88}"/>
    <cellStyle name="FormatedNumberBorderPatern 10 6 3 3" xfId="5494" xr:uid="{C5DCDB88-59C5-4155-AACE-E8C71FE9F15D}"/>
    <cellStyle name="FormatedNumberBorderPatern 10 6 3 3 2" xfId="9628" xr:uid="{B7C61778-B5EC-4917-9297-E5373F1046B2}"/>
    <cellStyle name="FormatedNumberBorderPatern 10 6 3 3 2 2" xfId="24786" xr:uid="{84C9D9BB-1B9B-4B38-B293-F92535EA1D67}"/>
    <cellStyle name="FormatedNumberBorderPatern 10 6 3 3 3" xfId="16518" xr:uid="{04A69661-3AC4-4287-BA4F-527A2E86DB9B}"/>
    <cellStyle name="FormatedNumberBorderPatern 10 6 3 3 4" xfId="20652" xr:uid="{556146F7-44D9-4B4B-BA8A-1569E277F605}"/>
    <cellStyle name="FormatedNumberBorderPatern 10 6 3 4" xfId="6872" xr:uid="{B2E4E1F4-8E19-487B-BCDD-D6535B3DD431}"/>
    <cellStyle name="FormatedNumberBorderPatern 10 6 3 4 2" xfId="22030" xr:uid="{20C25CB8-3F2E-428B-B3AE-F634CE9A49A4}"/>
    <cellStyle name="FormatedNumberBorderPatern 10 6 3 5" xfId="2738" xr:uid="{A4A4243D-73B7-4C08-8C5C-C84ADD0E16C9}"/>
    <cellStyle name="FormatedNumberBorderPatern 10 6 3 6" xfId="11006" xr:uid="{DC44FADE-BDB4-4E3A-BA16-A6BC47521360}"/>
    <cellStyle name="FormatedNumberBorderPatern 10 6 3 7" xfId="13762" xr:uid="{C14FD9A1-6B3B-4D8B-876F-F134A91BA376}"/>
    <cellStyle name="FormatedNumberBorderPatern 10 6 3 8" xfId="17896" xr:uid="{17559D73-C198-4D45-AA27-2C702F1BEE19}"/>
    <cellStyle name="FormatedNumberBorderPatern 10 6 4" xfId="3660" xr:uid="{834E7600-7932-4DFF-8EA3-F6A810FFACE9}"/>
    <cellStyle name="FormatedNumberBorderPatern 10 6 4 2" xfId="7794" xr:uid="{DADD2ADD-E2A0-4617-A3C7-F06BA19E42BC}"/>
    <cellStyle name="FormatedNumberBorderPatern 10 6 4 2 2" xfId="22952" xr:uid="{6F18BADB-F635-44DD-9759-DF22097CD4B0}"/>
    <cellStyle name="FormatedNumberBorderPatern 10 6 4 3" xfId="11928" xr:uid="{6033E32F-E3A1-4B5A-B2E4-FBDFE6D82F98}"/>
    <cellStyle name="FormatedNumberBorderPatern 10 6 4 4" xfId="14684" xr:uid="{64F0D953-6343-41FD-A98E-D9B9F4B3001E}"/>
    <cellStyle name="FormatedNumberBorderPatern 10 6 4 5" xfId="18818" xr:uid="{C9353B5C-9354-4106-B982-5C7B57E70EE1}"/>
    <cellStyle name="FormatedNumberBorderPatern 10 6 5" xfId="5038" xr:uid="{9B0EE335-8029-4C48-9E59-FC27D0AF4CF4}"/>
    <cellStyle name="FormatedNumberBorderPatern 10 6 5 2" xfId="9172" xr:uid="{A4455618-8F76-4208-8F95-8374D1FDDBB7}"/>
    <cellStyle name="FormatedNumberBorderPatern 10 6 5 2 2" xfId="24330" xr:uid="{CA4085E0-E752-4B9B-A81B-E6F945705D9F}"/>
    <cellStyle name="FormatedNumberBorderPatern 10 6 5 3" xfId="16062" xr:uid="{0709FBDB-1831-45AC-A3CB-C4FE9B26006A}"/>
    <cellStyle name="FormatedNumberBorderPatern 10 6 5 4" xfId="20196" xr:uid="{CA68A713-EE63-4A80-B9D0-5BD22E86378F}"/>
    <cellStyle name="FormatedNumberBorderPatern 10 6 6" xfId="6416" xr:uid="{F6855367-E0B8-4B2B-8D33-B4EADD494CC0}"/>
    <cellStyle name="FormatedNumberBorderPatern 10 6 6 2" xfId="21574" xr:uid="{98B2CB6C-5636-4ABA-94B0-9C94BE010D48}"/>
    <cellStyle name="FormatedNumberBorderPatern 10 6 7" xfId="2282" xr:uid="{CDC3F41E-1BE8-49A7-8355-CF99CFD509F9}"/>
    <cellStyle name="FormatedNumberBorderPatern 10 6 8" xfId="10550" xr:uid="{CF86E384-8CC8-4043-9DB0-13803690937B}"/>
    <cellStyle name="FormatedNumberBorderPatern 10 6 9" xfId="13306" xr:uid="{AD05FAA8-430D-401D-8889-73422757840C}"/>
    <cellStyle name="FormatedNumberBorderPatern 10 7" xfId="781" xr:uid="{00000000-0005-0000-0000-000055010000}"/>
    <cellStyle name="FormatedNumberBorderPatern 10 7 10" xfId="17466" xr:uid="{F2532177-A679-4D73-9A33-40E130844340}"/>
    <cellStyle name="FormatedNumberBorderPatern 10 7 2" xfId="1827" xr:uid="{14B79EC6-EE7A-4534-8B07-561A9CDA2637}"/>
    <cellStyle name="FormatedNumberBorderPatern 10 7 2 2" xfId="4585" xr:uid="{21CF3FD8-DD85-40D3-A52D-76957CC20D71}"/>
    <cellStyle name="FormatedNumberBorderPatern 10 7 2 2 2" xfId="8719" xr:uid="{A2FC9868-51B4-47C5-A0A3-42E0CD26A78B}"/>
    <cellStyle name="FormatedNumberBorderPatern 10 7 2 2 2 2" xfId="23877" xr:uid="{A4AF23E9-F047-480A-9868-0ABD6B6248C8}"/>
    <cellStyle name="FormatedNumberBorderPatern 10 7 2 2 3" xfId="12853" xr:uid="{AFA27F86-D509-4CED-A45D-80AB3CB1B5A7}"/>
    <cellStyle name="FormatedNumberBorderPatern 10 7 2 2 4" xfId="15609" xr:uid="{878C6D88-935E-493C-B976-47AD29FA4C69}"/>
    <cellStyle name="FormatedNumberBorderPatern 10 7 2 2 5" xfId="19743" xr:uid="{DCCE8CC9-8E38-4B0C-B961-4A412D7AB2A0}"/>
    <cellStyle name="FormatedNumberBorderPatern 10 7 2 3" xfId="5963" xr:uid="{6D375F49-FE2E-4867-9F91-1E0C964882FE}"/>
    <cellStyle name="FormatedNumberBorderPatern 10 7 2 3 2" xfId="10097" xr:uid="{237009D4-1DEC-4653-88EE-9E07F49B2E87}"/>
    <cellStyle name="FormatedNumberBorderPatern 10 7 2 3 2 2" xfId="25255" xr:uid="{7213EB18-C6C1-4D26-8B51-E9F1534C7D43}"/>
    <cellStyle name="FormatedNumberBorderPatern 10 7 2 3 3" xfId="16987" xr:uid="{D335B54F-253C-4696-A95C-E56892E74AB4}"/>
    <cellStyle name="FormatedNumberBorderPatern 10 7 2 3 4" xfId="21121" xr:uid="{397AB2C8-EC89-45CB-BCD2-9FA913B8F451}"/>
    <cellStyle name="FormatedNumberBorderPatern 10 7 2 4" xfId="7341" xr:uid="{02C1BACD-D191-40C8-AE57-F5B889F30D8A}"/>
    <cellStyle name="FormatedNumberBorderPatern 10 7 2 4 2" xfId="22499" xr:uid="{22D502D8-26F4-4486-8412-FDA7800E942D}"/>
    <cellStyle name="FormatedNumberBorderPatern 10 7 2 5" xfId="3207" xr:uid="{6E1B300D-4B92-4E1A-A4EA-AC4F7CA8A5C1}"/>
    <cellStyle name="FormatedNumberBorderPatern 10 7 2 6" xfId="11475" xr:uid="{444DADF7-81B0-444A-8FEE-C5D3663F3055}"/>
    <cellStyle name="FormatedNumberBorderPatern 10 7 2 7" xfId="14231" xr:uid="{F194DDCA-E4A2-4313-B017-BDC633A15627}"/>
    <cellStyle name="FormatedNumberBorderPatern 10 7 2 8" xfId="18365" xr:uid="{DE728D50-AC42-46A4-A90C-F7A548420991}"/>
    <cellStyle name="FormatedNumberBorderPatern 10 7 3" xfId="1316" xr:uid="{0A871EA0-7AB1-442B-BE6E-80C039A899DC}"/>
    <cellStyle name="FormatedNumberBorderPatern 10 7 3 2" xfId="4141" xr:uid="{8A1DA694-6F15-4EF9-9973-27DD1BC03F9D}"/>
    <cellStyle name="FormatedNumberBorderPatern 10 7 3 2 2" xfId="8275" xr:uid="{1BA3B577-D335-4ADB-97AC-D6520D5F7C25}"/>
    <cellStyle name="FormatedNumberBorderPatern 10 7 3 2 2 2" xfId="23433" xr:uid="{FFE14B02-35EC-4E80-8D3E-3A3ED110EEBF}"/>
    <cellStyle name="FormatedNumberBorderPatern 10 7 3 2 3" xfId="12409" xr:uid="{B7B1A824-9D11-4260-93BA-C5AC4E6355C7}"/>
    <cellStyle name="FormatedNumberBorderPatern 10 7 3 2 4" xfId="15165" xr:uid="{CDEB0DF2-C1C5-4B3D-9495-FA3A54B7BDFB}"/>
    <cellStyle name="FormatedNumberBorderPatern 10 7 3 2 5" xfId="19299" xr:uid="{CD4ADBBB-053A-417D-96C0-77D96E51B223}"/>
    <cellStyle name="FormatedNumberBorderPatern 10 7 3 3" xfId="5519" xr:uid="{431AF2D9-CD4A-44BA-AE45-4A445636A305}"/>
    <cellStyle name="FormatedNumberBorderPatern 10 7 3 3 2" xfId="9653" xr:uid="{C07979F0-3E85-4C8E-8E97-58FA986FFF00}"/>
    <cellStyle name="FormatedNumberBorderPatern 10 7 3 3 2 2" xfId="24811" xr:uid="{5C97217C-9CD9-4E4C-8E5E-DB6259BCDC5F}"/>
    <cellStyle name="FormatedNumberBorderPatern 10 7 3 3 3" xfId="16543" xr:uid="{57458D94-8CEE-46C2-BF9C-E4FA810B70D8}"/>
    <cellStyle name="FormatedNumberBorderPatern 10 7 3 3 4" xfId="20677" xr:uid="{9158C031-C225-44CD-AB9D-8FFC7368E24F}"/>
    <cellStyle name="FormatedNumberBorderPatern 10 7 3 4" xfId="6897" xr:uid="{BD1E3711-BCAC-457A-8B50-A685C62894E9}"/>
    <cellStyle name="FormatedNumberBorderPatern 10 7 3 4 2" xfId="22055" xr:uid="{1F018869-1867-4F8C-8882-05B94E36A143}"/>
    <cellStyle name="FormatedNumberBorderPatern 10 7 3 5" xfId="2763" xr:uid="{77E0D563-59C2-4614-A095-EFEABB0382EE}"/>
    <cellStyle name="FormatedNumberBorderPatern 10 7 3 6" xfId="11031" xr:uid="{459CB54C-01C8-4EC9-A5E4-5AE4A67C151D}"/>
    <cellStyle name="FormatedNumberBorderPatern 10 7 3 7" xfId="13787" xr:uid="{52CBA37A-C829-4949-927D-1FEE514D7C5F}"/>
    <cellStyle name="FormatedNumberBorderPatern 10 7 3 8" xfId="17921" xr:uid="{C43C5CAB-D380-4E90-B474-F2C383A9C8FC}"/>
    <cellStyle name="FormatedNumberBorderPatern 10 7 4" xfId="3686" xr:uid="{25B6E6AE-E7A8-4ACD-B94A-1054007DCD0A}"/>
    <cellStyle name="FormatedNumberBorderPatern 10 7 4 2" xfId="7820" xr:uid="{225D6B7B-36F9-478C-8B02-9692E8788679}"/>
    <cellStyle name="FormatedNumberBorderPatern 10 7 4 2 2" xfId="22978" xr:uid="{F746E295-4307-476A-A74A-45DDD4937253}"/>
    <cellStyle name="FormatedNumberBorderPatern 10 7 4 3" xfId="11954" xr:uid="{F86DD839-EF8B-4F1A-B056-E457236EEAFB}"/>
    <cellStyle name="FormatedNumberBorderPatern 10 7 4 4" xfId="14710" xr:uid="{6E6CBD95-D8EC-4D45-BE09-BA81F6EF3AEA}"/>
    <cellStyle name="FormatedNumberBorderPatern 10 7 4 5" xfId="18844" xr:uid="{C6F63944-A967-490A-BE23-53B12376CCBC}"/>
    <cellStyle name="FormatedNumberBorderPatern 10 7 5" xfId="5064" xr:uid="{3F4F7318-8F33-43BA-A00A-ABF8E4ADB05E}"/>
    <cellStyle name="FormatedNumberBorderPatern 10 7 5 2" xfId="9198" xr:uid="{496754E3-4249-4911-9D53-5C799A1C34F2}"/>
    <cellStyle name="FormatedNumberBorderPatern 10 7 5 2 2" xfId="24356" xr:uid="{E09C38A5-35F8-46CF-9B79-DFF9BADB4B03}"/>
    <cellStyle name="FormatedNumberBorderPatern 10 7 5 3" xfId="16088" xr:uid="{507862C1-A24D-4C72-870C-0F2484E088D0}"/>
    <cellStyle name="FormatedNumberBorderPatern 10 7 5 4" xfId="20222" xr:uid="{AEE64F3D-3E09-4FFC-BE4C-685C882A481A}"/>
    <cellStyle name="FormatedNumberBorderPatern 10 7 6" xfId="6442" xr:uid="{2D146284-787F-4160-B1B7-81986A643184}"/>
    <cellStyle name="FormatedNumberBorderPatern 10 7 6 2" xfId="21600" xr:uid="{64ED365A-A3BB-42CC-BBDF-649A760B84D6}"/>
    <cellStyle name="FormatedNumberBorderPatern 10 7 7" xfId="2308" xr:uid="{0114B900-0E2B-4E80-99B9-33B207372FFC}"/>
    <cellStyle name="FormatedNumberBorderPatern 10 7 8" xfId="10576" xr:uid="{2A90B2B4-441B-4C6B-86A9-4FF1C8BA7D6B}"/>
    <cellStyle name="FormatedNumberBorderPatern 10 7 9" xfId="13332" xr:uid="{29AF10FE-7E88-4284-A335-74694068B326}"/>
    <cellStyle name="FormatedNumberBorderPatern 10 8" xfId="833" xr:uid="{00000000-0005-0000-0000-000056010000}"/>
    <cellStyle name="FormatedNumberBorderPatern 10 8 10" xfId="17475" xr:uid="{6E1B7B7B-39FB-4929-9767-F2B64157A20A}"/>
    <cellStyle name="FormatedNumberBorderPatern 10 8 2" xfId="1836" xr:uid="{83303BAD-BDF5-4063-A9A4-3368565796BC}"/>
    <cellStyle name="FormatedNumberBorderPatern 10 8 2 2" xfId="4594" xr:uid="{23782BC3-D526-4928-8FAB-CC19709174A8}"/>
    <cellStyle name="FormatedNumberBorderPatern 10 8 2 2 2" xfId="8728" xr:uid="{6FCBE3B7-FFF4-4130-AC9E-5BA958B6E9D2}"/>
    <cellStyle name="FormatedNumberBorderPatern 10 8 2 2 2 2" xfId="23886" xr:uid="{EDDF2B73-E222-4B5F-AB75-4D5A63D58A3B}"/>
    <cellStyle name="FormatedNumberBorderPatern 10 8 2 2 3" xfId="12862" xr:uid="{A37E8C49-D60A-478F-9666-953A4B90EAB4}"/>
    <cellStyle name="FormatedNumberBorderPatern 10 8 2 2 4" xfId="15618" xr:uid="{45C6B86B-2AFE-422B-91F7-6D2C7DC3A0AE}"/>
    <cellStyle name="FormatedNumberBorderPatern 10 8 2 2 5" xfId="19752" xr:uid="{730C2076-26B7-48AB-BA72-0C58E723F301}"/>
    <cellStyle name="FormatedNumberBorderPatern 10 8 2 3" xfId="5972" xr:uid="{F87489D6-D21D-493E-8603-34FAB970C879}"/>
    <cellStyle name="FormatedNumberBorderPatern 10 8 2 3 2" xfId="10106" xr:uid="{4E1184FB-1EAA-4FF5-82EE-DDB00E9BF8AE}"/>
    <cellStyle name="FormatedNumberBorderPatern 10 8 2 3 2 2" xfId="25264" xr:uid="{C97CF1E2-AAA4-4CED-B079-8D2191103109}"/>
    <cellStyle name="FormatedNumberBorderPatern 10 8 2 3 3" xfId="16996" xr:uid="{3FE19C48-F4AC-4C59-B7D8-455432CED322}"/>
    <cellStyle name="FormatedNumberBorderPatern 10 8 2 3 4" xfId="21130" xr:uid="{B465FEC8-10AF-4A8A-AB6A-494BFB7058F2}"/>
    <cellStyle name="FormatedNumberBorderPatern 10 8 2 4" xfId="7350" xr:uid="{2D36EC5D-1F62-4C50-B5E4-82D1209C11F6}"/>
    <cellStyle name="FormatedNumberBorderPatern 10 8 2 4 2" xfId="22508" xr:uid="{C8FA961F-97A8-4C30-9304-D4E26E12E904}"/>
    <cellStyle name="FormatedNumberBorderPatern 10 8 2 5" xfId="3216" xr:uid="{ABB519B7-B509-4594-8962-89B09A16A040}"/>
    <cellStyle name="FormatedNumberBorderPatern 10 8 2 6" xfId="11484" xr:uid="{17593BE0-A07E-428E-AE81-9B5FA28573AF}"/>
    <cellStyle name="FormatedNumberBorderPatern 10 8 2 7" xfId="14240" xr:uid="{E5A61646-B9A9-478B-A0B4-262F290FF218}"/>
    <cellStyle name="FormatedNumberBorderPatern 10 8 2 8" xfId="18374" xr:uid="{4D8D5398-21BF-4CB4-914F-471B48A514A6}"/>
    <cellStyle name="FormatedNumberBorderPatern 10 8 3" xfId="1346" xr:uid="{55565F17-AD4B-44AD-81F5-2B440759BFE7}"/>
    <cellStyle name="FormatedNumberBorderPatern 10 8 3 2" xfId="4150" xr:uid="{A51CB2D9-0383-4422-95D3-00A3149F4EF9}"/>
    <cellStyle name="FormatedNumberBorderPatern 10 8 3 2 2" xfId="8284" xr:uid="{68BB295C-64FC-4733-820E-4EB19D50EE52}"/>
    <cellStyle name="FormatedNumberBorderPatern 10 8 3 2 2 2" xfId="23442" xr:uid="{1CF76126-2A77-4F9F-AF41-01FED5EA856C}"/>
    <cellStyle name="FormatedNumberBorderPatern 10 8 3 2 3" xfId="12418" xr:uid="{182404C4-2B71-4F74-9EB3-94F90EAABDDF}"/>
    <cellStyle name="FormatedNumberBorderPatern 10 8 3 2 4" xfId="15174" xr:uid="{B6B6D164-4F02-472A-8E01-AEC141702D80}"/>
    <cellStyle name="FormatedNumberBorderPatern 10 8 3 2 5" xfId="19308" xr:uid="{A1E95C4E-D818-4EFB-B0BB-2E2F62AB3FEE}"/>
    <cellStyle name="FormatedNumberBorderPatern 10 8 3 3" xfId="5528" xr:uid="{EA9FE369-2509-431D-8A99-168E772DD4B7}"/>
    <cellStyle name="FormatedNumberBorderPatern 10 8 3 3 2" xfId="9662" xr:uid="{F04405DC-2291-4476-BDB1-AB20CB5E04ED}"/>
    <cellStyle name="FormatedNumberBorderPatern 10 8 3 3 2 2" xfId="24820" xr:uid="{7D476D2C-C8A1-4DEE-A087-9BC4EC7CB282}"/>
    <cellStyle name="FormatedNumberBorderPatern 10 8 3 3 3" xfId="16552" xr:uid="{3C1DFA28-9B11-4A94-80D2-47B451C65B54}"/>
    <cellStyle name="FormatedNumberBorderPatern 10 8 3 3 4" xfId="20686" xr:uid="{F15085E7-AC80-4A12-9668-E54B4F487482}"/>
    <cellStyle name="FormatedNumberBorderPatern 10 8 3 4" xfId="6906" xr:uid="{E5EC0910-C71F-49F1-9F46-1089C00F9E70}"/>
    <cellStyle name="FormatedNumberBorderPatern 10 8 3 4 2" xfId="22064" xr:uid="{DC61CA22-C7CE-4E16-89E4-CD3C5D5B2681}"/>
    <cellStyle name="FormatedNumberBorderPatern 10 8 3 5" xfId="2772" xr:uid="{E877147F-AAAE-4680-837E-360F9802AF39}"/>
    <cellStyle name="FormatedNumberBorderPatern 10 8 3 6" xfId="11040" xr:uid="{7FA840D4-CDB9-4F9F-A93B-039EDA7C77AB}"/>
    <cellStyle name="FormatedNumberBorderPatern 10 8 3 7" xfId="13796" xr:uid="{7AB7B17C-324D-4F4B-B19C-25A38AEE4371}"/>
    <cellStyle name="FormatedNumberBorderPatern 10 8 3 8" xfId="17930" xr:uid="{2534F69C-9FDF-4337-A6CA-0DAD6DBD9D76}"/>
    <cellStyle name="FormatedNumberBorderPatern 10 8 4" xfId="3695" xr:uid="{FD327A6C-166B-4461-8365-98EEB746B47B}"/>
    <cellStyle name="FormatedNumberBorderPatern 10 8 4 2" xfId="7829" xr:uid="{72F3605E-BD3F-46E7-B6A3-BC54F0C6722D}"/>
    <cellStyle name="FormatedNumberBorderPatern 10 8 4 2 2" xfId="22987" xr:uid="{67B6E744-F212-4E55-9E5F-7FB21FD6657C}"/>
    <cellStyle name="FormatedNumberBorderPatern 10 8 4 3" xfId="11963" xr:uid="{086CE593-16E2-4D3E-B510-647D974E5B35}"/>
    <cellStyle name="FormatedNumberBorderPatern 10 8 4 4" xfId="14719" xr:uid="{B9C489BA-3690-4105-BF53-1590016639F4}"/>
    <cellStyle name="FormatedNumberBorderPatern 10 8 4 5" xfId="18853" xr:uid="{8553F977-EE8A-4F5F-8B06-1A51DD480618}"/>
    <cellStyle name="FormatedNumberBorderPatern 10 8 5" xfId="5073" xr:uid="{6285D115-8338-4005-9504-3F1E4283C3C5}"/>
    <cellStyle name="FormatedNumberBorderPatern 10 8 5 2" xfId="9207" xr:uid="{89393053-AB21-49F9-8C2A-8D35BA7F3798}"/>
    <cellStyle name="FormatedNumberBorderPatern 10 8 5 2 2" xfId="24365" xr:uid="{5B1EF6EF-BCCF-4FD8-ADDC-6368396FDCB6}"/>
    <cellStyle name="FormatedNumberBorderPatern 10 8 5 3" xfId="16097" xr:uid="{2A99ABAE-9F6C-44C7-B87E-F7D785FD1123}"/>
    <cellStyle name="FormatedNumberBorderPatern 10 8 5 4" xfId="20231" xr:uid="{6FA4C54C-EB56-44B5-871B-E502C4543126}"/>
    <cellStyle name="FormatedNumberBorderPatern 10 8 6" xfId="6451" xr:uid="{0DE31C81-6E0B-42AB-B2F3-719FA321E4BF}"/>
    <cellStyle name="FormatedNumberBorderPatern 10 8 6 2" xfId="21609" xr:uid="{BC083310-27F2-44F2-9BB0-FEFA67A9B5E6}"/>
    <cellStyle name="FormatedNumberBorderPatern 10 8 7" xfId="2317" xr:uid="{0872117B-8673-44A8-A963-26F3AB9A2113}"/>
    <cellStyle name="FormatedNumberBorderPatern 10 8 8" xfId="10585" xr:uid="{2D838B26-9F55-45CC-BEA5-911FB7C13DB1}"/>
    <cellStyle name="FormatedNumberBorderPatern 10 8 9" xfId="13341" xr:uid="{5B1F8222-F470-49D7-802C-E79F594F520A}"/>
    <cellStyle name="FormatedNumberBorderPatern 10 9" xfId="1467" xr:uid="{0476A4B4-2529-4321-A260-4E1F3CA3BC91}"/>
    <cellStyle name="FormatedNumberBorderPatern 10 9 2" xfId="4234" xr:uid="{BDB3425A-39D2-4347-8F60-CEBD1350EE1F}"/>
    <cellStyle name="FormatedNumberBorderPatern 10 9 2 2" xfId="8368" xr:uid="{3857FFE3-1A6B-42DE-928A-D991D4A72C82}"/>
    <cellStyle name="FormatedNumberBorderPatern 10 9 2 2 2" xfId="23526" xr:uid="{3CBDE94E-5963-4656-902B-1C8AAE516F4B}"/>
    <cellStyle name="FormatedNumberBorderPatern 10 9 2 3" xfId="12502" xr:uid="{94DF5BF9-BA51-4E40-88C3-B11EC6EEBE95}"/>
    <cellStyle name="FormatedNumberBorderPatern 10 9 2 4" xfId="15258" xr:uid="{81F5B13F-C3FC-459C-8DA6-B539A1D7B0C9}"/>
    <cellStyle name="FormatedNumberBorderPatern 10 9 2 5" xfId="19392" xr:uid="{25575DAF-2AA3-4EB3-B88D-F55D588E2DDA}"/>
    <cellStyle name="FormatedNumberBorderPatern 10 9 3" xfId="5612" xr:uid="{80790FED-D46E-4AC4-830C-F1D6B7F7288C}"/>
    <cellStyle name="FormatedNumberBorderPatern 10 9 3 2" xfId="9746" xr:uid="{4AAD7F57-ED3D-4E67-A562-05AC9B9FB265}"/>
    <cellStyle name="FormatedNumberBorderPatern 10 9 3 2 2" xfId="24904" xr:uid="{ECB5175A-E1BC-4ADA-A721-2FFD92833BEC}"/>
    <cellStyle name="FormatedNumberBorderPatern 10 9 3 3" xfId="16636" xr:uid="{55912B75-B617-4EAA-AF01-6B1CA84121FA}"/>
    <cellStyle name="FormatedNumberBorderPatern 10 9 3 4" xfId="20770" xr:uid="{321AA3C4-CF27-408B-AA19-C8A721A827FD}"/>
    <cellStyle name="FormatedNumberBorderPatern 10 9 4" xfId="6990" xr:uid="{73BDD505-0B3C-4F11-B724-67A39A39CDD4}"/>
    <cellStyle name="FormatedNumberBorderPatern 10 9 4 2" xfId="22148" xr:uid="{663A5B54-8FF5-45E2-B987-3A5BC4DF9CA5}"/>
    <cellStyle name="FormatedNumberBorderPatern 10 9 5" xfId="2856" xr:uid="{B84C0F85-7A6A-4954-A510-7ECB51D58E1F}"/>
    <cellStyle name="FormatedNumberBorderPatern 10 9 6" xfId="11124" xr:uid="{663193A6-778D-4CD4-A92A-E07455A47E52}"/>
    <cellStyle name="FormatedNumberBorderPatern 10 9 7" xfId="13880" xr:uid="{EEE7B5A4-A9B9-4086-96A6-664260FB4231}"/>
    <cellStyle name="FormatedNumberBorderPatern 10 9 8" xfId="18014" xr:uid="{E42AC46C-6BCF-4B57-88C0-89003D1DB97C}"/>
    <cellStyle name="FormatedNumberBorderPatern 11" xfId="391" xr:uid="{00000000-0005-0000-0000-000057010000}"/>
    <cellStyle name="FormatedNumberBorderPatern 11 10" xfId="963" xr:uid="{33A38984-C7C6-461A-8A09-0EC30DFC4546}"/>
    <cellStyle name="FormatedNumberBorderPatern 11 10 2" xfId="3791" xr:uid="{C981ED5A-3DF1-4D15-A656-19C7232D632A}"/>
    <cellStyle name="FormatedNumberBorderPatern 11 10 2 2" xfId="7925" xr:uid="{C001FFEF-C3C2-4D71-9036-72944BF4C395}"/>
    <cellStyle name="FormatedNumberBorderPatern 11 10 2 2 2" xfId="23083" xr:uid="{8A693258-966D-446C-9717-8F70A31B43E7}"/>
    <cellStyle name="FormatedNumberBorderPatern 11 10 2 3" xfId="12059" xr:uid="{78EADDF3-3676-4BAE-A3F5-F66067C2B2F2}"/>
    <cellStyle name="FormatedNumberBorderPatern 11 10 2 4" xfId="14815" xr:uid="{52ED0179-2232-40DD-A526-1E1186B8C42F}"/>
    <cellStyle name="FormatedNumberBorderPatern 11 10 2 5" xfId="18949" xr:uid="{13A0C235-3484-481D-A2B0-0EFE3B6A4EBF}"/>
    <cellStyle name="FormatedNumberBorderPatern 11 10 3" xfId="5169" xr:uid="{7B71D340-6B75-414F-B695-F2328C45D053}"/>
    <cellStyle name="FormatedNumberBorderPatern 11 10 3 2" xfId="9303" xr:uid="{33025760-1095-425B-9154-8BFBF3FD01B3}"/>
    <cellStyle name="FormatedNumberBorderPatern 11 10 3 2 2" xfId="24461" xr:uid="{5D52F5CD-1121-465D-BE52-78C35883349A}"/>
    <cellStyle name="FormatedNumberBorderPatern 11 10 3 3" xfId="16193" xr:uid="{BBE11C48-16EE-4D62-96E2-9718DD599AC3}"/>
    <cellStyle name="FormatedNumberBorderPatern 11 10 3 4" xfId="20327" xr:uid="{9943D46F-9A30-4E25-BDEB-B0D4E2A01AAB}"/>
    <cellStyle name="FormatedNumberBorderPatern 11 10 4" xfId="6547" xr:uid="{CE4AE244-132C-403B-B09F-63C73F634DDF}"/>
    <cellStyle name="FormatedNumberBorderPatern 11 10 4 2" xfId="21705" xr:uid="{6F7B2850-B2DD-4083-A651-9F86B54C6809}"/>
    <cellStyle name="FormatedNumberBorderPatern 11 10 5" xfId="2413" xr:uid="{B1BD13CF-5905-4FCB-A9DA-614512FB994D}"/>
    <cellStyle name="FormatedNumberBorderPatern 11 10 6" xfId="10681" xr:uid="{F808EA4A-1A4C-4F1A-9EA9-C6DF140FCE40}"/>
    <cellStyle name="FormatedNumberBorderPatern 11 10 7" xfId="13437" xr:uid="{315CFA6F-9D73-4D9F-B8FC-6F664324FBC5}"/>
    <cellStyle name="FormatedNumberBorderPatern 11 10 8" xfId="17571" xr:uid="{E2D8B732-F685-4428-ADDA-5968EB94A053}"/>
    <cellStyle name="FormatedNumberBorderPatern 11 11" xfId="3332" xr:uid="{53CF0141-B046-4E5A-B274-F4E2890840E9}"/>
    <cellStyle name="FormatedNumberBorderPatern 11 11 2" xfId="7466" xr:uid="{05EFA9EA-E10B-4B14-862F-ACFBE13E8B8E}"/>
    <cellStyle name="FormatedNumberBorderPatern 11 11 2 2" xfId="22624" xr:uid="{3AEDFFB2-CCD3-46A7-BEE8-CE4E3264DFF9}"/>
    <cellStyle name="FormatedNumberBorderPatern 11 11 3" xfId="11600" xr:uid="{8F0526F2-4120-4C8B-B84B-6E2DEF5E8022}"/>
    <cellStyle name="FormatedNumberBorderPatern 11 11 4" xfId="14356" xr:uid="{CC7F1448-828B-4935-84A0-DE3534012716}"/>
    <cellStyle name="FormatedNumberBorderPatern 11 11 5" xfId="18490" xr:uid="{53743F37-26CB-40EF-95A0-21F29B841B39}"/>
    <cellStyle name="FormatedNumberBorderPatern 11 12" xfId="4710" xr:uid="{2658A588-8766-4464-8A57-2052ED446A59}"/>
    <cellStyle name="FormatedNumberBorderPatern 11 12 2" xfId="8844" xr:uid="{2F51A931-5100-4801-B7A5-61E8E04CF172}"/>
    <cellStyle name="FormatedNumberBorderPatern 11 12 2 2" xfId="24002" xr:uid="{E0D73B61-067C-488C-B8F4-CA6A73130A83}"/>
    <cellStyle name="FormatedNumberBorderPatern 11 12 3" xfId="15734" xr:uid="{2053ED14-99AE-4781-8DE5-8EB6590B7E35}"/>
    <cellStyle name="FormatedNumberBorderPatern 11 12 4" xfId="19868" xr:uid="{20299E15-9E4F-4769-840C-8D55B9592769}"/>
    <cellStyle name="FormatedNumberBorderPatern 11 13" xfId="6088" xr:uid="{EF3096C8-1A16-4945-ACC6-2C8C9ED9B946}"/>
    <cellStyle name="FormatedNumberBorderPatern 11 13 2" xfId="21246" xr:uid="{6E1A0CBC-BF57-4179-86BD-F9D7844241A0}"/>
    <cellStyle name="FormatedNumberBorderPatern 11 14" xfId="1954" xr:uid="{B2D64B3F-0270-4A98-9E0F-9AC96E784B8B}"/>
    <cellStyle name="FormatedNumberBorderPatern 11 15" xfId="10222" xr:uid="{01A111AC-BAB1-4D70-9D20-A3449C401B52}"/>
    <cellStyle name="FormatedNumberBorderPatern 11 16" xfId="12978" xr:uid="{5742BFB0-3564-4F05-966A-6D0FE10F5406}"/>
    <cellStyle name="FormatedNumberBorderPatern 11 17" xfId="17112" xr:uid="{94DD90D8-D0C6-4B1A-9844-C2E0C5F6CBEE}"/>
    <cellStyle name="FormatedNumberBorderPatern 11 2" xfId="398" xr:uid="{00000000-0005-0000-0000-000058010000}"/>
    <cellStyle name="FormatedNumberBorderPatern 11 2 10" xfId="10229" xr:uid="{D621C0A1-4AA6-448A-B73B-89B355AB3B13}"/>
    <cellStyle name="FormatedNumberBorderPatern 11 2 11" xfId="12985" xr:uid="{2463790A-4E93-4EA5-A6F5-79D278FF51DF}"/>
    <cellStyle name="FormatedNumberBorderPatern 11 2 12" xfId="17119" xr:uid="{3E5857A0-7456-4D20-B662-50D047CEA12E}"/>
    <cellStyle name="FormatedNumberBorderPatern 11 2 2" xfId="489" xr:uid="{00000000-0005-0000-0000-000059010000}"/>
    <cellStyle name="FormatedNumberBorderPatern 11 2 2 10" xfId="13073" xr:uid="{79677844-291B-49F5-9631-1C574FC8504C}"/>
    <cellStyle name="FormatedNumberBorderPatern 11 2 2 11" xfId="17207" xr:uid="{D35FB6E0-0B2A-4A15-8B1C-3ECF043D9D11}"/>
    <cellStyle name="FormatedNumberBorderPatern 11 2 2 2" xfId="653" xr:uid="{00000000-0005-0000-0000-00005A010000}"/>
    <cellStyle name="FormatedNumberBorderPatern 11 2 2 2 10" xfId="17370" xr:uid="{3C2EE7F7-62A0-45E4-8764-2EBFD38EA00A}"/>
    <cellStyle name="FormatedNumberBorderPatern 11 2 2 2 2" xfId="1725" xr:uid="{178F1737-07C7-4803-9E00-4690848B2255}"/>
    <cellStyle name="FormatedNumberBorderPatern 11 2 2 2 2 2" xfId="4492" xr:uid="{14D562A7-52A4-4303-90BA-76FF0BEADCC1}"/>
    <cellStyle name="FormatedNumberBorderPatern 11 2 2 2 2 2 2" xfId="8626" xr:uid="{ED8699CD-1D60-4555-920B-9DB1202FDD56}"/>
    <cellStyle name="FormatedNumberBorderPatern 11 2 2 2 2 2 2 2" xfId="23784" xr:uid="{1043F490-E78C-4232-B96B-FEACEC6BC6EE}"/>
    <cellStyle name="FormatedNumberBorderPatern 11 2 2 2 2 2 3" xfId="12760" xr:uid="{15C1A847-E8F4-4419-B253-BF9ED111A467}"/>
    <cellStyle name="FormatedNumberBorderPatern 11 2 2 2 2 2 4" xfId="15516" xr:uid="{E3302031-8EB0-477A-A53C-5E3761BB3B9D}"/>
    <cellStyle name="FormatedNumberBorderPatern 11 2 2 2 2 2 5" xfId="19650" xr:uid="{F4410C9D-7C8F-4A6D-BB8F-CFE06D523F0D}"/>
    <cellStyle name="FormatedNumberBorderPatern 11 2 2 2 2 3" xfId="5870" xr:uid="{F2E2F84E-20EC-4FE2-ADC3-85C9F9D08620}"/>
    <cellStyle name="FormatedNumberBorderPatern 11 2 2 2 2 3 2" xfId="10004" xr:uid="{BB0D0E7A-A228-4A33-B9A4-D8C83EE08B87}"/>
    <cellStyle name="FormatedNumberBorderPatern 11 2 2 2 2 3 2 2" xfId="25162" xr:uid="{F6706608-8817-4FA4-A03A-49508319FB50}"/>
    <cellStyle name="FormatedNumberBorderPatern 11 2 2 2 2 3 3" xfId="16894" xr:uid="{D68D2896-347A-40E8-A657-174987BB210E}"/>
    <cellStyle name="FormatedNumberBorderPatern 11 2 2 2 2 3 4" xfId="21028" xr:uid="{6A7E0691-7FDE-4FE1-8C99-A823024158D6}"/>
    <cellStyle name="FormatedNumberBorderPatern 11 2 2 2 2 4" xfId="7248" xr:uid="{10E5AFF2-8B09-431B-8623-18C901D56447}"/>
    <cellStyle name="FormatedNumberBorderPatern 11 2 2 2 2 4 2" xfId="22406" xr:uid="{4B20E060-C1F7-4D10-A19A-43F264424D1A}"/>
    <cellStyle name="FormatedNumberBorderPatern 11 2 2 2 2 5" xfId="3114" xr:uid="{158FA217-89EB-4AEC-BBF3-88D29665ACB1}"/>
    <cellStyle name="FormatedNumberBorderPatern 11 2 2 2 2 6" xfId="11382" xr:uid="{62FBCF27-49D2-4A50-8142-71DB216A4664}"/>
    <cellStyle name="FormatedNumberBorderPatern 11 2 2 2 2 7" xfId="14138" xr:uid="{5ECB5149-9E1F-458C-956A-1D49C0852D25}"/>
    <cellStyle name="FormatedNumberBorderPatern 11 2 2 2 2 8" xfId="18272" xr:uid="{B596D75F-9829-4082-9FA0-A7C2CB37DA83}"/>
    <cellStyle name="FormatedNumberBorderPatern 11 2 2 2 3" xfId="1220" xr:uid="{0E6AC6BC-1CC7-4B8C-A08B-F6FCAC9630A7}"/>
    <cellStyle name="FormatedNumberBorderPatern 11 2 2 2 3 2" xfId="4048" xr:uid="{26C3296F-2918-43D0-9B6D-EE464D443071}"/>
    <cellStyle name="FormatedNumberBorderPatern 11 2 2 2 3 2 2" xfId="8182" xr:uid="{406A5D4B-1E12-4DB5-BEA3-AFA1C26BD0C1}"/>
    <cellStyle name="FormatedNumberBorderPatern 11 2 2 2 3 2 2 2" xfId="23340" xr:uid="{19BF0D5C-9A1C-4E2B-885A-F233060DC5D2}"/>
    <cellStyle name="FormatedNumberBorderPatern 11 2 2 2 3 2 3" xfId="12316" xr:uid="{A50F2D3D-61D5-4DB0-A048-46F6F41C07AF}"/>
    <cellStyle name="FormatedNumberBorderPatern 11 2 2 2 3 2 4" xfId="15072" xr:uid="{BA2329C0-71CB-4363-BF95-6E790AD405B3}"/>
    <cellStyle name="FormatedNumberBorderPatern 11 2 2 2 3 2 5" xfId="19206" xr:uid="{3FC27615-88E9-4413-9FD8-ADB06C1A20F5}"/>
    <cellStyle name="FormatedNumberBorderPatern 11 2 2 2 3 3" xfId="5426" xr:uid="{909FAEDA-1B24-4089-A8FA-B464F0CC2B0B}"/>
    <cellStyle name="FormatedNumberBorderPatern 11 2 2 2 3 3 2" xfId="9560" xr:uid="{241C31E4-8AC6-4FFA-A439-B76245FC7125}"/>
    <cellStyle name="FormatedNumberBorderPatern 11 2 2 2 3 3 2 2" xfId="24718" xr:uid="{C742D967-C088-4067-B93C-9BF33FCB3154}"/>
    <cellStyle name="FormatedNumberBorderPatern 11 2 2 2 3 3 3" xfId="16450" xr:uid="{5C454D4C-B7FD-460F-9810-B2B7B8738B6E}"/>
    <cellStyle name="FormatedNumberBorderPatern 11 2 2 2 3 3 4" xfId="20584" xr:uid="{08C285AA-3AF3-476D-9831-6F34F27A47C4}"/>
    <cellStyle name="FormatedNumberBorderPatern 11 2 2 2 3 4" xfId="6804" xr:uid="{E3E1B3D9-F538-4837-8D7B-C3BDDDE9BF4E}"/>
    <cellStyle name="FormatedNumberBorderPatern 11 2 2 2 3 4 2" xfId="21962" xr:uid="{04B226A1-C460-47D4-82C0-201933452BC1}"/>
    <cellStyle name="FormatedNumberBorderPatern 11 2 2 2 3 5" xfId="2670" xr:uid="{5349BD8A-DF2C-40B9-AA6D-485F1AF5871B}"/>
    <cellStyle name="FormatedNumberBorderPatern 11 2 2 2 3 6" xfId="10938" xr:uid="{8CE60982-A3E3-44AC-A45F-AD6665CE5FE0}"/>
    <cellStyle name="FormatedNumberBorderPatern 11 2 2 2 3 7" xfId="13694" xr:uid="{30ADD507-98EA-4021-AF15-DAFE471F36F2}"/>
    <cellStyle name="FormatedNumberBorderPatern 11 2 2 2 3 8" xfId="17828" xr:uid="{EFBF0A6D-E618-4F1E-802A-50265EFE18DA}"/>
    <cellStyle name="FormatedNumberBorderPatern 11 2 2 2 4" xfId="3590" xr:uid="{01810D49-4E6F-43EA-8732-EEDA818C2602}"/>
    <cellStyle name="FormatedNumberBorderPatern 11 2 2 2 4 2" xfId="7724" xr:uid="{7F3F1776-4210-4623-928C-D0792E532F18}"/>
    <cellStyle name="FormatedNumberBorderPatern 11 2 2 2 4 2 2" xfId="22882" xr:uid="{E5E6B2A2-1F08-4133-912A-C1C19F32E11E}"/>
    <cellStyle name="FormatedNumberBorderPatern 11 2 2 2 4 3" xfId="11858" xr:uid="{39D6023B-50C9-4570-9610-3E0E79A7A06E}"/>
    <cellStyle name="FormatedNumberBorderPatern 11 2 2 2 4 4" xfId="14614" xr:uid="{E51A63AD-1EC3-4822-B9D0-5712829BA2AD}"/>
    <cellStyle name="FormatedNumberBorderPatern 11 2 2 2 4 5" xfId="18748" xr:uid="{E22C7DA3-3C35-45E6-9441-8CDC107FEA0F}"/>
    <cellStyle name="FormatedNumberBorderPatern 11 2 2 2 5" xfId="4968" xr:uid="{F1371B37-354E-450A-AF12-C58DEA7D328E}"/>
    <cellStyle name="FormatedNumberBorderPatern 11 2 2 2 5 2" xfId="9102" xr:uid="{BDEBB9AD-014C-46BC-BD6A-52B7CC9F33EF}"/>
    <cellStyle name="FormatedNumberBorderPatern 11 2 2 2 5 2 2" xfId="24260" xr:uid="{3B9A1061-D50A-4415-8805-881997758ACB}"/>
    <cellStyle name="FormatedNumberBorderPatern 11 2 2 2 5 3" xfId="15992" xr:uid="{5A9DC221-8F76-4B44-A893-1CD3E0EC8482}"/>
    <cellStyle name="FormatedNumberBorderPatern 11 2 2 2 5 4" xfId="20126" xr:uid="{8CD33137-4891-46BC-AB9F-D0AA083BDCFB}"/>
    <cellStyle name="FormatedNumberBorderPatern 11 2 2 2 6" xfId="6346" xr:uid="{23FE0C64-F69D-4874-BC30-7421D2D8AAAD}"/>
    <cellStyle name="FormatedNumberBorderPatern 11 2 2 2 6 2" xfId="21504" xr:uid="{B925576E-0218-4991-8F14-ED034944BDAB}"/>
    <cellStyle name="FormatedNumberBorderPatern 11 2 2 2 7" xfId="2212" xr:uid="{424877E8-816C-4EA4-824D-AE35F67BF5B5}"/>
    <cellStyle name="FormatedNumberBorderPatern 11 2 2 2 8" xfId="10480" xr:uid="{B9F4B33D-EEEB-4737-B0B4-446CBEC80D79}"/>
    <cellStyle name="FormatedNumberBorderPatern 11 2 2 2 9" xfId="13236" xr:uid="{F47D8BDA-AFD2-4B24-8984-134A218F0EC3}"/>
    <cellStyle name="FormatedNumberBorderPatern 11 2 2 3" xfId="1562" xr:uid="{5AC413D7-4C95-4F81-8CD5-0E4233748272}"/>
    <cellStyle name="FormatedNumberBorderPatern 11 2 2 3 2" xfId="4329" xr:uid="{4FAFF940-3395-4558-BCCC-A26A4945FC65}"/>
    <cellStyle name="FormatedNumberBorderPatern 11 2 2 3 2 2" xfId="8463" xr:uid="{0AE20285-CB3F-4545-B6E8-985C14F401BD}"/>
    <cellStyle name="FormatedNumberBorderPatern 11 2 2 3 2 2 2" xfId="23621" xr:uid="{E650AC99-B43F-4D2B-8240-107AE7F23460}"/>
    <cellStyle name="FormatedNumberBorderPatern 11 2 2 3 2 3" xfId="12597" xr:uid="{67B143BE-096A-4C72-91BA-A55CFC02BECB}"/>
    <cellStyle name="FormatedNumberBorderPatern 11 2 2 3 2 4" xfId="15353" xr:uid="{39196E3E-662A-4C2C-A29D-7766339DD3F3}"/>
    <cellStyle name="FormatedNumberBorderPatern 11 2 2 3 2 5" xfId="19487" xr:uid="{50D44E0B-7ECC-48ED-ADC2-63F7828D8B44}"/>
    <cellStyle name="FormatedNumberBorderPatern 11 2 2 3 3" xfId="5707" xr:uid="{60FF0F8B-47E1-4AB0-9711-EE9672A44DE8}"/>
    <cellStyle name="FormatedNumberBorderPatern 11 2 2 3 3 2" xfId="9841" xr:uid="{54DD24FD-15B1-4959-8803-8303E33D684C}"/>
    <cellStyle name="FormatedNumberBorderPatern 11 2 2 3 3 2 2" xfId="24999" xr:uid="{9543A8CA-BC5D-41F2-8B7C-4D57790BDDFD}"/>
    <cellStyle name="FormatedNumberBorderPatern 11 2 2 3 3 3" xfId="16731" xr:uid="{75DE9926-23F6-4E6E-83A3-CB27C5483D11}"/>
    <cellStyle name="FormatedNumberBorderPatern 11 2 2 3 3 4" xfId="20865" xr:uid="{C75ECBB6-11A4-4274-A5B0-7B7063F20909}"/>
    <cellStyle name="FormatedNumberBorderPatern 11 2 2 3 4" xfId="7085" xr:uid="{C2DBC0B5-E09A-4E8D-A39A-980D3ADA4434}"/>
    <cellStyle name="FormatedNumberBorderPatern 11 2 2 3 4 2" xfId="22243" xr:uid="{26E53C6B-ACE3-468B-859E-CEE21689256E}"/>
    <cellStyle name="FormatedNumberBorderPatern 11 2 2 3 5" xfId="2951" xr:uid="{471BD986-3DBB-4328-B852-7BE4D5B79570}"/>
    <cellStyle name="FormatedNumberBorderPatern 11 2 2 3 6" xfId="11219" xr:uid="{7E1D372E-7489-4570-BED7-0C05DA859F72}"/>
    <cellStyle name="FormatedNumberBorderPatern 11 2 2 3 7" xfId="13975" xr:uid="{7865D36A-1C66-40A6-8980-55AC5B7F4E1D}"/>
    <cellStyle name="FormatedNumberBorderPatern 11 2 2 3 8" xfId="18109" xr:uid="{2D415AB1-B610-460F-85AD-7BD0A1C4982C}"/>
    <cellStyle name="FormatedNumberBorderPatern 11 2 2 4" xfId="1057" xr:uid="{FE43FEED-8D56-4893-899D-A7071E45B5FF}"/>
    <cellStyle name="FormatedNumberBorderPatern 11 2 2 4 2" xfId="3885" xr:uid="{A37C2FC9-34A3-4272-929D-6E463E3B0286}"/>
    <cellStyle name="FormatedNumberBorderPatern 11 2 2 4 2 2" xfId="8019" xr:uid="{5D5A5D03-086A-4243-8921-B80FC181C519}"/>
    <cellStyle name="FormatedNumberBorderPatern 11 2 2 4 2 2 2" xfId="23177" xr:uid="{0F5B21BF-5A1D-4D19-B996-94316358A3A3}"/>
    <cellStyle name="FormatedNumberBorderPatern 11 2 2 4 2 3" xfId="12153" xr:uid="{D12A3757-5455-4697-B45B-155D8C167699}"/>
    <cellStyle name="FormatedNumberBorderPatern 11 2 2 4 2 4" xfId="14909" xr:uid="{B0EF8C5A-45A2-4DD1-8875-63F0C739EB2F}"/>
    <cellStyle name="FormatedNumberBorderPatern 11 2 2 4 2 5" xfId="19043" xr:uid="{2103B46C-04DA-497A-9A7F-C210CBAE4059}"/>
    <cellStyle name="FormatedNumberBorderPatern 11 2 2 4 3" xfId="5263" xr:uid="{A7A2964B-617B-40E4-948E-773B9CB4A9BF}"/>
    <cellStyle name="FormatedNumberBorderPatern 11 2 2 4 3 2" xfId="9397" xr:uid="{EF67FACD-3293-4B08-ABBC-869B9E11D99D}"/>
    <cellStyle name="FormatedNumberBorderPatern 11 2 2 4 3 2 2" xfId="24555" xr:uid="{8EF730F5-1111-4C93-8A0F-4D0282A46D6E}"/>
    <cellStyle name="FormatedNumberBorderPatern 11 2 2 4 3 3" xfId="16287" xr:uid="{780C33F7-F07E-4F92-A573-5C61A2A06166}"/>
    <cellStyle name="FormatedNumberBorderPatern 11 2 2 4 3 4" xfId="20421" xr:uid="{48DF71F0-0AB5-4C0E-8BF0-3EBEDA8D2B92}"/>
    <cellStyle name="FormatedNumberBorderPatern 11 2 2 4 4" xfId="6641" xr:uid="{411F95FD-58A1-47BF-9CCE-31CF694FCD20}"/>
    <cellStyle name="FormatedNumberBorderPatern 11 2 2 4 4 2" xfId="21799" xr:uid="{09E456C0-44D3-4D76-8DD1-DF48110425F4}"/>
    <cellStyle name="FormatedNumberBorderPatern 11 2 2 4 5" xfId="2507" xr:uid="{BFC3FE05-D853-40F4-992F-0DCA27392795}"/>
    <cellStyle name="FormatedNumberBorderPatern 11 2 2 4 6" xfId="10775" xr:uid="{E2788567-E355-4396-AFB1-8714E48CF883}"/>
    <cellStyle name="FormatedNumberBorderPatern 11 2 2 4 7" xfId="13531" xr:uid="{03FC1804-EABA-45A1-9A39-DD0DCC58F85D}"/>
    <cellStyle name="FormatedNumberBorderPatern 11 2 2 4 8" xfId="17665" xr:uid="{E2BBA162-BADF-4245-8399-AC4A0C554136}"/>
    <cellStyle name="FormatedNumberBorderPatern 11 2 2 5" xfId="3427" xr:uid="{9553F8FF-4DEB-4F29-90F7-D804808F2747}"/>
    <cellStyle name="FormatedNumberBorderPatern 11 2 2 5 2" xfId="7561" xr:uid="{E987388E-AD82-4338-A5F8-DA1FBD4AA6B7}"/>
    <cellStyle name="FormatedNumberBorderPatern 11 2 2 5 2 2" xfId="22719" xr:uid="{6E7812EB-1F8A-4866-83D4-8C34ACE7453B}"/>
    <cellStyle name="FormatedNumberBorderPatern 11 2 2 5 3" xfId="11695" xr:uid="{404D360B-9379-4E67-A3AB-F5C8FFFE6263}"/>
    <cellStyle name="FormatedNumberBorderPatern 11 2 2 5 4" xfId="14451" xr:uid="{6B930FA0-1946-4AF2-A374-D1A3891C0F59}"/>
    <cellStyle name="FormatedNumberBorderPatern 11 2 2 5 5" xfId="18585" xr:uid="{7D9E6310-C4F8-4DFD-8157-C98F2C212581}"/>
    <cellStyle name="FormatedNumberBorderPatern 11 2 2 6" xfId="4805" xr:uid="{F9D45604-0BB8-44C7-B5AA-8C344DEEC74A}"/>
    <cellStyle name="FormatedNumberBorderPatern 11 2 2 6 2" xfId="8939" xr:uid="{408E8C01-043C-41C8-960D-75204C34D2D3}"/>
    <cellStyle name="FormatedNumberBorderPatern 11 2 2 6 2 2" xfId="24097" xr:uid="{58F56DD2-5C5D-49C6-B4F3-F709A36A130B}"/>
    <cellStyle name="FormatedNumberBorderPatern 11 2 2 6 3" xfId="15829" xr:uid="{C9FE9EE2-0115-435F-9009-9331DFC42FA7}"/>
    <cellStyle name="FormatedNumberBorderPatern 11 2 2 6 4" xfId="19963" xr:uid="{A8898645-A76B-4665-BAD4-05ABC769568A}"/>
    <cellStyle name="FormatedNumberBorderPatern 11 2 2 7" xfId="6183" xr:uid="{0FEAC8E0-AF69-4D64-A45E-3CFED0AB6B43}"/>
    <cellStyle name="FormatedNumberBorderPatern 11 2 2 7 2" xfId="21341" xr:uid="{6E62CF2A-30E5-4398-B83D-73EB968FFAD6}"/>
    <cellStyle name="FormatedNumberBorderPatern 11 2 2 8" xfId="2049" xr:uid="{557A0896-F38D-46DB-8DBE-82ACD89AE025}"/>
    <cellStyle name="FormatedNumberBorderPatern 11 2 2 9" xfId="10317" xr:uid="{51A0CDFB-F76A-4C79-AC0B-E5E8E840E2F2}"/>
    <cellStyle name="FormatedNumberBorderPatern 11 2 3" xfId="566" xr:uid="{00000000-0005-0000-0000-00005B010000}"/>
    <cellStyle name="FormatedNumberBorderPatern 11 2 3 10" xfId="17283" xr:uid="{7C8F9A8C-623A-4033-920C-DEFE3EE1C37E}"/>
    <cellStyle name="FormatedNumberBorderPatern 11 2 3 2" xfId="1638" xr:uid="{7551D23C-0AFC-49D3-BAA8-B9F12171B293}"/>
    <cellStyle name="FormatedNumberBorderPatern 11 2 3 2 2" xfId="4405" xr:uid="{3F9A4F0E-7E1B-4B05-BB65-76EE2E38D193}"/>
    <cellStyle name="FormatedNumberBorderPatern 11 2 3 2 2 2" xfId="8539" xr:uid="{981FF05D-004C-4D5E-A771-ADAAACA05421}"/>
    <cellStyle name="FormatedNumberBorderPatern 11 2 3 2 2 2 2" xfId="23697" xr:uid="{234CC5A4-98BF-48CA-B777-316C0E7D9B95}"/>
    <cellStyle name="FormatedNumberBorderPatern 11 2 3 2 2 3" xfId="12673" xr:uid="{6F4F2D1C-C18B-4262-8E19-54CF5E1F5FC6}"/>
    <cellStyle name="FormatedNumberBorderPatern 11 2 3 2 2 4" xfId="15429" xr:uid="{D9B34E80-3EFA-4B46-A626-21C032B4A007}"/>
    <cellStyle name="FormatedNumberBorderPatern 11 2 3 2 2 5" xfId="19563" xr:uid="{4F24F485-15A0-4F6F-AE7F-8EC1465C75A6}"/>
    <cellStyle name="FormatedNumberBorderPatern 11 2 3 2 3" xfId="5783" xr:uid="{C50F08CC-2084-4479-BD1F-9C934AD12D55}"/>
    <cellStyle name="FormatedNumberBorderPatern 11 2 3 2 3 2" xfId="9917" xr:uid="{4F87C372-84F0-4FD2-9701-8618FD390A22}"/>
    <cellStyle name="FormatedNumberBorderPatern 11 2 3 2 3 2 2" xfId="25075" xr:uid="{B0BB0B6D-EE2B-4FD1-8050-2DC3D8F305D0}"/>
    <cellStyle name="FormatedNumberBorderPatern 11 2 3 2 3 3" xfId="16807" xr:uid="{FA014033-9B66-4F47-B39E-F867000CE9A8}"/>
    <cellStyle name="FormatedNumberBorderPatern 11 2 3 2 3 4" xfId="20941" xr:uid="{81F96D8F-590C-4D6F-9906-2903AE30598A}"/>
    <cellStyle name="FormatedNumberBorderPatern 11 2 3 2 4" xfId="7161" xr:uid="{D0D285D7-5E0A-4D5B-82FD-F14C2E830815}"/>
    <cellStyle name="FormatedNumberBorderPatern 11 2 3 2 4 2" xfId="22319" xr:uid="{6D427DE9-1469-454B-96B9-FA64B03A387D}"/>
    <cellStyle name="FormatedNumberBorderPatern 11 2 3 2 5" xfId="3027" xr:uid="{1B5F815F-9842-4131-A1D9-96C660FCCE92}"/>
    <cellStyle name="FormatedNumberBorderPatern 11 2 3 2 6" xfId="11295" xr:uid="{96F25D64-8BC8-411C-97E0-78BEC8A85C5F}"/>
    <cellStyle name="FormatedNumberBorderPatern 11 2 3 2 7" xfId="14051" xr:uid="{0DFE1028-CB44-4F49-BB92-5863EA94698D}"/>
    <cellStyle name="FormatedNumberBorderPatern 11 2 3 2 8" xfId="18185" xr:uid="{7EED24A1-038E-4A0E-B64B-A0592987DE3B}"/>
    <cellStyle name="FormatedNumberBorderPatern 11 2 3 3" xfId="1133" xr:uid="{E13AF233-6BC0-4D7C-84EF-A185C75FCBDA}"/>
    <cellStyle name="FormatedNumberBorderPatern 11 2 3 3 2" xfId="3961" xr:uid="{65885414-5FF4-4CBC-AABE-904206C57572}"/>
    <cellStyle name="FormatedNumberBorderPatern 11 2 3 3 2 2" xfId="8095" xr:uid="{615092E6-BA4B-4FCA-BA8E-AFFA8ACC2D30}"/>
    <cellStyle name="FormatedNumberBorderPatern 11 2 3 3 2 2 2" xfId="23253" xr:uid="{353D5153-350E-40D5-816F-FE4C034B8B1F}"/>
    <cellStyle name="FormatedNumberBorderPatern 11 2 3 3 2 3" xfId="12229" xr:uid="{2E02C3AE-B086-45D6-BF9D-317F1745399E}"/>
    <cellStyle name="FormatedNumberBorderPatern 11 2 3 3 2 4" xfId="14985" xr:uid="{04DF3063-664C-44C8-BEC2-31171B114DC3}"/>
    <cellStyle name="FormatedNumberBorderPatern 11 2 3 3 2 5" xfId="19119" xr:uid="{650F71DB-75C4-4A5B-951F-D2FC56038173}"/>
    <cellStyle name="FormatedNumberBorderPatern 11 2 3 3 3" xfId="5339" xr:uid="{E10889E7-F1BF-4D2B-BFDE-4C81CE6A3267}"/>
    <cellStyle name="FormatedNumberBorderPatern 11 2 3 3 3 2" xfId="9473" xr:uid="{99FCE192-8CC6-4857-91C2-57C21A9B70C2}"/>
    <cellStyle name="FormatedNumberBorderPatern 11 2 3 3 3 2 2" xfId="24631" xr:uid="{00DA5D6C-9221-4DFB-8DF3-001868C1545F}"/>
    <cellStyle name="FormatedNumberBorderPatern 11 2 3 3 3 3" xfId="16363" xr:uid="{B270DFE6-3D80-4346-B6C9-2E79DFA06CFD}"/>
    <cellStyle name="FormatedNumberBorderPatern 11 2 3 3 3 4" xfId="20497" xr:uid="{5A6E915A-B25A-4BC6-8441-25FDBB8EB631}"/>
    <cellStyle name="FormatedNumberBorderPatern 11 2 3 3 4" xfId="6717" xr:uid="{166724AB-4D9B-467F-AC2B-DB866B28BB5F}"/>
    <cellStyle name="FormatedNumberBorderPatern 11 2 3 3 4 2" xfId="21875" xr:uid="{799053F0-E825-446C-B477-CED33B14F2AC}"/>
    <cellStyle name="FormatedNumberBorderPatern 11 2 3 3 5" xfId="2583" xr:uid="{9218481C-6079-4449-A59F-0AAB0A0870A7}"/>
    <cellStyle name="FormatedNumberBorderPatern 11 2 3 3 6" xfId="10851" xr:uid="{AB4F1C72-E5BA-4075-B918-B1C4C501B33B}"/>
    <cellStyle name="FormatedNumberBorderPatern 11 2 3 3 7" xfId="13607" xr:uid="{3E1C21E5-DC43-42E5-B9D3-267C6299F297}"/>
    <cellStyle name="FormatedNumberBorderPatern 11 2 3 3 8" xfId="17741" xr:uid="{0ABF4736-BE21-468E-9BD2-B651CA5E1DAF}"/>
    <cellStyle name="FormatedNumberBorderPatern 11 2 3 4" xfId="3503" xr:uid="{CDB86477-8A51-4EAD-AD32-1211D7A19A9C}"/>
    <cellStyle name="FormatedNumberBorderPatern 11 2 3 4 2" xfId="7637" xr:uid="{CBBE5AF3-DE92-4D17-9750-0683370904D8}"/>
    <cellStyle name="FormatedNumberBorderPatern 11 2 3 4 2 2" xfId="22795" xr:uid="{3E9E2B6E-38CE-4D65-8AD8-2B51579D8322}"/>
    <cellStyle name="FormatedNumberBorderPatern 11 2 3 4 3" xfId="11771" xr:uid="{C29256A2-BB53-4843-B0E9-D18E5CFEDCEC}"/>
    <cellStyle name="FormatedNumberBorderPatern 11 2 3 4 4" xfId="14527" xr:uid="{4EB1BEB5-5DAD-48FA-BB23-D8EA3FC5264E}"/>
    <cellStyle name="FormatedNumberBorderPatern 11 2 3 4 5" xfId="18661" xr:uid="{EBB2EA06-2F38-4DA7-A31A-79AB69BD6524}"/>
    <cellStyle name="FormatedNumberBorderPatern 11 2 3 5" xfId="4881" xr:uid="{3CEB171A-B700-4C2A-90D7-D210559DFD53}"/>
    <cellStyle name="FormatedNumberBorderPatern 11 2 3 5 2" xfId="9015" xr:uid="{F9FE00C9-673C-441A-BA61-6087BC0921A7}"/>
    <cellStyle name="FormatedNumberBorderPatern 11 2 3 5 2 2" xfId="24173" xr:uid="{28F1B445-5C83-42B0-B43A-F517E1B19335}"/>
    <cellStyle name="FormatedNumberBorderPatern 11 2 3 5 3" xfId="15905" xr:uid="{CC5F8B72-2397-4FC3-9B87-A190605BBDA0}"/>
    <cellStyle name="FormatedNumberBorderPatern 11 2 3 5 4" xfId="20039" xr:uid="{C030F5DB-A277-4B81-88C4-465DBDEDF9B8}"/>
    <cellStyle name="FormatedNumberBorderPatern 11 2 3 6" xfId="6259" xr:uid="{D9FDDE00-20B6-4FEB-A11E-2B3BD9BBA448}"/>
    <cellStyle name="FormatedNumberBorderPatern 11 2 3 6 2" xfId="21417" xr:uid="{16B96F65-771C-4B5E-B979-055C25724FF1}"/>
    <cellStyle name="FormatedNumberBorderPatern 11 2 3 7" xfId="2125" xr:uid="{2F97DB79-AA8A-4E5C-A820-5FF2871799FD}"/>
    <cellStyle name="FormatedNumberBorderPatern 11 2 3 8" xfId="10393" xr:uid="{01371D53-190D-4364-887D-A0A4576460C1}"/>
    <cellStyle name="FormatedNumberBorderPatern 11 2 3 9" xfId="13149" xr:uid="{15B3722D-3A18-40CF-BF1F-15389EB75A5C}"/>
    <cellStyle name="FormatedNumberBorderPatern 11 2 4" xfId="1475" xr:uid="{6EF4C6A2-0504-41AD-B8CB-C177ADC19100}"/>
    <cellStyle name="FormatedNumberBorderPatern 11 2 4 2" xfId="4242" xr:uid="{436DE48E-C29B-4274-B1F7-130B0567DE1C}"/>
    <cellStyle name="FormatedNumberBorderPatern 11 2 4 2 2" xfId="8376" xr:uid="{A85A42D6-F574-4EEE-A126-CF578D45DCF1}"/>
    <cellStyle name="FormatedNumberBorderPatern 11 2 4 2 2 2" xfId="23534" xr:uid="{BCDD4275-055E-4255-A134-0A209A7D3717}"/>
    <cellStyle name="FormatedNumberBorderPatern 11 2 4 2 3" xfId="12510" xr:uid="{D3441697-B6B3-4545-8FED-FD03757045BE}"/>
    <cellStyle name="FormatedNumberBorderPatern 11 2 4 2 4" xfId="15266" xr:uid="{6195D333-DF91-43F0-9F83-CE9634EED768}"/>
    <cellStyle name="FormatedNumberBorderPatern 11 2 4 2 5" xfId="19400" xr:uid="{8C9EF286-18D7-4A1F-BE4F-C644B0943EC4}"/>
    <cellStyle name="FormatedNumberBorderPatern 11 2 4 3" xfId="5620" xr:uid="{6FEFDAE7-2B93-4E00-85CA-0F2ECF344713}"/>
    <cellStyle name="FormatedNumberBorderPatern 11 2 4 3 2" xfId="9754" xr:uid="{9955463C-965E-4B3F-BE88-54422AB59FC5}"/>
    <cellStyle name="FormatedNumberBorderPatern 11 2 4 3 2 2" xfId="24912" xr:uid="{BA2E4D57-FEF3-49C0-9DCE-2F632BEFFD84}"/>
    <cellStyle name="FormatedNumberBorderPatern 11 2 4 3 3" xfId="16644" xr:uid="{F851BA91-7874-47BE-ADB9-542279876B7F}"/>
    <cellStyle name="FormatedNumberBorderPatern 11 2 4 3 4" xfId="20778" xr:uid="{5F5BBB6A-1F23-450D-B315-28D14DD4CA57}"/>
    <cellStyle name="FormatedNumberBorderPatern 11 2 4 4" xfId="6998" xr:uid="{2E8439C9-16B6-4DB3-BF51-7802A868D266}"/>
    <cellStyle name="FormatedNumberBorderPatern 11 2 4 4 2" xfId="22156" xr:uid="{F1E3F71D-87C4-4FA1-AC40-D43D98737E4D}"/>
    <cellStyle name="FormatedNumberBorderPatern 11 2 4 5" xfId="2864" xr:uid="{E41E04CC-E1CD-48D6-AAC2-A2D2EC4803C2}"/>
    <cellStyle name="FormatedNumberBorderPatern 11 2 4 6" xfId="11132" xr:uid="{2F8C0769-67BD-4ED0-B50E-A3CAA067D090}"/>
    <cellStyle name="FormatedNumberBorderPatern 11 2 4 7" xfId="13888" xr:uid="{B7B413BC-9E3B-45C1-9EB4-88004110498F}"/>
    <cellStyle name="FormatedNumberBorderPatern 11 2 4 8" xfId="18022" xr:uid="{395F053B-EFEA-4CB2-B5D7-BED4A2DD79CF}"/>
    <cellStyle name="FormatedNumberBorderPatern 11 2 5" xfId="970" xr:uid="{BE49B36F-70DC-4A67-91CC-C2FF72BD0C44}"/>
    <cellStyle name="FormatedNumberBorderPatern 11 2 5 2" xfId="3798" xr:uid="{2633F8FF-93F7-4520-88B4-223F4C7A1C0D}"/>
    <cellStyle name="FormatedNumberBorderPatern 11 2 5 2 2" xfId="7932" xr:uid="{E9BD58CE-697D-45F6-B571-C136FB11A24B}"/>
    <cellStyle name="FormatedNumberBorderPatern 11 2 5 2 2 2" xfId="23090" xr:uid="{00E74549-24CB-4164-A9C5-A12F7A5072F3}"/>
    <cellStyle name="FormatedNumberBorderPatern 11 2 5 2 3" xfId="12066" xr:uid="{26C7517A-B2D2-4BB9-80DE-06DAF6A13273}"/>
    <cellStyle name="FormatedNumberBorderPatern 11 2 5 2 4" xfId="14822" xr:uid="{03A2A838-4DCC-4C0D-A690-386164ADC775}"/>
    <cellStyle name="FormatedNumberBorderPatern 11 2 5 2 5" xfId="18956" xr:uid="{91FBFBA2-6A39-4034-98CE-D24DA1D78026}"/>
    <cellStyle name="FormatedNumberBorderPatern 11 2 5 3" xfId="5176" xr:uid="{D9199B85-4E80-4E54-8EE2-DB82A019876F}"/>
    <cellStyle name="FormatedNumberBorderPatern 11 2 5 3 2" xfId="9310" xr:uid="{27C38DCB-85B6-43E0-993F-699D7038E928}"/>
    <cellStyle name="FormatedNumberBorderPatern 11 2 5 3 2 2" xfId="24468" xr:uid="{6EAE071D-4F92-4DDD-B1AE-C7EB4E144FE7}"/>
    <cellStyle name="FormatedNumberBorderPatern 11 2 5 3 3" xfId="16200" xr:uid="{173D3A81-B896-4109-BD65-38CD9C9D754D}"/>
    <cellStyle name="FormatedNumberBorderPatern 11 2 5 3 4" xfId="20334" xr:uid="{44F62D4E-E329-4DCA-AA45-84F4A7738A23}"/>
    <cellStyle name="FormatedNumberBorderPatern 11 2 5 4" xfId="6554" xr:uid="{4C8276B8-2AF4-4FB6-A5EF-A46C23705A66}"/>
    <cellStyle name="FormatedNumberBorderPatern 11 2 5 4 2" xfId="21712" xr:uid="{88498E86-7DD4-4F56-BBEC-871D7B4C0D02}"/>
    <cellStyle name="FormatedNumberBorderPatern 11 2 5 5" xfId="2420" xr:uid="{56199593-041B-4126-8C4A-FE737D18B242}"/>
    <cellStyle name="FormatedNumberBorderPatern 11 2 5 6" xfId="10688" xr:uid="{402D87EA-1702-44E1-8E31-3D333AEA02E1}"/>
    <cellStyle name="FormatedNumberBorderPatern 11 2 5 7" xfId="13444" xr:uid="{70029886-1724-4BC8-BA41-C0159A5EEE2B}"/>
    <cellStyle name="FormatedNumberBorderPatern 11 2 5 8" xfId="17578" xr:uid="{77B4BBE2-CE56-4DB1-BC80-3CCC898A3FD2}"/>
    <cellStyle name="FormatedNumberBorderPatern 11 2 6" xfId="3339" xr:uid="{19CB2F32-345A-4AE0-A99E-0120EF519E5D}"/>
    <cellStyle name="FormatedNumberBorderPatern 11 2 6 2" xfId="7473" xr:uid="{A591923B-5C1F-49E5-8C72-DC1D8F0072C7}"/>
    <cellStyle name="FormatedNumberBorderPatern 11 2 6 2 2" xfId="22631" xr:uid="{5C61D0C5-A87B-4206-B199-814325BB3389}"/>
    <cellStyle name="FormatedNumberBorderPatern 11 2 6 3" xfId="11607" xr:uid="{69977E85-FE7E-448D-8CD3-D437F768C2EB}"/>
    <cellStyle name="FormatedNumberBorderPatern 11 2 6 4" xfId="14363" xr:uid="{1928EB37-4E19-41B2-AA56-F8B57279EE21}"/>
    <cellStyle name="FormatedNumberBorderPatern 11 2 6 5" xfId="18497" xr:uid="{458AF987-DDF0-429F-8E2B-685E97A558D6}"/>
    <cellStyle name="FormatedNumberBorderPatern 11 2 7" xfId="4717" xr:uid="{924970C8-71E0-4BE5-A591-8D5EA637A487}"/>
    <cellStyle name="FormatedNumberBorderPatern 11 2 7 2" xfId="8851" xr:uid="{C26E5313-108E-4A71-99E6-6B3568A0C619}"/>
    <cellStyle name="FormatedNumberBorderPatern 11 2 7 2 2" xfId="24009" xr:uid="{A3AC9E6D-5EEC-4CFA-B848-8A32644D6A5E}"/>
    <cellStyle name="FormatedNumberBorderPatern 11 2 7 3" xfId="15741" xr:uid="{77E5A228-4A3B-446D-AD72-408F2F45E699}"/>
    <cellStyle name="FormatedNumberBorderPatern 11 2 7 4" xfId="19875" xr:uid="{63D41FFB-07B9-404C-ABA8-93314D13059E}"/>
    <cellStyle name="FormatedNumberBorderPatern 11 2 8" xfId="6095" xr:uid="{C9267C1C-3ADB-4B4C-A5B0-89F971B883E2}"/>
    <cellStyle name="FormatedNumberBorderPatern 11 2 8 2" xfId="21253" xr:uid="{D6CA8B5A-69FD-4E8A-96B9-77D1EBB08A41}"/>
    <cellStyle name="FormatedNumberBorderPatern 11 2 9" xfId="1961" xr:uid="{0AE40E5E-7ABA-41F4-AEC7-068BD78DDF34}"/>
    <cellStyle name="FormatedNumberBorderPatern 11 3" xfId="433" xr:uid="{00000000-0005-0000-0000-00005C010000}"/>
    <cellStyle name="FormatedNumberBorderPatern 11 3 10" xfId="10263" xr:uid="{91738760-4F58-4163-B4B0-3F4E27740487}"/>
    <cellStyle name="FormatedNumberBorderPatern 11 3 11" xfId="13019" xr:uid="{649637D0-349D-428A-909F-5367926DA1E9}"/>
    <cellStyle name="FormatedNumberBorderPatern 11 3 12" xfId="17153" xr:uid="{3FF82F2C-9BFD-45AB-916B-AE173729A5BA}"/>
    <cellStyle name="FormatedNumberBorderPatern 11 3 2" xfId="522" xr:uid="{00000000-0005-0000-0000-00005D010000}"/>
    <cellStyle name="FormatedNumberBorderPatern 11 3 2 10" xfId="13106" xr:uid="{ACA2D065-3BEF-42E6-94C6-9A8A7E6B0BE3}"/>
    <cellStyle name="FormatedNumberBorderPatern 11 3 2 11" xfId="17240" xr:uid="{2EB3F5F3-E2D7-4BDB-970F-7512B240FC3F}"/>
    <cellStyle name="FormatedNumberBorderPatern 11 3 2 2" xfId="686" xr:uid="{00000000-0005-0000-0000-00005E010000}"/>
    <cellStyle name="FormatedNumberBorderPatern 11 3 2 2 10" xfId="17403" xr:uid="{80BF3474-DB2E-4FA7-A86E-11814B1E0F9F}"/>
    <cellStyle name="FormatedNumberBorderPatern 11 3 2 2 2" xfId="1758" xr:uid="{9724BB4C-9024-47A9-AB69-CCC0C02CBBE4}"/>
    <cellStyle name="FormatedNumberBorderPatern 11 3 2 2 2 2" xfId="4525" xr:uid="{4850EFA9-45D7-401D-B6E8-95F4B81D552F}"/>
    <cellStyle name="FormatedNumberBorderPatern 11 3 2 2 2 2 2" xfId="8659" xr:uid="{2A07B5F6-01DD-469F-B69B-FDB9E6715CC2}"/>
    <cellStyle name="FormatedNumberBorderPatern 11 3 2 2 2 2 2 2" xfId="23817" xr:uid="{A5CDBD69-BF15-4520-909C-7889D7843007}"/>
    <cellStyle name="FormatedNumberBorderPatern 11 3 2 2 2 2 3" xfId="12793" xr:uid="{9A2F1CF8-D252-405D-871E-B06CEBD9DC32}"/>
    <cellStyle name="FormatedNumberBorderPatern 11 3 2 2 2 2 4" xfId="15549" xr:uid="{425F2D82-285C-4DD8-9F4C-712ED053C0B9}"/>
    <cellStyle name="FormatedNumberBorderPatern 11 3 2 2 2 2 5" xfId="19683" xr:uid="{C77D4F2C-9685-445C-AB6A-82E3365BE360}"/>
    <cellStyle name="FormatedNumberBorderPatern 11 3 2 2 2 3" xfId="5903" xr:uid="{F2203922-3252-49C5-9FBE-73D81BBABF92}"/>
    <cellStyle name="FormatedNumberBorderPatern 11 3 2 2 2 3 2" xfId="10037" xr:uid="{1E5A4E3F-A644-4C42-A7E1-8B5E336C9C82}"/>
    <cellStyle name="FormatedNumberBorderPatern 11 3 2 2 2 3 2 2" xfId="25195" xr:uid="{FF244351-9327-4281-A202-003812CCAAA8}"/>
    <cellStyle name="FormatedNumberBorderPatern 11 3 2 2 2 3 3" xfId="16927" xr:uid="{E2F77505-889B-4074-BF8E-6244CD13177C}"/>
    <cellStyle name="FormatedNumberBorderPatern 11 3 2 2 2 3 4" xfId="21061" xr:uid="{BC97D360-5311-44F5-B4F3-3AA393D19E64}"/>
    <cellStyle name="FormatedNumberBorderPatern 11 3 2 2 2 4" xfId="7281" xr:uid="{8B67033A-BAB1-46A2-B03F-E328D8F77C06}"/>
    <cellStyle name="FormatedNumberBorderPatern 11 3 2 2 2 4 2" xfId="22439" xr:uid="{880FE4CE-CE37-4574-A55F-82C809D94654}"/>
    <cellStyle name="FormatedNumberBorderPatern 11 3 2 2 2 5" xfId="3147" xr:uid="{AF743C2F-3A41-41E7-AAD1-2E9D4C2DEED6}"/>
    <cellStyle name="FormatedNumberBorderPatern 11 3 2 2 2 6" xfId="11415" xr:uid="{133D4A83-FD7A-472A-94D2-E35AEC8F52BA}"/>
    <cellStyle name="FormatedNumberBorderPatern 11 3 2 2 2 7" xfId="14171" xr:uid="{1C033258-EA9B-4D0A-9EF3-E97EAE9757BE}"/>
    <cellStyle name="FormatedNumberBorderPatern 11 3 2 2 2 8" xfId="18305" xr:uid="{F5B7AE76-CC64-44F8-B334-360A50F292E0}"/>
    <cellStyle name="FormatedNumberBorderPatern 11 3 2 2 3" xfId="1253" xr:uid="{280A3F78-F839-459C-9BFD-0C7FAA57AC20}"/>
    <cellStyle name="FormatedNumberBorderPatern 11 3 2 2 3 2" xfId="4081" xr:uid="{C1943ABE-C1CC-4E25-8B05-1B3C19667291}"/>
    <cellStyle name="FormatedNumberBorderPatern 11 3 2 2 3 2 2" xfId="8215" xr:uid="{01620D99-26F3-41A8-9480-A0156699C2AF}"/>
    <cellStyle name="FormatedNumberBorderPatern 11 3 2 2 3 2 2 2" xfId="23373" xr:uid="{C6E174F9-86A9-45E2-9938-B2DD51B47C70}"/>
    <cellStyle name="FormatedNumberBorderPatern 11 3 2 2 3 2 3" xfId="12349" xr:uid="{8F7F396C-B961-47EC-9C6F-0EBDD68FA6B1}"/>
    <cellStyle name="FormatedNumberBorderPatern 11 3 2 2 3 2 4" xfId="15105" xr:uid="{4C6BE44A-EBB4-41E9-8710-C62ED04F9554}"/>
    <cellStyle name="FormatedNumberBorderPatern 11 3 2 2 3 2 5" xfId="19239" xr:uid="{CC9773B2-8D0E-4575-B2CA-647548CB2540}"/>
    <cellStyle name="FormatedNumberBorderPatern 11 3 2 2 3 3" xfId="5459" xr:uid="{0E2566FB-B0E3-41C2-8706-FC8754026348}"/>
    <cellStyle name="FormatedNumberBorderPatern 11 3 2 2 3 3 2" xfId="9593" xr:uid="{B95EAEFA-5D63-40B3-AAE9-07F749041E37}"/>
    <cellStyle name="FormatedNumberBorderPatern 11 3 2 2 3 3 2 2" xfId="24751" xr:uid="{150A8FA6-28BE-4EA3-A9E9-7FC568E03363}"/>
    <cellStyle name="FormatedNumberBorderPatern 11 3 2 2 3 3 3" xfId="16483" xr:uid="{BE9E18B6-3519-4745-864F-A7DF4A53219D}"/>
    <cellStyle name="FormatedNumberBorderPatern 11 3 2 2 3 3 4" xfId="20617" xr:uid="{89B0B60E-90D5-42A7-8369-3DBEC68AE9CE}"/>
    <cellStyle name="FormatedNumberBorderPatern 11 3 2 2 3 4" xfId="6837" xr:uid="{E82C8FD8-7C73-4F68-861D-FAA5D567740C}"/>
    <cellStyle name="FormatedNumberBorderPatern 11 3 2 2 3 4 2" xfId="21995" xr:uid="{E4B3C51B-8F7C-4B23-B0B0-48096D36E2B1}"/>
    <cellStyle name="FormatedNumberBorderPatern 11 3 2 2 3 5" xfId="2703" xr:uid="{59402EEB-6BAB-4231-BD5C-EAA1025DF3CC}"/>
    <cellStyle name="FormatedNumberBorderPatern 11 3 2 2 3 6" xfId="10971" xr:uid="{4177585F-511D-4D52-A6B8-EDDD8D8BDA9E}"/>
    <cellStyle name="FormatedNumberBorderPatern 11 3 2 2 3 7" xfId="13727" xr:uid="{54EADCF4-F738-4781-AE84-6645132DE93D}"/>
    <cellStyle name="FormatedNumberBorderPatern 11 3 2 2 3 8" xfId="17861" xr:uid="{289F12C0-F995-4FCF-A76E-789969107552}"/>
    <cellStyle name="FormatedNumberBorderPatern 11 3 2 2 4" xfId="3623" xr:uid="{AD7F4DAF-B542-443A-BAA3-EB5B6BA72F86}"/>
    <cellStyle name="FormatedNumberBorderPatern 11 3 2 2 4 2" xfId="7757" xr:uid="{D2C802CA-ACF4-4EE5-9CF3-FDE862657447}"/>
    <cellStyle name="FormatedNumberBorderPatern 11 3 2 2 4 2 2" xfId="22915" xr:uid="{A4F83D5D-CAC4-4D11-823C-96CF56667857}"/>
    <cellStyle name="FormatedNumberBorderPatern 11 3 2 2 4 3" xfId="11891" xr:uid="{2EC7CD39-42FF-4304-BD64-BAEFD5584DD7}"/>
    <cellStyle name="FormatedNumberBorderPatern 11 3 2 2 4 4" xfId="14647" xr:uid="{4B34C3B9-A533-47E1-A4A1-46CEAF0CFF33}"/>
    <cellStyle name="FormatedNumberBorderPatern 11 3 2 2 4 5" xfId="18781" xr:uid="{E60F7387-E6A2-4540-96E2-A9451822522C}"/>
    <cellStyle name="FormatedNumberBorderPatern 11 3 2 2 5" xfId="5001" xr:uid="{22253D7B-89CA-48CF-9604-EAD2438FA196}"/>
    <cellStyle name="FormatedNumberBorderPatern 11 3 2 2 5 2" xfId="9135" xr:uid="{DDCB9DA8-614C-4ABE-B499-A47655517FE5}"/>
    <cellStyle name="FormatedNumberBorderPatern 11 3 2 2 5 2 2" xfId="24293" xr:uid="{B7EBA615-78B2-44CE-BDE7-C873C1D38243}"/>
    <cellStyle name="FormatedNumberBorderPatern 11 3 2 2 5 3" xfId="16025" xr:uid="{00AEB1C1-45FE-468B-A9F3-F01950C8115C}"/>
    <cellStyle name="FormatedNumberBorderPatern 11 3 2 2 5 4" xfId="20159" xr:uid="{F3B114C1-5B30-41DC-A4AD-B911BAA06346}"/>
    <cellStyle name="FormatedNumberBorderPatern 11 3 2 2 6" xfId="6379" xr:uid="{7CCC01ED-3648-4337-9F3A-E26648378FFB}"/>
    <cellStyle name="FormatedNumberBorderPatern 11 3 2 2 6 2" xfId="21537" xr:uid="{7969A8ED-FC6F-47B9-96FB-53A631898F65}"/>
    <cellStyle name="FormatedNumberBorderPatern 11 3 2 2 7" xfId="2245" xr:uid="{B611077E-EA7E-41B6-B7D4-D8F326539CC6}"/>
    <cellStyle name="FormatedNumberBorderPatern 11 3 2 2 8" xfId="10513" xr:uid="{B8F537F5-A5B2-4FCF-8E50-9171FFBBCB9B}"/>
    <cellStyle name="FormatedNumberBorderPatern 11 3 2 2 9" xfId="13269" xr:uid="{730126F7-200C-49B9-8790-BFEBC610D982}"/>
    <cellStyle name="FormatedNumberBorderPatern 11 3 2 3" xfId="1595" xr:uid="{1EC63068-DAE0-4727-BF7F-4DCB4CB88020}"/>
    <cellStyle name="FormatedNumberBorderPatern 11 3 2 3 2" xfId="4362" xr:uid="{0DD05A34-83E7-41AC-B07D-ED06BE250419}"/>
    <cellStyle name="FormatedNumberBorderPatern 11 3 2 3 2 2" xfId="8496" xr:uid="{3A9FDDCD-0025-4962-B85C-7ED3E9AE0ABC}"/>
    <cellStyle name="FormatedNumberBorderPatern 11 3 2 3 2 2 2" xfId="23654" xr:uid="{3466031D-9B31-4E13-92AB-EE7D415FB083}"/>
    <cellStyle name="FormatedNumberBorderPatern 11 3 2 3 2 3" xfId="12630" xr:uid="{821E8E06-4AD6-4546-ABBB-FD8B5CDE73DE}"/>
    <cellStyle name="FormatedNumberBorderPatern 11 3 2 3 2 4" xfId="15386" xr:uid="{5C5D179E-FDAE-4A2C-B59C-647420DC32DC}"/>
    <cellStyle name="FormatedNumberBorderPatern 11 3 2 3 2 5" xfId="19520" xr:uid="{5FE73945-9B25-4384-9792-7A880CC42963}"/>
    <cellStyle name="FormatedNumberBorderPatern 11 3 2 3 3" xfId="5740" xr:uid="{E8AB6175-E691-4104-9A66-8352E299CEA4}"/>
    <cellStyle name="FormatedNumberBorderPatern 11 3 2 3 3 2" xfId="9874" xr:uid="{39EDDBDD-5128-4071-82F7-26D5120048E8}"/>
    <cellStyle name="FormatedNumberBorderPatern 11 3 2 3 3 2 2" xfId="25032" xr:uid="{D7827BDD-5F7E-4EF2-B0E0-CE0B7FB98F64}"/>
    <cellStyle name="FormatedNumberBorderPatern 11 3 2 3 3 3" xfId="16764" xr:uid="{CF83E10A-48A1-494C-885B-B4090CD511F7}"/>
    <cellStyle name="FormatedNumberBorderPatern 11 3 2 3 3 4" xfId="20898" xr:uid="{A87A588D-6922-49B7-BE98-98FD0838E0CC}"/>
    <cellStyle name="FormatedNumberBorderPatern 11 3 2 3 4" xfId="7118" xr:uid="{51E181A8-79DB-43FD-8251-B780BD888B7E}"/>
    <cellStyle name="FormatedNumberBorderPatern 11 3 2 3 4 2" xfId="22276" xr:uid="{007B64F3-D5AA-4D84-A4A5-B40F4978C6E3}"/>
    <cellStyle name="FormatedNumberBorderPatern 11 3 2 3 5" xfId="2984" xr:uid="{C09B2836-65E9-4248-875F-3FC9000FE26F}"/>
    <cellStyle name="FormatedNumberBorderPatern 11 3 2 3 6" xfId="11252" xr:uid="{BCDEB957-6B26-4614-AAF7-E7AD8ADE536B}"/>
    <cellStyle name="FormatedNumberBorderPatern 11 3 2 3 7" xfId="14008" xr:uid="{8C6E0277-E3A7-4E40-8D06-3E5720D398FB}"/>
    <cellStyle name="FormatedNumberBorderPatern 11 3 2 3 8" xfId="18142" xr:uid="{2F5DAF31-8E49-481A-B860-DF828B986941}"/>
    <cellStyle name="FormatedNumberBorderPatern 11 3 2 4" xfId="1090" xr:uid="{34F049DC-0680-43F3-BC82-2A7F0D852D3D}"/>
    <cellStyle name="FormatedNumberBorderPatern 11 3 2 4 2" xfId="3918" xr:uid="{15C7EF36-9887-4646-91BB-8F0F2A8CC41A}"/>
    <cellStyle name="FormatedNumberBorderPatern 11 3 2 4 2 2" xfId="8052" xr:uid="{78B73AAF-297C-4DFE-A4E0-8837370030A2}"/>
    <cellStyle name="FormatedNumberBorderPatern 11 3 2 4 2 2 2" xfId="23210" xr:uid="{E201B35A-33F6-485E-B486-C0AE633D8645}"/>
    <cellStyle name="FormatedNumberBorderPatern 11 3 2 4 2 3" xfId="12186" xr:uid="{997274F6-FCC8-4189-8865-76608C97B3D6}"/>
    <cellStyle name="FormatedNumberBorderPatern 11 3 2 4 2 4" xfId="14942" xr:uid="{3958DE6F-8ADC-4DC8-963A-1A773FCA67DB}"/>
    <cellStyle name="FormatedNumberBorderPatern 11 3 2 4 2 5" xfId="19076" xr:uid="{50583700-433A-461B-8195-395595140BCF}"/>
    <cellStyle name="FormatedNumberBorderPatern 11 3 2 4 3" xfId="5296" xr:uid="{EE862016-E3E2-4CCA-8730-20523B002DBF}"/>
    <cellStyle name="FormatedNumberBorderPatern 11 3 2 4 3 2" xfId="9430" xr:uid="{709D30E8-27A4-42F9-8B3A-1E45AE9F61BF}"/>
    <cellStyle name="FormatedNumberBorderPatern 11 3 2 4 3 2 2" xfId="24588" xr:uid="{8A0A822B-2D8D-45D0-9DED-9299542A2930}"/>
    <cellStyle name="FormatedNumberBorderPatern 11 3 2 4 3 3" xfId="16320" xr:uid="{A23A13CC-1BB4-4105-9E53-9D1A82212BD3}"/>
    <cellStyle name="FormatedNumberBorderPatern 11 3 2 4 3 4" xfId="20454" xr:uid="{A5B39565-876E-40D7-9920-332B3E567581}"/>
    <cellStyle name="FormatedNumberBorderPatern 11 3 2 4 4" xfId="6674" xr:uid="{7FC63E42-359D-4BF1-9834-65428D2A36A3}"/>
    <cellStyle name="FormatedNumberBorderPatern 11 3 2 4 4 2" xfId="21832" xr:uid="{FDA83CAA-2220-4263-B47C-81E196B83F4E}"/>
    <cellStyle name="FormatedNumberBorderPatern 11 3 2 4 5" xfId="2540" xr:uid="{84DB0443-44A1-425F-9FFC-3D90B73C5BE5}"/>
    <cellStyle name="FormatedNumberBorderPatern 11 3 2 4 6" xfId="10808" xr:uid="{2243CE02-783C-4CFC-875C-7AD55102F186}"/>
    <cellStyle name="FormatedNumberBorderPatern 11 3 2 4 7" xfId="13564" xr:uid="{01F96513-61A6-43FF-B12B-4D37F966291E}"/>
    <cellStyle name="FormatedNumberBorderPatern 11 3 2 4 8" xfId="17698" xr:uid="{13604253-E3C9-4A3C-A2A9-187422B06C7C}"/>
    <cellStyle name="FormatedNumberBorderPatern 11 3 2 5" xfId="3460" xr:uid="{6861E49D-668D-427D-94D2-1D7992F89D19}"/>
    <cellStyle name="FormatedNumberBorderPatern 11 3 2 5 2" xfId="7594" xr:uid="{A1134D90-1227-49C1-ADC1-0DE4329CE687}"/>
    <cellStyle name="FormatedNumberBorderPatern 11 3 2 5 2 2" xfId="22752" xr:uid="{EE0D2FA3-3DC7-4C19-BE31-BF0DCB381021}"/>
    <cellStyle name="FormatedNumberBorderPatern 11 3 2 5 3" xfId="11728" xr:uid="{5A3CA738-548C-4486-A7BF-B2DF40FB232F}"/>
    <cellStyle name="FormatedNumberBorderPatern 11 3 2 5 4" xfId="14484" xr:uid="{710DB8AB-92A1-40D4-B792-C119ED453CB8}"/>
    <cellStyle name="FormatedNumberBorderPatern 11 3 2 5 5" xfId="18618" xr:uid="{E8FEA238-F43D-41D3-8AD1-A6C088FB8E26}"/>
    <cellStyle name="FormatedNumberBorderPatern 11 3 2 6" xfId="4838" xr:uid="{D7A89257-D953-4472-83C2-1C0D87429469}"/>
    <cellStyle name="FormatedNumberBorderPatern 11 3 2 6 2" xfId="8972" xr:uid="{571DDC7C-2DBA-4D8E-9B3B-8B928DC45688}"/>
    <cellStyle name="FormatedNumberBorderPatern 11 3 2 6 2 2" xfId="24130" xr:uid="{40571FBE-A199-4C5A-8C7A-9949AA08A8EF}"/>
    <cellStyle name="FormatedNumberBorderPatern 11 3 2 6 3" xfId="15862" xr:uid="{8BAD40D9-BB0C-4C16-8596-1979EA589748}"/>
    <cellStyle name="FormatedNumberBorderPatern 11 3 2 6 4" xfId="19996" xr:uid="{299A0909-13D7-4B73-B312-F71D49F50C66}"/>
    <cellStyle name="FormatedNumberBorderPatern 11 3 2 7" xfId="6216" xr:uid="{BBF7BBE6-9E11-4122-8EFB-39071DFC8804}"/>
    <cellStyle name="FormatedNumberBorderPatern 11 3 2 7 2" xfId="21374" xr:uid="{EE2F8978-B396-4B40-B986-E90B117709F8}"/>
    <cellStyle name="FormatedNumberBorderPatern 11 3 2 8" xfId="2082" xr:uid="{AD8E1FA9-B37F-4E6C-A3F2-D7BB5843AFE1}"/>
    <cellStyle name="FormatedNumberBorderPatern 11 3 2 9" xfId="10350" xr:uid="{A7068AA0-FD18-4538-BB22-3D039FD4E38B}"/>
    <cellStyle name="FormatedNumberBorderPatern 11 3 3" xfId="599" xr:uid="{00000000-0005-0000-0000-00005F010000}"/>
    <cellStyle name="FormatedNumberBorderPatern 11 3 3 10" xfId="17316" xr:uid="{F3C64C3F-BC58-44A8-8BB7-1506F3239726}"/>
    <cellStyle name="FormatedNumberBorderPatern 11 3 3 2" xfId="1671" xr:uid="{7F6B0364-35B1-43F4-A0A9-BA8DDDB3BF58}"/>
    <cellStyle name="FormatedNumberBorderPatern 11 3 3 2 2" xfId="4438" xr:uid="{99BCEC23-8171-42E1-8232-105143275689}"/>
    <cellStyle name="FormatedNumberBorderPatern 11 3 3 2 2 2" xfId="8572" xr:uid="{9F3D8816-C23D-4EBB-981C-15B26F82926D}"/>
    <cellStyle name="FormatedNumberBorderPatern 11 3 3 2 2 2 2" xfId="23730" xr:uid="{D067E3F1-19B6-4A86-AB96-40B0F190D079}"/>
    <cellStyle name="FormatedNumberBorderPatern 11 3 3 2 2 3" xfId="12706" xr:uid="{CC73927E-867F-46EB-B637-111FAAF2D8D3}"/>
    <cellStyle name="FormatedNumberBorderPatern 11 3 3 2 2 4" xfId="15462" xr:uid="{44C83DCB-10E4-4932-8EF0-640AE953C94D}"/>
    <cellStyle name="FormatedNumberBorderPatern 11 3 3 2 2 5" xfId="19596" xr:uid="{9BC3E39A-0FEB-41A4-B6A2-D925301F604C}"/>
    <cellStyle name="FormatedNumberBorderPatern 11 3 3 2 3" xfId="5816" xr:uid="{2B79BAD4-D342-42A2-866A-76D9794CC394}"/>
    <cellStyle name="FormatedNumberBorderPatern 11 3 3 2 3 2" xfId="9950" xr:uid="{1C8A08C9-BF0F-4BAC-9F99-D971A68BEEC4}"/>
    <cellStyle name="FormatedNumberBorderPatern 11 3 3 2 3 2 2" xfId="25108" xr:uid="{47F0F4B2-BC88-4176-93B2-7F22BF775742}"/>
    <cellStyle name="FormatedNumberBorderPatern 11 3 3 2 3 3" xfId="16840" xr:uid="{902317AB-60CA-45AD-A8B7-A841EB43C295}"/>
    <cellStyle name="FormatedNumberBorderPatern 11 3 3 2 3 4" xfId="20974" xr:uid="{F7529F07-0AF9-417E-8396-87DD91903D54}"/>
    <cellStyle name="FormatedNumberBorderPatern 11 3 3 2 4" xfId="7194" xr:uid="{BE3F85F0-9B2D-4134-8C58-BBD440A86558}"/>
    <cellStyle name="FormatedNumberBorderPatern 11 3 3 2 4 2" xfId="22352" xr:uid="{14DA0F39-71D8-47B5-A5F1-BCCE74C6D3EF}"/>
    <cellStyle name="FormatedNumberBorderPatern 11 3 3 2 5" xfId="3060" xr:uid="{A8D88612-C293-48BB-962E-13DE6A695223}"/>
    <cellStyle name="FormatedNumberBorderPatern 11 3 3 2 6" xfId="11328" xr:uid="{D3ED7835-56C1-415B-87DC-43DDDDE85D02}"/>
    <cellStyle name="FormatedNumberBorderPatern 11 3 3 2 7" xfId="14084" xr:uid="{EFE285A9-2593-43FA-80C7-C1B36403867F}"/>
    <cellStyle name="FormatedNumberBorderPatern 11 3 3 2 8" xfId="18218" xr:uid="{9AD53667-3AC8-4D4E-9D0C-4D71DA5A89E5}"/>
    <cellStyle name="FormatedNumberBorderPatern 11 3 3 3" xfId="1166" xr:uid="{A12A5D8F-8219-4BA5-A25F-890E407D7467}"/>
    <cellStyle name="FormatedNumberBorderPatern 11 3 3 3 2" xfId="3994" xr:uid="{3B27F448-6832-41B3-8ECF-DF8C7A099908}"/>
    <cellStyle name="FormatedNumberBorderPatern 11 3 3 3 2 2" xfId="8128" xr:uid="{A3B85FA1-8A3A-4656-B1A3-C8AE68C00338}"/>
    <cellStyle name="FormatedNumberBorderPatern 11 3 3 3 2 2 2" xfId="23286" xr:uid="{711290BB-00B8-4150-A63E-74A4B117591D}"/>
    <cellStyle name="FormatedNumberBorderPatern 11 3 3 3 2 3" xfId="12262" xr:uid="{C660F097-D645-4134-8C5A-72D90D726DBF}"/>
    <cellStyle name="FormatedNumberBorderPatern 11 3 3 3 2 4" xfId="15018" xr:uid="{307B4730-ECC0-42A7-B694-D2EC4E826E4D}"/>
    <cellStyle name="FormatedNumberBorderPatern 11 3 3 3 2 5" xfId="19152" xr:uid="{3DFF0507-4082-4A83-82F1-28B9933456F2}"/>
    <cellStyle name="FormatedNumberBorderPatern 11 3 3 3 3" xfId="5372" xr:uid="{51869286-404E-4416-B484-C386714080F4}"/>
    <cellStyle name="FormatedNumberBorderPatern 11 3 3 3 3 2" xfId="9506" xr:uid="{EF29FC30-3757-4BD1-BD48-6EB9B73774FC}"/>
    <cellStyle name="FormatedNumberBorderPatern 11 3 3 3 3 2 2" xfId="24664" xr:uid="{C6079F33-E14A-49E3-9DC2-5A9D794EFD65}"/>
    <cellStyle name="FormatedNumberBorderPatern 11 3 3 3 3 3" xfId="16396" xr:uid="{40A9EFE3-9989-4A09-9530-08D917E4D0C7}"/>
    <cellStyle name="FormatedNumberBorderPatern 11 3 3 3 3 4" xfId="20530" xr:uid="{B6B2BC37-61B8-445B-9B68-DE851A863FD6}"/>
    <cellStyle name="FormatedNumberBorderPatern 11 3 3 3 4" xfId="6750" xr:uid="{B6D62732-3530-42B7-A043-DDF5CF58B98C}"/>
    <cellStyle name="FormatedNumberBorderPatern 11 3 3 3 4 2" xfId="21908" xr:uid="{C25FCADB-604A-468C-B06F-2B358AA07651}"/>
    <cellStyle name="FormatedNumberBorderPatern 11 3 3 3 5" xfId="2616" xr:uid="{CBD5FD3B-68CE-42B8-B21E-23EEB399B3FD}"/>
    <cellStyle name="FormatedNumberBorderPatern 11 3 3 3 6" xfId="10884" xr:uid="{750BFCF1-18F8-48C2-A3FC-31C60013235B}"/>
    <cellStyle name="FormatedNumberBorderPatern 11 3 3 3 7" xfId="13640" xr:uid="{5DD1C65D-10B7-43A6-9AE0-30A909BC263E}"/>
    <cellStyle name="FormatedNumberBorderPatern 11 3 3 3 8" xfId="17774" xr:uid="{DE224718-D00B-479D-B8C4-B27E752DD088}"/>
    <cellStyle name="FormatedNumberBorderPatern 11 3 3 4" xfId="3536" xr:uid="{8F9DF673-F42C-4B17-ACF8-8AB86758C7DB}"/>
    <cellStyle name="FormatedNumberBorderPatern 11 3 3 4 2" xfId="7670" xr:uid="{EB3A4C00-0403-4BA1-BFD2-5522F03D931F}"/>
    <cellStyle name="FormatedNumberBorderPatern 11 3 3 4 2 2" xfId="22828" xr:uid="{ABC82076-2632-49C3-8541-5E8FABFF8182}"/>
    <cellStyle name="FormatedNumberBorderPatern 11 3 3 4 3" xfId="11804" xr:uid="{B4F6AF45-AB47-4943-A300-834C45B577DB}"/>
    <cellStyle name="FormatedNumberBorderPatern 11 3 3 4 4" xfId="14560" xr:uid="{C9A22953-1252-433F-B39F-0AD809540DEF}"/>
    <cellStyle name="FormatedNumberBorderPatern 11 3 3 4 5" xfId="18694" xr:uid="{CDADC99D-1DE9-4AB9-8CEB-F7A60014FF14}"/>
    <cellStyle name="FormatedNumberBorderPatern 11 3 3 5" xfId="4914" xr:uid="{260FD594-7511-4DB5-BFA6-33A632FEB77B}"/>
    <cellStyle name="FormatedNumberBorderPatern 11 3 3 5 2" xfId="9048" xr:uid="{10550F05-619B-45E0-A46F-95205F4B5A8C}"/>
    <cellStyle name="FormatedNumberBorderPatern 11 3 3 5 2 2" xfId="24206" xr:uid="{E3D5A0C8-4DC1-459A-A7B9-56A61FA697B0}"/>
    <cellStyle name="FormatedNumberBorderPatern 11 3 3 5 3" xfId="15938" xr:uid="{B36A6C7D-A68F-49D0-A49F-2010A4B891FB}"/>
    <cellStyle name="FormatedNumberBorderPatern 11 3 3 5 4" xfId="20072" xr:uid="{61EF63F1-AFCE-43B0-A001-57FB5006C5BA}"/>
    <cellStyle name="FormatedNumberBorderPatern 11 3 3 6" xfId="6292" xr:uid="{317C21F8-B6C2-481D-BF60-ACA66C62FF2D}"/>
    <cellStyle name="FormatedNumberBorderPatern 11 3 3 6 2" xfId="21450" xr:uid="{12FFFF4D-24CC-4B63-B1A3-0C76CA6F12C9}"/>
    <cellStyle name="FormatedNumberBorderPatern 11 3 3 7" xfId="2158" xr:uid="{EA84E48A-5E95-421E-9C02-69D6B0C2C07E}"/>
    <cellStyle name="FormatedNumberBorderPatern 11 3 3 8" xfId="10426" xr:uid="{59FA3944-7FFA-416E-A258-ECB3E4602468}"/>
    <cellStyle name="FormatedNumberBorderPatern 11 3 3 9" xfId="13182" xr:uid="{34998930-2B1F-4C6B-B1EC-C10924DEE09A}"/>
    <cellStyle name="FormatedNumberBorderPatern 11 3 4" xfId="1508" xr:uid="{A8E43504-4394-45F3-B50A-0464D4993590}"/>
    <cellStyle name="FormatedNumberBorderPatern 11 3 4 2" xfId="4275" xr:uid="{E353B9D5-B30F-428D-9EB9-DE4508C0CFA8}"/>
    <cellStyle name="FormatedNumberBorderPatern 11 3 4 2 2" xfId="8409" xr:uid="{4F51D210-11BA-4C7F-AC90-B57D11D2C918}"/>
    <cellStyle name="FormatedNumberBorderPatern 11 3 4 2 2 2" xfId="23567" xr:uid="{7545F975-391C-4699-BF98-BACD7B3CD29B}"/>
    <cellStyle name="FormatedNumberBorderPatern 11 3 4 2 3" xfId="12543" xr:uid="{9B2F48DC-C8F9-4DC5-8F3A-A0F465870F6B}"/>
    <cellStyle name="FormatedNumberBorderPatern 11 3 4 2 4" xfId="15299" xr:uid="{4E30A3D4-6716-4FCA-B23F-8E531F68A3A6}"/>
    <cellStyle name="FormatedNumberBorderPatern 11 3 4 2 5" xfId="19433" xr:uid="{3CDDDF90-6097-45AE-B72C-CB31A25E1914}"/>
    <cellStyle name="FormatedNumberBorderPatern 11 3 4 3" xfId="5653" xr:uid="{9FBA4A5C-ACE5-4F9A-B9FA-F84976F9A7C7}"/>
    <cellStyle name="FormatedNumberBorderPatern 11 3 4 3 2" xfId="9787" xr:uid="{62A491A6-8123-4D8D-B0ED-BC06EC621048}"/>
    <cellStyle name="FormatedNumberBorderPatern 11 3 4 3 2 2" xfId="24945" xr:uid="{A1B08E94-365A-4A04-B7E3-08CA809C0283}"/>
    <cellStyle name="FormatedNumberBorderPatern 11 3 4 3 3" xfId="16677" xr:uid="{FF89AF25-C504-4C26-8EFB-6BD052AC2534}"/>
    <cellStyle name="FormatedNumberBorderPatern 11 3 4 3 4" xfId="20811" xr:uid="{2A7FA74E-8B5A-4855-A8C8-5BBA3F0BC476}"/>
    <cellStyle name="FormatedNumberBorderPatern 11 3 4 4" xfId="7031" xr:uid="{503C0343-47BF-4F5E-AA4B-5641DB59A4EC}"/>
    <cellStyle name="FormatedNumberBorderPatern 11 3 4 4 2" xfId="22189" xr:uid="{89E5983A-5308-484B-B973-97E627BF6107}"/>
    <cellStyle name="FormatedNumberBorderPatern 11 3 4 5" xfId="2897" xr:uid="{BAE21370-125D-423D-BBFD-80D46F457F29}"/>
    <cellStyle name="FormatedNumberBorderPatern 11 3 4 6" xfId="11165" xr:uid="{B7636812-3B8F-414B-9FC5-6EF9A95BD82B}"/>
    <cellStyle name="FormatedNumberBorderPatern 11 3 4 7" xfId="13921" xr:uid="{63496CCF-F838-4F19-8A45-09BA7E25F656}"/>
    <cellStyle name="FormatedNumberBorderPatern 11 3 4 8" xfId="18055" xr:uid="{BFBD7242-EA52-4BAE-8B13-837A985863C3}"/>
    <cellStyle name="FormatedNumberBorderPatern 11 3 5" xfId="1003" xr:uid="{0A9F97DC-B1A4-44E3-8C7E-DB94C56AF3BA}"/>
    <cellStyle name="FormatedNumberBorderPatern 11 3 5 2" xfId="3831" xr:uid="{C096C17E-819B-45BF-9018-C547A6745A2A}"/>
    <cellStyle name="FormatedNumberBorderPatern 11 3 5 2 2" xfId="7965" xr:uid="{D3E97569-589A-46D2-AC37-E9B2BBBD9D76}"/>
    <cellStyle name="FormatedNumberBorderPatern 11 3 5 2 2 2" xfId="23123" xr:uid="{62F45E83-BE96-4B0E-8481-7BA5A632A09E}"/>
    <cellStyle name="FormatedNumberBorderPatern 11 3 5 2 3" xfId="12099" xr:uid="{063EFC63-1877-43E4-82D3-EEC0A600EFA3}"/>
    <cellStyle name="FormatedNumberBorderPatern 11 3 5 2 4" xfId="14855" xr:uid="{66AC2679-33CD-4AD8-81D6-E40BB4AFD927}"/>
    <cellStyle name="FormatedNumberBorderPatern 11 3 5 2 5" xfId="18989" xr:uid="{6B99E76C-CE7C-4A09-9017-416A766ED192}"/>
    <cellStyle name="FormatedNumberBorderPatern 11 3 5 3" xfId="5209" xr:uid="{CC9FA1E6-B280-4AB3-AF7E-8F19C1BF11E0}"/>
    <cellStyle name="FormatedNumberBorderPatern 11 3 5 3 2" xfId="9343" xr:uid="{C8A7F887-0CDB-482D-A03B-25B1EFBFE2BF}"/>
    <cellStyle name="FormatedNumberBorderPatern 11 3 5 3 2 2" xfId="24501" xr:uid="{6F8CC08D-F46A-415B-AA46-684B37FBD5F0}"/>
    <cellStyle name="FormatedNumberBorderPatern 11 3 5 3 3" xfId="16233" xr:uid="{93AE6AB4-AEAF-48DB-BC54-EE8F7B35309F}"/>
    <cellStyle name="FormatedNumberBorderPatern 11 3 5 3 4" xfId="20367" xr:uid="{E52726EC-BF29-40C6-BF74-1AFE4EA4A1E7}"/>
    <cellStyle name="FormatedNumberBorderPatern 11 3 5 4" xfId="6587" xr:uid="{4024B535-2AD8-4018-A883-EB58B53D03E7}"/>
    <cellStyle name="FormatedNumberBorderPatern 11 3 5 4 2" xfId="21745" xr:uid="{8CFB0804-D0FB-4E3F-B631-E9094EC1C0BA}"/>
    <cellStyle name="FormatedNumberBorderPatern 11 3 5 5" xfId="2453" xr:uid="{EF9C5D4E-FC12-428A-921B-ABC97C62ADD0}"/>
    <cellStyle name="FormatedNumberBorderPatern 11 3 5 6" xfId="10721" xr:uid="{258D27BC-190C-467F-B7D8-5FD02FB69D37}"/>
    <cellStyle name="FormatedNumberBorderPatern 11 3 5 7" xfId="13477" xr:uid="{E5E22DBB-3DE0-41B1-8315-BE9612178540}"/>
    <cellStyle name="FormatedNumberBorderPatern 11 3 5 8" xfId="17611" xr:uid="{6327B613-2368-4E5B-822D-54A4A6587857}"/>
    <cellStyle name="FormatedNumberBorderPatern 11 3 6" xfId="3373" xr:uid="{E62816FF-9E15-49B2-9424-3BB58BE0AA71}"/>
    <cellStyle name="FormatedNumberBorderPatern 11 3 6 2" xfId="7507" xr:uid="{0F762786-DA9A-4885-AF42-340ECABD6D4C}"/>
    <cellStyle name="FormatedNumberBorderPatern 11 3 6 2 2" xfId="22665" xr:uid="{E544A439-36F9-42FF-91FF-A2C3DDB40598}"/>
    <cellStyle name="FormatedNumberBorderPatern 11 3 6 3" xfId="11641" xr:uid="{14318493-E277-433B-9F71-34F11097D2B6}"/>
    <cellStyle name="FormatedNumberBorderPatern 11 3 6 4" xfId="14397" xr:uid="{15D0A569-E40C-45AF-9413-14DEB2F2085F}"/>
    <cellStyle name="FormatedNumberBorderPatern 11 3 6 5" xfId="18531" xr:uid="{DFB76197-A466-4A2F-A97B-B8D2FDCC9D5F}"/>
    <cellStyle name="FormatedNumberBorderPatern 11 3 7" xfId="4751" xr:uid="{B95150D3-B398-494E-BC93-110086213691}"/>
    <cellStyle name="FormatedNumberBorderPatern 11 3 7 2" xfId="8885" xr:uid="{50158230-157C-4DC7-A3BA-CBBFAC9B74E9}"/>
    <cellStyle name="FormatedNumberBorderPatern 11 3 7 2 2" xfId="24043" xr:uid="{12A10C68-7A6B-41ED-813D-2292A94DD8A3}"/>
    <cellStyle name="FormatedNumberBorderPatern 11 3 7 3" xfId="15775" xr:uid="{EE5366C5-B2FD-4E18-B433-5ECE35FE35D8}"/>
    <cellStyle name="FormatedNumberBorderPatern 11 3 7 4" xfId="19909" xr:uid="{E830CB52-DD08-45D5-9678-4771D744ADE3}"/>
    <cellStyle name="FormatedNumberBorderPatern 11 3 8" xfId="6129" xr:uid="{92155528-2922-447B-B98D-C07409F4EA1B}"/>
    <cellStyle name="FormatedNumberBorderPatern 11 3 8 2" xfId="21287" xr:uid="{540E4764-8894-41A3-A10C-CD269657CEFC}"/>
    <cellStyle name="FormatedNumberBorderPatern 11 3 9" xfId="1995" xr:uid="{DDE4D13A-7A06-49C1-9D1C-3C2A4B9065ED}"/>
    <cellStyle name="FormatedNumberBorderPatern 11 4" xfId="468" xr:uid="{00000000-0005-0000-0000-000060010000}"/>
    <cellStyle name="FormatedNumberBorderPatern 11 4 10" xfId="13053" xr:uid="{1AB09B40-3B53-4C51-9720-1106B4407A26}"/>
    <cellStyle name="FormatedNumberBorderPatern 11 4 11" xfId="17187" xr:uid="{2D427C8F-A672-4BE3-AA47-55F06820C087}"/>
    <cellStyle name="FormatedNumberBorderPatern 11 4 2" xfId="633" xr:uid="{00000000-0005-0000-0000-000061010000}"/>
    <cellStyle name="FormatedNumberBorderPatern 11 4 2 10" xfId="17350" xr:uid="{008C12C1-E7F1-4C58-AABD-B712240B19AF}"/>
    <cellStyle name="FormatedNumberBorderPatern 11 4 2 2" xfId="1705" xr:uid="{ADB6045D-5F76-41CF-99BB-7E4334148733}"/>
    <cellStyle name="FormatedNumberBorderPatern 11 4 2 2 2" xfId="4472" xr:uid="{C9E041ED-784C-4F21-87D8-AB86FE6A54B8}"/>
    <cellStyle name="FormatedNumberBorderPatern 11 4 2 2 2 2" xfId="8606" xr:uid="{B2AD0AE6-AE3F-45C3-AEA6-414ACB490F61}"/>
    <cellStyle name="FormatedNumberBorderPatern 11 4 2 2 2 2 2" xfId="23764" xr:uid="{07FDFB49-5B6D-4E7D-959E-ED94D40DCB8A}"/>
    <cellStyle name="FormatedNumberBorderPatern 11 4 2 2 2 3" xfId="12740" xr:uid="{D1DFAB9F-B130-4BB2-A813-1D79EED93F40}"/>
    <cellStyle name="FormatedNumberBorderPatern 11 4 2 2 2 4" xfId="15496" xr:uid="{5A778FCF-7B5A-4DE8-BC34-87B25DAB70B2}"/>
    <cellStyle name="FormatedNumberBorderPatern 11 4 2 2 2 5" xfId="19630" xr:uid="{BA458F34-7D09-46AB-AE57-7CFD68B4FFCC}"/>
    <cellStyle name="FormatedNumberBorderPatern 11 4 2 2 3" xfId="5850" xr:uid="{44005CC9-1862-4DEB-ABA9-8F21AAB5B856}"/>
    <cellStyle name="FormatedNumberBorderPatern 11 4 2 2 3 2" xfId="9984" xr:uid="{535DBF5C-C66D-4B79-96E6-35E97C0F0C33}"/>
    <cellStyle name="FormatedNumberBorderPatern 11 4 2 2 3 2 2" xfId="25142" xr:uid="{F6127602-CAEB-4DF6-9AA1-267021690EB5}"/>
    <cellStyle name="FormatedNumberBorderPatern 11 4 2 2 3 3" xfId="16874" xr:uid="{980DF071-4A40-4934-91D5-89700D17381E}"/>
    <cellStyle name="FormatedNumberBorderPatern 11 4 2 2 3 4" xfId="21008" xr:uid="{8401B018-01A5-433B-BA80-85D7927EEB04}"/>
    <cellStyle name="FormatedNumberBorderPatern 11 4 2 2 4" xfId="7228" xr:uid="{1FE48A8F-6980-43E5-A0FB-0A1FC1E956BC}"/>
    <cellStyle name="FormatedNumberBorderPatern 11 4 2 2 4 2" xfId="22386" xr:uid="{E54A6B4F-1663-4185-810A-C0063202B16C}"/>
    <cellStyle name="FormatedNumberBorderPatern 11 4 2 2 5" xfId="3094" xr:uid="{3227B096-9494-4668-B1BA-D72BC12D052D}"/>
    <cellStyle name="FormatedNumberBorderPatern 11 4 2 2 6" xfId="11362" xr:uid="{895A5291-CF01-4368-838A-DFC55106BBC7}"/>
    <cellStyle name="FormatedNumberBorderPatern 11 4 2 2 7" xfId="14118" xr:uid="{5FBE1D92-0976-4C84-B259-3279394F9068}"/>
    <cellStyle name="FormatedNumberBorderPatern 11 4 2 2 8" xfId="18252" xr:uid="{6E0DB4F0-47FC-4705-8E1F-0A91BA6D85E6}"/>
    <cellStyle name="FormatedNumberBorderPatern 11 4 2 3" xfId="1200" xr:uid="{66331880-91ED-41B7-B6A1-D206A9C559F3}"/>
    <cellStyle name="FormatedNumberBorderPatern 11 4 2 3 2" xfId="4028" xr:uid="{D579C743-C29A-4504-9729-8C4E849BDBAA}"/>
    <cellStyle name="FormatedNumberBorderPatern 11 4 2 3 2 2" xfId="8162" xr:uid="{5732939E-0566-434F-9894-14EFC8F4979A}"/>
    <cellStyle name="FormatedNumberBorderPatern 11 4 2 3 2 2 2" xfId="23320" xr:uid="{A11C8E62-5824-4284-B8AD-93C788345F96}"/>
    <cellStyle name="FormatedNumberBorderPatern 11 4 2 3 2 3" xfId="12296" xr:uid="{0D5365B5-4471-4CEB-A36A-987D87977D06}"/>
    <cellStyle name="FormatedNumberBorderPatern 11 4 2 3 2 4" xfId="15052" xr:uid="{B0577AB5-30CA-4BC5-B7FA-F31CBBC60BC8}"/>
    <cellStyle name="FormatedNumberBorderPatern 11 4 2 3 2 5" xfId="19186" xr:uid="{74C73338-4FFF-47BE-94AC-1F5218F55FF6}"/>
    <cellStyle name="FormatedNumberBorderPatern 11 4 2 3 3" xfId="5406" xr:uid="{B7BC0CF4-5D20-43DB-BC59-E3427CD5C1C1}"/>
    <cellStyle name="FormatedNumberBorderPatern 11 4 2 3 3 2" xfId="9540" xr:uid="{0139C9E7-E031-479B-8E02-C1BAE8B25CED}"/>
    <cellStyle name="FormatedNumberBorderPatern 11 4 2 3 3 2 2" xfId="24698" xr:uid="{E4ACDAC0-CA45-4080-8493-4F37E22F3C63}"/>
    <cellStyle name="FormatedNumberBorderPatern 11 4 2 3 3 3" xfId="16430" xr:uid="{58EED745-9ACE-4495-88EC-E252106A639E}"/>
    <cellStyle name="FormatedNumberBorderPatern 11 4 2 3 3 4" xfId="20564" xr:uid="{EA95D3DB-63F0-4E06-B997-9E8F9AE2DC16}"/>
    <cellStyle name="FormatedNumberBorderPatern 11 4 2 3 4" xfId="6784" xr:uid="{B04DE756-0A5F-4BED-B99E-C17FD457B953}"/>
    <cellStyle name="FormatedNumberBorderPatern 11 4 2 3 4 2" xfId="21942" xr:uid="{82E9751C-B994-40D0-971F-88A8BB04EA51}"/>
    <cellStyle name="FormatedNumberBorderPatern 11 4 2 3 5" xfId="2650" xr:uid="{79E8FB03-0B3B-40B6-A211-2E4DBB6FE1F0}"/>
    <cellStyle name="FormatedNumberBorderPatern 11 4 2 3 6" xfId="10918" xr:uid="{8355CB69-4DF0-42E7-859B-3022CCCE6FA8}"/>
    <cellStyle name="FormatedNumberBorderPatern 11 4 2 3 7" xfId="13674" xr:uid="{0A648828-37B5-4785-BEB3-8969485DD49A}"/>
    <cellStyle name="FormatedNumberBorderPatern 11 4 2 3 8" xfId="17808" xr:uid="{37B37FD3-4D0F-47FB-B56D-9AB61162053E}"/>
    <cellStyle name="FormatedNumberBorderPatern 11 4 2 4" xfId="3570" xr:uid="{2AF7F34D-3BEC-462F-8CCA-76B12437B6C9}"/>
    <cellStyle name="FormatedNumberBorderPatern 11 4 2 4 2" xfId="7704" xr:uid="{133D9174-C3D3-49C7-92A8-26599D1EE020}"/>
    <cellStyle name="FormatedNumberBorderPatern 11 4 2 4 2 2" xfId="22862" xr:uid="{AC1F44F7-1132-46A1-ADE1-09A8F6AC245E}"/>
    <cellStyle name="FormatedNumberBorderPatern 11 4 2 4 3" xfId="11838" xr:uid="{8D3BA5E5-C31D-410B-A7B4-00A295458965}"/>
    <cellStyle name="FormatedNumberBorderPatern 11 4 2 4 4" xfId="14594" xr:uid="{36039ADC-814B-4BE5-870D-A14C00A9D98D}"/>
    <cellStyle name="FormatedNumberBorderPatern 11 4 2 4 5" xfId="18728" xr:uid="{3BFAFA8F-F256-480B-8930-8BA6672AD21A}"/>
    <cellStyle name="FormatedNumberBorderPatern 11 4 2 5" xfId="4948" xr:uid="{03161A88-0B82-4CAB-89D7-28F88F8BD8A6}"/>
    <cellStyle name="FormatedNumberBorderPatern 11 4 2 5 2" xfId="9082" xr:uid="{D8F1BE49-EAD2-458E-9A53-BF0DECC45C97}"/>
    <cellStyle name="FormatedNumberBorderPatern 11 4 2 5 2 2" xfId="24240" xr:uid="{35A56488-0F28-4A98-8ECA-30F45E182B4D}"/>
    <cellStyle name="FormatedNumberBorderPatern 11 4 2 5 3" xfId="15972" xr:uid="{6FEECF88-BFE4-4FE4-9C4B-1559EA2C2C5D}"/>
    <cellStyle name="FormatedNumberBorderPatern 11 4 2 5 4" xfId="20106" xr:uid="{11FF8F7C-225B-4BF8-A3FF-8C4F18D9C1F4}"/>
    <cellStyle name="FormatedNumberBorderPatern 11 4 2 6" xfId="6326" xr:uid="{FEBF7347-DED4-47A3-A1F1-4A06BA725604}"/>
    <cellStyle name="FormatedNumberBorderPatern 11 4 2 6 2" xfId="21484" xr:uid="{2DAE5689-1B93-4859-96BA-A39D4BC093FC}"/>
    <cellStyle name="FormatedNumberBorderPatern 11 4 2 7" xfId="2192" xr:uid="{8F1CE1AD-8525-4A9F-9905-4E1351812F71}"/>
    <cellStyle name="FormatedNumberBorderPatern 11 4 2 8" xfId="10460" xr:uid="{F9E3DEA8-6A07-400D-876C-BF6D3261057B}"/>
    <cellStyle name="FormatedNumberBorderPatern 11 4 2 9" xfId="13216" xr:uid="{31D9D4F5-387C-49F5-946A-55DCFB98D47F}"/>
    <cellStyle name="FormatedNumberBorderPatern 11 4 3" xfId="1542" xr:uid="{9C6794E5-CCF7-4663-8864-CF2989807E70}"/>
    <cellStyle name="FormatedNumberBorderPatern 11 4 3 2" xfId="4309" xr:uid="{59FCCA93-3C73-4487-B928-00090A01AF0A}"/>
    <cellStyle name="FormatedNumberBorderPatern 11 4 3 2 2" xfId="8443" xr:uid="{C386A8EE-0AC4-491C-B08B-41918A361F79}"/>
    <cellStyle name="FormatedNumberBorderPatern 11 4 3 2 2 2" xfId="23601" xr:uid="{9861ECEB-3357-4D88-A9EB-E02DA5FD0F32}"/>
    <cellStyle name="FormatedNumberBorderPatern 11 4 3 2 3" xfId="12577" xr:uid="{688BFF52-80BB-41D2-A696-1EEA3C23173E}"/>
    <cellStyle name="FormatedNumberBorderPatern 11 4 3 2 4" xfId="15333" xr:uid="{0B13EA7C-1737-4655-B8EF-CD2834F82CFA}"/>
    <cellStyle name="FormatedNumberBorderPatern 11 4 3 2 5" xfId="19467" xr:uid="{32089219-C0F6-4633-AEB5-F5B99320953D}"/>
    <cellStyle name="FormatedNumberBorderPatern 11 4 3 3" xfId="5687" xr:uid="{06A6D2C4-B624-41DB-9AB2-7FE3E7D3B8C2}"/>
    <cellStyle name="FormatedNumberBorderPatern 11 4 3 3 2" xfId="9821" xr:uid="{4977E808-4B4D-4AE0-A1DF-274A7182ED6B}"/>
    <cellStyle name="FormatedNumberBorderPatern 11 4 3 3 2 2" xfId="24979" xr:uid="{4A7FB843-8FE4-4F73-95A7-834414AF0A02}"/>
    <cellStyle name="FormatedNumberBorderPatern 11 4 3 3 3" xfId="16711" xr:uid="{0421F5DD-5D3A-4B92-8311-E23982AC9EF5}"/>
    <cellStyle name="FormatedNumberBorderPatern 11 4 3 3 4" xfId="20845" xr:uid="{14B7D5C2-9DA4-438B-B05C-A21D28F99106}"/>
    <cellStyle name="FormatedNumberBorderPatern 11 4 3 4" xfId="7065" xr:uid="{1C4D770B-81D1-48AE-9954-A91010B55FE5}"/>
    <cellStyle name="FormatedNumberBorderPatern 11 4 3 4 2" xfId="22223" xr:uid="{959E1AB9-0E5D-4925-B941-0DB39720E14C}"/>
    <cellStyle name="FormatedNumberBorderPatern 11 4 3 5" xfId="2931" xr:uid="{DDB4C8C1-D452-4308-AC2C-66C057EAE4BA}"/>
    <cellStyle name="FormatedNumberBorderPatern 11 4 3 6" xfId="11199" xr:uid="{0BEC0E13-307E-4B3B-A6A3-787CB7202C1F}"/>
    <cellStyle name="FormatedNumberBorderPatern 11 4 3 7" xfId="13955" xr:uid="{0E5908DF-15B4-4243-938B-6151DD8F6CB4}"/>
    <cellStyle name="FormatedNumberBorderPatern 11 4 3 8" xfId="18089" xr:uid="{172457C5-9E98-481B-99E3-71A652AC2DB8}"/>
    <cellStyle name="FormatedNumberBorderPatern 11 4 4" xfId="1037" xr:uid="{5F038566-11B9-490C-9556-F8BD20FC0F27}"/>
    <cellStyle name="FormatedNumberBorderPatern 11 4 4 2" xfId="3865" xr:uid="{64F24C60-FA7D-42D4-B310-338AF7192214}"/>
    <cellStyle name="FormatedNumberBorderPatern 11 4 4 2 2" xfId="7999" xr:uid="{ADAF3993-6B88-486D-9C5B-29BABFF47987}"/>
    <cellStyle name="FormatedNumberBorderPatern 11 4 4 2 2 2" xfId="23157" xr:uid="{0494F15A-F1D2-4FDB-B760-91DCB1375E70}"/>
    <cellStyle name="FormatedNumberBorderPatern 11 4 4 2 3" xfId="12133" xr:uid="{84B620B1-050D-42F6-96A4-A4A53A8C3D8A}"/>
    <cellStyle name="FormatedNumberBorderPatern 11 4 4 2 4" xfId="14889" xr:uid="{CC3FA626-09CA-4DC9-98D8-7EBC10C7C376}"/>
    <cellStyle name="FormatedNumberBorderPatern 11 4 4 2 5" xfId="19023" xr:uid="{C20716F9-23EC-408A-91F4-91466F2EEA66}"/>
    <cellStyle name="FormatedNumberBorderPatern 11 4 4 3" xfId="5243" xr:uid="{3025EBFB-61AA-42F9-B0DE-75F150706E9B}"/>
    <cellStyle name="FormatedNumberBorderPatern 11 4 4 3 2" xfId="9377" xr:uid="{7E02857F-A829-4324-A64E-2E53C305F7EC}"/>
    <cellStyle name="FormatedNumberBorderPatern 11 4 4 3 2 2" xfId="24535" xr:uid="{C2E1F6F0-7FF1-4DA3-B147-941B5AA2CA4E}"/>
    <cellStyle name="FormatedNumberBorderPatern 11 4 4 3 3" xfId="16267" xr:uid="{6CAF4A70-2D7B-4F35-993F-5DF2A5F4CE57}"/>
    <cellStyle name="FormatedNumberBorderPatern 11 4 4 3 4" xfId="20401" xr:uid="{E884D027-864D-4517-AF24-9BC2902C8A64}"/>
    <cellStyle name="FormatedNumberBorderPatern 11 4 4 4" xfId="6621" xr:uid="{91CD1A2E-C76E-401D-B710-5B878FE6C7CE}"/>
    <cellStyle name="FormatedNumberBorderPatern 11 4 4 4 2" xfId="21779" xr:uid="{951F2840-EA10-4ACC-8947-BAD63016527D}"/>
    <cellStyle name="FormatedNumberBorderPatern 11 4 4 5" xfId="2487" xr:uid="{11B484A4-449F-4D88-B564-DF3CCA101113}"/>
    <cellStyle name="FormatedNumberBorderPatern 11 4 4 6" xfId="10755" xr:uid="{0F06286C-EF75-4ABD-9C4E-FDCA5964C275}"/>
    <cellStyle name="FormatedNumberBorderPatern 11 4 4 7" xfId="13511" xr:uid="{F08F799F-2DE8-46B3-8B6E-87EDF153E641}"/>
    <cellStyle name="FormatedNumberBorderPatern 11 4 4 8" xfId="17645" xr:uid="{6277C7C8-B32C-4D3B-9A6F-92FA2335D2AD}"/>
    <cellStyle name="FormatedNumberBorderPatern 11 4 5" xfId="3407" xr:uid="{2ADEA275-F195-4AC8-B831-2B765012A469}"/>
    <cellStyle name="FormatedNumberBorderPatern 11 4 5 2" xfId="7541" xr:uid="{CB685E1B-3750-4B33-8419-33BBC5495170}"/>
    <cellStyle name="FormatedNumberBorderPatern 11 4 5 2 2" xfId="22699" xr:uid="{D42C75C1-0715-44FA-846D-9FE28F718F3A}"/>
    <cellStyle name="FormatedNumberBorderPatern 11 4 5 3" xfId="11675" xr:uid="{EB284997-D338-4FC3-811E-0597134D6119}"/>
    <cellStyle name="FormatedNumberBorderPatern 11 4 5 4" xfId="14431" xr:uid="{A6F7394C-5B12-4ADF-B841-7ECA98443747}"/>
    <cellStyle name="FormatedNumberBorderPatern 11 4 5 5" xfId="18565" xr:uid="{2B93D7AC-EE40-4592-86CB-A7AE6502B0FF}"/>
    <cellStyle name="FormatedNumberBorderPatern 11 4 6" xfId="4785" xr:uid="{B59A32DC-5DDB-4743-851C-3F050454B616}"/>
    <cellStyle name="FormatedNumberBorderPatern 11 4 6 2" xfId="8919" xr:uid="{919A5604-8CD5-4A6A-8DCF-25364D472A37}"/>
    <cellStyle name="FormatedNumberBorderPatern 11 4 6 2 2" xfId="24077" xr:uid="{74210BE7-E879-4AA3-9785-FB60F2978A33}"/>
    <cellStyle name="FormatedNumberBorderPatern 11 4 6 3" xfId="15809" xr:uid="{FA76E541-F7D9-4C5A-9F77-225A4780E038}"/>
    <cellStyle name="FormatedNumberBorderPatern 11 4 6 4" xfId="19943" xr:uid="{2288F579-1A09-4E91-A3FD-2B1BCF2C2EE4}"/>
    <cellStyle name="FormatedNumberBorderPatern 11 4 7" xfId="6163" xr:uid="{89CD259E-3133-4196-80AF-AA8486C5E66A}"/>
    <cellStyle name="FormatedNumberBorderPatern 11 4 7 2" xfId="21321" xr:uid="{6AC752AA-F69A-4733-809C-D55DB973F258}"/>
    <cellStyle name="FormatedNumberBorderPatern 11 4 8" xfId="2029" xr:uid="{06A47266-0534-4F10-B6C9-BB40CBE3CD5A}"/>
    <cellStyle name="FormatedNumberBorderPatern 11 4 9" xfId="10297" xr:uid="{EE0F02B2-3DEA-4081-9878-B9FD09D3C720}"/>
    <cellStyle name="FormatedNumberBorderPatern 11 5" xfId="559" xr:uid="{00000000-0005-0000-0000-000062010000}"/>
    <cellStyle name="FormatedNumberBorderPatern 11 5 10" xfId="17276" xr:uid="{C567A6BE-F942-41F2-84DB-5DF7BAE59A76}"/>
    <cellStyle name="FormatedNumberBorderPatern 11 5 2" xfId="1631" xr:uid="{032CD8D8-98D5-4BC5-8156-4A4896EA6C30}"/>
    <cellStyle name="FormatedNumberBorderPatern 11 5 2 2" xfId="4398" xr:uid="{6A6A1DA9-DB9F-4BA9-B025-0B0DC3B8EE4B}"/>
    <cellStyle name="FormatedNumberBorderPatern 11 5 2 2 2" xfId="8532" xr:uid="{7594B530-8E59-4195-A5CA-E64E6DBD085A}"/>
    <cellStyle name="FormatedNumberBorderPatern 11 5 2 2 2 2" xfId="23690" xr:uid="{A2FD90F4-BF0C-4E55-BEBE-F6F14F62B8C1}"/>
    <cellStyle name="FormatedNumberBorderPatern 11 5 2 2 3" xfId="12666" xr:uid="{C7916EF2-378F-4C57-ADF6-FD85B10FA811}"/>
    <cellStyle name="FormatedNumberBorderPatern 11 5 2 2 4" xfId="15422" xr:uid="{FDC4905D-8ADB-45D7-B6B9-B63C4D85E862}"/>
    <cellStyle name="FormatedNumberBorderPatern 11 5 2 2 5" xfId="19556" xr:uid="{FC16DF25-5D30-4463-BFDC-138A00632846}"/>
    <cellStyle name="FormatedNumberBorderPatern 11 5 2 3" xfId="5776" xr:uid="{CE421E80-622A-4A0F-A2AC-A0416AED28C3}"/>
    <cellStyle name="FormatedNumberBorderPatern 11 5 2 3 2" xfId="9910" xr:uid="{8B206F02-13AD-4C34-90B6-1E05F4194EC9}"/>
    <cellStyle name="FormatedNumberBorderPatern 11 5 2 3 2 2" xfId="25068" xr:uid="{52F9E1AC-FDF2-4D53-9CDD-91C8F11D1AEF}"/>
    <cellStyle name="FormatedNumberBorderPatern 11 5 2 3 3" xfId="16800" xr:uid="{80E9ED11-6E6B-40A0-B85D-4AAB0F236256}"/>
    <cellStyle name="FormatedNumberBorderPatern 11 5 2 3 4" xfId="20934" xr:uid="{5FC5F558-2F19-4767-AAF0-8A201E0FC8D7}"/>
    <cellStyle name="FormatedNumberBorderPatern 11 5 2 4" xfId="7154" xr:uid="{20E2C0D5-2476-4956-8449-821210220B46}"/>
    <cellStyle name="FormatedNumberBorderPatern 11 5 2 4 2" xfId="22312" xr:uid="{1535A01B-390B-489D-ADBF-9CC03EA361EA}"/>
    <cellStyle name="FormatedNumberBorderPatern 11 5 2 5" xfId="3020" xr:uid="{25DEE8AD-5A4F-44B0-B934-0FD7D17F40FD}"/>
    <cellStyle name="FormatedNumberBorderPatern 11 5 2 6" xfId="11288" xr:uid="{F03BDE8D-B4B6-424E-977F-B46E54DE580B}"/>
    <cellStyle name="FormatedNumberBorderPatern 11 5 2 7" xfId="14044" xr:uid="{A890678B-0690-4275-B5F9-23152FA8E44E}"/>
    <cellStyle name="FormatedNumberBorderPatern 11 5 2 8" xfId="18178" xr:uid="{1B5EE8DE-5E01-4FD6-B2F3-DEEFEFC6D18E}"/>
    <cellStyle name="FormatedNumberBorderPatern 11 5 3" xfId="1126" xr:uid="{5C0A0B3F-1414-43BD-9AF1-4B5357164DE5}"/>
    <cellStyle name="FormatedNumberBorderPatern 11 5 3 2" xfId="3954" xr:uid="{637E00BD-970E-4B3C-9CFE-1F6BF24D44AB}"/>
    <cellStyle name="FormatedNumberBorderPatern 11 5 3 2 2" xfId="8088" xr:uid="{031D15A1-015A-45B3-BC8F-99985D6C9C77}"/>
    <cellStyle name="FormatedNumberBorderPatern 11 5 3 2 2 2" xfId="23246" xr:uid="{7231C986-1D27-49CF-A2A9-EFC351C63802}"/>
    <cellStyle name="FormatedNumberBorderPatern 11 5 3 2 3" xfId="12222" xr:uid="{EE177190-F96C-4EC1-A16F-01F28ADD3233}"/>
    <cellStyle name="FormatedNumberBorderPatern 11 5 3 2 4" xfId="14978" xr:uid="{686EE030-63AE-4024-80E8-B53D5065C281}"/>
    <cellStyle name="FormatedNumberBorderPatern 11 5 3 2 5" xfId="19112" xr:uid="{C398539A-3B21-49DD-A475-427133DCC7BA}"/>
    <cellStyle name="FormatedNumberBorderPatern 11 5 3 3" xfId="5332" xr:uid="{39911FEF-D3F6-4396-A9F9-789FDFCE10E0}"/>
    <cellStyle name="FormatedNumberBorderPatern 11 5 3 3 2" xfId="9466" xr:uid="{2FFB7EA0-5897-433A-B468-1035BECAEFEE}"/>
    <cellStyle name="FormatedNumberBorderPatern 11 5 3 3 2 2" xfId="24624" xr:uid="{311B16C3-D085-42B4-BDD9-3570922A4860}"/>
    <cellStyle name="FormatedNumberBorderPatern 11 5 3 3 3" xfId="16356" xr:uid="{CF22FD99-AB97-46EB-9C58-5CD3BE1131EE}"/>
    <cellStyle name="FormatedNumberBorderPatern 11 5 3 3 4" xfId="20490" xr:uid="{3754566D-739D-40F6-86FB-13B220B3578D}"/>
    <cellStyle name="FormatedNumberBorderPatern 11 5 3 4" xfId="6710" xr:uid="{58C2654E-07AE-4438-A635-BC6CE604B192}"/>
    <cellStyle name="FormatedNumberBorderPatern 11 5 3 4 2" xfId="21868" xr:uid="{E6416208-E7BC-44E6-94EA-72A13E79BB19}"/>
    <cellStyle name="FormatedNumberBorderPatern 11 5 3 5" xfId="2576" xr:uid="{F6015CF3-5A1A-4ED2-8BB5-86CE69C75043}"/>
    <cellStyle name="FormatedNumberBorderPatern 11 5 3 6" xfId="10844" xr:uid="{D015BDB3-D75F-40B9-A393-D0F0968FFA55}"/>
    <cellStyle name="FormatedNumberBorderPatern 11 5 3 7" xfId="13600" xr:uid="{66C5C560-47E3-4C4C-BD70-17403DDA32E8}"/>
    <cellStyle name="FormatedNumberBorderPatern 11 5 3 8" xfId="17734" xr:uid="{0852B6C0-4D32-4B3B-A070-EF72614C6F81}"/>
    <cellStyle name="FormatedNumberBorderPatern 11 5 4" xfId="3496" xr:uid="{5D2A97E5-C5A8-4308-B786-236770BC063F}"/>
    <cellStyle name="FormatedNumberBorderPatern 11 5 4 2" xfId="7630" xr:uid="{9B36F776-31E2-4939-A20A-687EF11F8EC4}"/>
    <cellStyle name="FormatedNumberBorderPatern 11 5 4 2 2" xfId="22788" xr:uid="{4A73A03E-5C91-4C1B-A4E1-62FBDF7D07DB}"/>
    <cellStyle name="FormatedNumberBorderPatern 11 5 4 3" xfId="11764" xr:uid="{4B2FBEDC-39B7-4F5F-8B99-48791AE28268}"/>
    <cellStyle name="FormatedNumberBorderPatern 11 5 4 4" xfId="14520" xr:uid="{323BD31B-C917-4CA3-9FA7-A3DB9BA08504}"/>
    <cellStyle name="FormatedNumberBorderPatern 11 5 4 5" xfId="18654" xr:uid="{22DC3735-AB81-4F6E-8AC5-78B168448603}"/>
    <cellStyle name="FormatedNumberBorderPatern 11 5 5" xfId="4874" xr:uid="{E79CEE23-92F3-48C3-8470-522B040DD015}"/>
    <cellStyle name="FormatedNumberBorderPatern 11 5 5 2" xfId="9008" xr:uid="{F1CC1EB7-6120-44A1-8EFA-0E5C397E988C}"/>
    <cellStyle name="FormatedNumberBorderPatern 11 5 5 2 2" xfId="24166" xr:uid="{9E681B0D-8AA4-43A1-86CC-7E6434C622AD}"/>
    <cellStyle name="FormatedNumberBorderPatern 11 5 5 3" xfId="15898" xr:uid="{BD7972A3-31BB-4612-8551-DE20B9913B05}"/>
    <cellStyle name="FormatedNumberBorderPatern 11 5 5 4" xfId="20032" xr:uid="{EA6D29E6-E334-4796-892D-FB6FD9756CB6}"/>
    <cellStyle name="FormatedNumberBorderPatern 11 5 6" xfId="6252" xr:uid="{DA94F50C-6505-4512-9C4D-0FF779BFE30A}"/>
    <cellStyle name="FormatedNumberBorderPatern 11 5 6 2" xfId="21410" xr:uid="{97C1B35F-0400-49E1-B4FD-FA18796CA796}"/>
    <cellStyle name="FormatedNumberBorderPatern 11 5 7" xfId="2118" xr:uid="{9BF0092B-FDE4-4D0E-8A90-F5ADBE81D11C}"/>
    <cellStyle name="FormatedNumberBorderPatern 11 5 8" xfId="10386" xr:uid="{792A6A4B-3274-4896-9104-E0E323EC237C}"/>
    <cellStyle name="FormatedNumberBorderPatern 11 5 9" xfId="13142" xr:uid="{FD51CFF2-CF41-4F03-9415-FF870AB3A422}"/>
    <cellStyle name="FormatedNumberBorderPatern 11 6" xfId="751" xr:uid="{00000000-0005-0000-0000-000063010000}"/>
    <cellStyle name="FormatedNumberBorderPatern 11 6 10" xfId="17441" xr:uid="{A0AC6265-5C9E-4D3F-92C7-E36B4113CA20}"/>
    <cellStyle name="FormatedNumberBorderPatern 11 6 2" xfId="1802" xr:uid="{528270A1-4703-4D92-AE3E-81E0BA0AD57F}"/>
    <cellStyle name="FormatedNumberBorderPatern 11 6 2 2" xfId="4561" xr:uid="{CED97920-8255-4545-B314-BED37805C97E}"/>
    <cellStyle name="FormatedNumberBorderPatern 11 6 2 2 2" xfId="8695" xr:uid="{C4FCEB20-E13C-4D57-AFF9-6786C29F56D7}"/>
    <cellStyle name="FormatedNumberBorderPatern 11 6 2 2 2 2" xfId="23853" xr:uid="{5F818788-692D-4287-B413-6A7551E83387}"/>
    <cellStyle name="FormatedNumberBorderPatern 11 6 2 2 3" xfId="12829" xr:uid="{2B36849D-23A2-44F6-8A4E-AA01C1D857DB}"/>
    <cellStyle name="FormatedNumberBorderPatern 11 6 2 2 4" xfId="15585" xr:uid="{27AD8CFB-EA11-405A-A0B3-FAC3CD06B503}"/>
    <cellStyle name="FormatedNumberBorderPatern 11 6 2 2 5" xfId="19719" xr:uid="{5B53A723-ED61-49CE-B231-6D7ACD55B730}"/>
    <cellStyle name="FormatedNumberBorderPatern 11 6 2 3" xfId="5939" xr:uid="{C8AF9A9C-1BB8-4E2F-96D8-0F664BE00723}"/>
    <cellStyle name="FormatedNumberBorderPatern 11 6 2 3 2" xfId="10073" xr:uid="{6C83A404-362B-4D20-B56D-9554AD364693}"/>
    <cellStyle name="FormatedNumberBorderPatern 11 6 2 3 2 2" xfId="25231" xr:uid="{D6D2B55F-8450-4779-B528-7890B78886E0}"/>
    <cellStyle name="FormatedNumberBorderPatern 11 6 2 3 3" xfId="16963" xr:uid="{5DA46285-47E3-43C8-B1A1-A703EEE635D1}"/>
    <cellStyle name="FormatedNumberBorderPatern 11 6 2 3 4" xfId="21097" xr:uid="{03CB9E62-AB5D-4DFA-8D8B-4505056BBDBF}"/>
    <cellStyle name="FormatedNumberBorderPatern 11 6 2 4" xfId="7317" xr:uid="{A5454018-712D-45B1-AB73-F3E967C478DB}"/>
    <cellStyle name="FormatedNumberBorderPatern 11 6 2 4 2" xfId="22475" xr:uid="{E7D1A53C-C7CC-45A0-BE4B-6B0DDD13E536}"/>
    <cellStyle name="FormatedNumberBorderPatern 11 6 2 5" xfId="3183" xr:uid="{C9A1FEDC-BF75-42FD-9E4E-360552501459}"/>
    <cellStyle name="FormatedNumberBorderPatern 11 6 2 6" xfId="11451" xr:uid="{27D4A7F0-A71D-43E3-9A31-6687CAF407FB}"/>
    <cellStyle name="FormatedNumberBorderPatern 11 6 2 7" xfId="14207" xr:uid="{06057D06-7269-45CE-A1FC-3CBBA682D729}"/>
    <cellStyle name="FormatedNumberBorderPatern 11 6 2 8" xfId="18341" xr:uid="{A58E5E9A-D3A0-4D8B-BA9C-71526BE94B8F}"/>
    <cellStyle name="FormatedNumberBorderPatern 11 6 3" xfId="1291" xr:uid="{BA94575B-280C-4E9A-8690-ECD5D797638A}"/>
    <cellStyle name="FormatedNumberBorderPatern 11 6 3 2" xfId="4117" xr:uid="{2AE4397B-3452-4948-8B68-F06D13F3BCBA}"/>
    <cellStyle name="FormatedNumberBorderPatern 11 6 3 2 2" xfId="8251" xr:uid="{B3F4CE68-CDB8-424D-9390-D3105D532B60}"/>
    <cellStyle name="FormatedNumberBorderPatern 11 6 3 2 2 2" xfId="23409" xr:uid="{6B559C1B-129E-43FC-81AF-94E0D3737BCE}"/>
    <cellStyle name="FormatedNumberBorderPatern 11 6 3 2 3" xfId="12385" xr:uid="{8AA1010B-18D6-488C-BA86-FD50FF19E82A}"/>
    <cellStyle name="FormatedNumberBorderPatern 11 6 3 2 4" xfId="15141" xr:uid="{ACF88EF0-1B28-4E3F-ABBA-4DAF128B347C}"/>
    <cellStyle name="FormatedNumberBorderPatern 11 6 3 2 5" xfId="19275" xr:uid="{87AF9F1F-584C-4040-83BD-9CD0D3ED4B3C}"/>
    <cellStyle name="FormatedNumberBorderPatern 11 6 3 3" xfId="5495" xr:uid="{E2A7DB98-7CBA-4072-852C-FC80CD6E2A3A}"/>
    <cellStyle name="FormatedNumberBorderPatern 11 6 3 3 2" xfId="9629" xr:uid="{F1A7A7ED-6863-4425-AEF1-ADC7EE4DC5C2}"/>
    <cellStyle name="FormatedNumberBorderPatern 11 6 3 3 2 2" xfId="24787" xr:uid="{7D5FC097-F5C2-436A-A7BE-A83537925263}"/>
    <cellStyle name="FormatedNumberBorderPatern 11 6 3 3 3" xfId="16519" xr:uid="{564100A9-406B-4D99-B687-3639FB3E931C}"/>
    <cellStyle name="FormatedNumberBorderPatern 11 6 3 3 4" xfId="20653" xr:uid="{A4840BDE-F50E-406A-AAB5-D93D863F1333}"/>
    <cellStyle name="FormatedNumberBorderPatern 11 6 3 4" xfId="6873" xr:uid="{53B15771-65C7-4113-A1C6-F8BE11CC808D}"/>
    <cellStyle name="FormatedNumberBorderPatern 11 6 3 4 2" xfId="22031" xr:uid="{F66053BA-700E-4794-9466-5F2E2C58F770}"/>
    <cellStyle name="FormatedNumberBorderPatern 11 6 3 5" xfId="2739" xr:uid="{CEA7F048-8D0D-4A19-929D-FA10CA42EAB3}"/>
    <cellStyle name="FormatedNumberBorderPatern 11 6 3 6" xfId="11007" xr:uid="{FA92B965-1F8A-4978-BFF4-D8B66ADE9DB2}"/>
    <cellStyle name="FormatedNumberBorderPatern 11 6 3 7" xfId="13763" xr:uid="{6D98E305-C235-4E1D-9E75-FBDF5A8E90AA}"/>
    <cellStyle name="FormatedNumberBorderPatern 11 6 3 8" xfId="17897" xr:uid="{FAB89533-C94A-4033-BA95-46CA51CC78A2}"/>
    <cellStyle name="FormatedNumberBorderPatern 11 6 4" xfId="3661" xr:uid="{086F39E0-17A7-4F88-B593-AA1954575A6D}"/>
    <cellStyle name="FormatedNumberBorderPatern 11 6 4 2" xfId="7795" xr:uid="{CDE61498-7BE2-4B4C-BE35-4738FFA789C2}"/>
    <cellStyle name="FormatedNumberBorderPatern 11 6 4 2 2" xfId="22953" xr:uid="{ED7BAD6A-7A23-4808-9709-145EF87E0AF9}"/>
    <cellStyle name="FormatedNumberBorderPatern 11 6 4 3" xfId="11929" xr:uid="{61BC8D89-E887-4FFE-B473-FBA8FEB3DBDE}"/>
    <cellStyle name="FormatedNumberBorderPatern 11 6 4 4" xfId="14685" xr:uid="{80250F2B-60CE-4A06-98BB-7B452FB681ED}"/>
    <cellStyle name="FormatedNumberBorderPatern 11 6 4 5" xfId="18819" xr:uid="{75D03699-7B27-4266-A710-9B22F4B3127D}"/>
    <cellStyle name="FormatedNumberBorderPatern 11 6 5" xfId="5039" xr:uid="{C911DB64-6BC7-42A1-BB59-209766810F7D}"/>
    <cellStyle name="FormatedNumberBorderPatern 11 6 5 2" xfId="9173" xr:uid="{61EE1F00-E672-4923-90EE-363E7DE9CF62}"/>
    <cellStyle name="FormatedNumberBorderPatern 11 6 5 2 2" xfId="24331" xr:uid="{5941BF77-0855-483D-A07A-1C95F19AC899}"/>
    <cellStyle name="FormatedNumberBorderPatern 11 6 5 3" xfId="16063" xr:uid="{AF286D6D-E591-4D92-96E7-DA255893F253}"/>
    <cellStyle name="FormatedNumberBorderPatern 11 6 5 4" xfId="20197" xr:uid="{45C3FCA7-12B5-48A0-9588-7B89D90B2DD6}"/>
    <cellStyle name="FormatedNumberBorderPatern 11 6 6" xfId="6417" xr:uid="{C330B85B-018B-4279-BFCD-702BEF570F2E}"/>
    <cellStyle name="FormatedNumberBorderPatern 11 6 6 2" xfId="21575" xr:uid="{94CC1E51-3802-4A22-9E28-2C8813B2992F}"/>
    <cellStyle name="FormatedNumberBorderPatern 11 6 7" xfId="2283" xr:uid="{33BAB8EB-3AE7-40C5-91BD-F1401FF810C8}"/>
    <cellStyle name="FormatedNumberBorderPatern 11 6 8" xfId="10551" xr:uid="{659F4242-5DEE-4AA0-9F73-813C423822F6}"/>
    <cellStyle name="FormatedNumberBorderPatern 11 6 9" xfId="13307" xr:uid="{91702DBF-7CA7-41E4-B476-47594C34201E}"/>
    <cellStyle name="FormatedNumberBorderPatern 11 7" xfId="782" xr:uid="{00000000-0005-0000-0000-000064010000}"/>
    <cellStyle name="FormatedNumberBorderPatern 11 7 10" xfId="17467" xr:uid="{AE74C071-AA7D-4952-8CF0-27A43A45A9F2}"/>
    <cellStyle name="FormatedNumberBorderPatern 11 7 2" xfId="1828" xr:uid="{BECB4A37-3079-4EB7-B15A-F350DA53BBD5}"/>
    <cellStyle name="FormatedNumberBorderPatern 11 7 2 2" xfId="4586" xr:uid="{FB10DE39-1462-4A09-89CA-452D637480AF}"/>
    <cellStyle name="FormatedNumberBorderPatern 11 7 2 2 2" xfId="8720" xr:uid="{711D71D6-20BA-4C51-A795-ED06147025AD}"/>
    <cellStyle name="FormatedNumberBorderPatern 11 7 2 2 2 2" xfId="23878" xr:uid="{B0B58D64-C6BE-4E3D-8AF3-941AE2B04A80}"/>
    <cellStyle name="FormatedNumberBorderPatern 11 7 2 2 3" xfId="12854" xr:uid="{757D455A-DF2C-4D25-97A7-2C55204D69A6}"/>
    <cellStyle name="FormatedNumberBorderPatern 11 7 2 2 4" xfId="15610" xr:uid="{5DF6C5A7-C3AB-4F70-84D3-700F77BE61BC}"/>
    <cellStyle name="FormatedNumberBorderPatern 11 7 2 2 5" xfId="19744" xr:uid="{AC033186-6549-41E5-8055-04E73D653E24}"/>
    <cellStyle name="FormatedNumberBorderPatern 11 7 2 3" xfId="5964" xr:uid="{2BC099CA-FF60-49DC-B5BD-8DFCC46BD930}"/>
    <cellStyle name="FormatedNumberBorderPatern 11 7 2 3 2" xfId="10098" xr:uid="{1254BC60-D17D-47D9-AAB1-8A533A4F779D}"/>
    <cellStyle name="FormatedNumberBorderPatern 11 7 2 3 2 2" xfId="25256" xr:uid="{F750F3A3-1E7F-457B-AAF7-CC95C0133033}"/>
    <cellStyle name="FormatedNumberBorderPatern 11 7 2 3 3" xfId="16988" xr:uid="{D0B46CFC-F9F9-43EA-BAB8-BFFC6DFE8D7D}"/>
    <cellStyle name="FormatedNumberBorderPatern 11 7 2 3 4" xfId="21122" xr:uid="{0B24AA12-36FE-4C4B-BA15-B7109F75BBED}"/>
    <cellStyle name="FormatedNumberBorderPatern 11 7 2 4" xfId="7342" xr:uid="{A989770D-0F52-47C6-AAE7-69FBF3603759}"/>
    <cellStyle name="FormatedNumberBorderPatern 11 7 2 4 2" xfId="22500" xr:uid="{50AC10FA-05C2-4069-B75B-B00264A7A110}"/>
    <cellStyle name="FormatedNumberBorderPatern 11 7 2 5" xfId="3208" xr:uid="{97DCA0D5-19D8-4303-9F6B-EF26E07B9C97}"/>
    <cellStyle name="FormatedNumberBorderPatern 11 7 2 6" xfId="11476" xr:uid="{E30E8190-7DCE-43CD-9BE3-6CAB3C309A6C}"/>
    <cellStyle name="FormatedNumberBorderPatern 11 7 2 7" xfId="14232" xr:uid="{CFF0FD03-FD25-45E4-987F-4DF2FCA8CF5F}"/>
    <cellStyle name="FormatedNumberBorderPatern 11 7 2 8" xfId="18366" xr:uid="{DDD3179C-45F4-47A0-954C-66D4A6D83D43}"/>
    <cellStyle name="FormatedNumberBorderPatern 11 7 3" xfId="1317" xr:uid="{9038F250-33E5-410E-86C1-CDC85069E746}"/>
    <cellStyle name="FormatedNumberBorderPatern 11 7 3 2" xfId="4142" xr:uid="{5D6D51C7-226A-4D7A-B8CE-95359AF493E2}"/>
    <cellStyle name="FormatedNumberBorderPatern 11 7 3 2 2" xfId="8276" xr:uid="{A45BA3D4-FFD1-4678-BEF9-2CE67A0422B7}"/>
    <cellStyle name="FormatedNumberBorderPatern 11 7 3 2 2 2" xfId="23434" xr:uid="{8136527E-D77D-4CA4-A814-C8E36AA66993}"/>
    <cellStyle name="FormatedNumberBorderPatern 11 7 3 2 3" xfId="12410" xr:uid="{641C610B-18A8-45ED-8CF7-574D12FB716C}"/>
    <cellStyle name="FormatedNumberBorderPatern 11 7 3 2 4" xfId="15166" xr:uid="{8F342A0E-837A-41F1-BF4E-91B946D5FCDB}"/>
    <cellStyle name="FormatedNumberBorderPatern 11 7 3 2 5" xfId="19300" xr:uid="{A8227546-D61F-4A59-B41C-16F580068527}"/>
    <cellStyle name="FormatedNumberBorderPatern 11 7 3 3" xfId="5520" xr:uid="{83BBB766-2C48-4ADF-85D5-22D1030142AB}"/>
    <cellStyle name="FormatedNumberBorderPatern 11 7 3 3 2" xfId="9654" xr:uid="{CC1ABCE0-26D7-4FC9-A665-BACDA69F6B55}"/>
    <cellStyle name="FormatedNumberBorderPatern 11 7 3 3 2 2" xfId="24812" xr:uid="{2BD37741-8690-4364-99A1-C478F69017F5}"/>
    <cellStyle name="FormatedNumberBorderPatern 11 7 3 3 3" xfId="16544" xr:uid="{BB5014AE-A724-448D-AA90-F538B2E42FA2}"/>
    <cellStyle name="FormatedNumberBorderPatern 11 7 3 3 4" xfId="20678" xr:uid="{A536AFAF-00DF-4D67-8E9A-2D927D4CA024}"/>
    <cellStyle name="FormatedNumberBorderPatern 11 7 3 4" xfId="6898" xr:uid="{F065D954-6E73-4EC5-8122-BFFD50F75562}"/>
    <cellStyle name="FormatedNumberBorderPatern 11 7 3 4 2" xfId="22056" xr:uid="{C828C3B5-9495-4251-A4EC-628E3B112D7D}"/>
    <cellStyle name="FormatedNumberBorderPatern 11 7 3 5" xfId="2764" xr:uid="{A165E234-7F96-4AE6-94B7-5C42CF779492}"/>
    <cellStyle name="FormatedNumberBorderPatern 11 7 3 6" xfId="11032" xr:uid="{EE74C510-4911-4BD6-B50C-9076C41C515A}"/>
    <cellStyle name="FormatedNumberBorderPatern 11 7 3 7" xfId="13788" xr:uid="{A16356FE-C97A-4D12-96DF-2525B2BDE917}"/>
    <cellStyle name="FormatedNumberBorderPatern 11 7 3 8" xfId="17922" xr:uid="{F7365016-A9E0-448C-A7E9-A39B0C179CE6}"/>
    <cellStyle name="FormatedNumberBorderPatern 11 7 4" xfId="3687" xr:uid="{68CF56AB-E46D-47C5-8E83-9C4241AE3F04}"/>
    <cellStyle name="FormatedNumberBorderPatern 11 7 4 2" xfId="7821" xr:uid="{8AB2364E-52A8-4089-A823-8788E9AE5783}"/>
    <cellStyle name="FormatedNumberBorderPatern 11 7 4 2 2" xfId="22979" xr:uid="{DBC5DF14-E92C-46C8-9A1C-BD016E992A51}"/>
    <cellStyle name="FormatedNumberBorderPatern 11 7 4 3" xfId="11955" xr:uid="{1C258E8F-BEC1-49B6-A8F3-838F1CFD6DB0}"/>
    <cellStyle name="FormatedNumberBorderPatern 11 7 4 4" xfId="14711" xr:uid="{6CEA9136-5978-439C-8898-07337770D2BC}"/>
    <cellStyle name="FormatedNumberBorderPatern 11 7 4 5" xfId="18845" xr:uid="{B4D6826E-CD77-4E86-B07C-C6121F8D1DE0}"/>
    <cellStyle name="FormatedNumberBorderPatern 11 7 5" xfId="5065" xr:uid="{F0F13497-51D1-4093-9679-29468BE651E4}"/>
    <cellStyle name="FormatedNumberBorderPatern 11 7 5 2" xfId="9199" xr:uid="{4EE36293-25BE-4CB5-B9E5-9F4D01BC005D}"/>
    <cellStyle name="FormatedNumberBorderPatern 11 7 5 2 2" xfId="24357" xr:uid="{9FCD1989-FDED-4F28-A3F5-D3AA96474FAC}"/>
    <cellStyle name="FormatedNumberBorderPatern 11 7 5 3" xfId="16089" xr:uid="{2373908C-9E8E-43D0-9423-86867F508158}"/>
    <cellStyle name="FormatedNumberBorderPatern 11 7 5 4" xfId="20223" xr:uid="{5FA3AC2F-4954-4795-8003-1924A6AEC563}"/>
    <cellStyle name="FormatedNumberBorderPatern 11 7 6" xfId="6443" xr:uid="{E1719408-E05A-4F69-8FF6-BF84ABDC50F1}"/>
    <cellStyle name="FormatedNumberBorderPatern 11 7 6 2" xfId="21601" xr:uid="{B2A065AF-C246-4EE0-926F-DE968A4F4C97}"/>
    <cellStyle name="FormatedNumberBorderPatern 11 7 7" xfId="2309" xr:uid="{5F22382E-0679-474F-BC8D-3D8A2FE6535A}"/>
    <cellStyle name="FormatedNumberBorderPatern 11 7 8" xfId="10577" xr:uid="{7FEAA381-7322-4B07-9FD9-37AE5E4C9656}"/>
    <cellStyle name="FormatedNumberBorderPatern 11 7 9" xfId="13333" xr:uid="{8F3A2BB3-2CBF-4FA9-B65F-E460DDB72373}"/>
    <cellStyle name="FormatedNumberBorderPatern 11 8" xfId="834" xr:uid="{00000000-0005-0000-0000-000065010000}"/>
    <cellStyle name="FormatedNumberBorderPatern 11 8 10" xfId="17476" xr:uid="{0455C85F-8EA0-40B1-B208-92FBB2D5EDCA}"/>
    <cellStyle name="FormatedNumberBorderPatern 11 8 2" xfId="1837" xr:uid="{4ED5E54A-100A-4483-BA8D-0EB1166E2947}"/>
    <cellStyle name="FormatedNumberBorderPatern 11 8 2 2" xfId="4595" xr:uid="{98B9F914-FE13-4AF5-A0C0-45D86578E711}"/>
    <cellStyle name="FormatedNumberBorderPatern 11 8 2 2 2" xfId="8729" xr:uid="{D39094A5-71AF-4421-A25D-3866907DE1BE}"/>
    <cellStyle name="FormatedNumberBorderPatern 11 8 2 2 2 2" xfId="23887" xr:uid="{6B30A8F7-69FA-4741-A5F8-E4A66A00FD6F}"/>
    <cellStyle name="FormatedNumberBorderPatern 11 8 2 2 3" xfId="12863" xr:uid="{0FA84F55-78D0-43E9-B450-714FEA00AECC}"/>
    <cellStyle name="FormatedNumberBorderPatern 11 8 2 2 4" xfId="15619" xr:uid="{F0318B2E-0CE5-4684-9D93-8C7A2A4102A2}"/>
    <cellStyle name="FormatedNumberBorderPatern 11 8 2 2 5" xfId="19753" xr:uid="{680CB2B2-9698-4779-9558-FE8B1904F7DE}"/>
    <cellStyle name="FormatedNumberBorderPatern 11 8 2 3" xfId="5973" xr:uid="{AC0E0862-B668-49C4-B933-70CF9735F012}"/>
    <cellStyle name="FormatedNumberBorderPatern 11 8 2 3 2" xfId="10107" xr:uid="{34CED3FE-96EE-4C53-A927-895BC330405C}"/>
    <cellStyle name="FormatedNumberBorderPatern 11 8 2 3 2 2" xfId="25265" xr:uid="{C9F37839-334C-49E5-A9CA-6A7F0988C6E0}"/>
    <cellStyle name="FormatedNumberBorderPatern 11 8 2 3 3" xfId="16997" xr:uid="{65F2734E-4998-4177-A421-1022B1C3C094}"/>
    <cellStyle name="FormatedNumberBorderPatern 11 8 2 3 4" xfId="21131" xr:uid="{8275FE84-6418-4459-BC3F-E54D385E6E8C}"/>
    <cellStyle name="FormatedNumberBorderPatern 11 8 2 4" xfId="7351" xr:uid="{78878FC1-197C-46A2-BDC3-F09F5E5F0DD9}"/>
    <cellStyle name="FormatedNumberBorderPatern 11 8 2 4 2" xfId="22509" xr:uid="{4213B779-B0F2-4C9D-B05D-6EDD1C7B8127}"/>
    <cellStyle name="FormatedNumberBorderPatern 11 8 2 5" xfId="3217" xr:uid="{B1725580-0DC0-4573-AFFF-F63F447112D2}"/>
    <cellStyle name="FormatedNumberBorderPatern 11 8 2 6" xfId="11485" xr:uid="{F1FA2A6A-7C42-4071-B0E3-CD3A2A9CBEAC}"/>
    <cellStyle name="FormatedNumberBorderPatern 11 8 2 7" xfId="14241" xr:uid="{DB549019-1BEF-4F32-885B-B89238F4278F}"/>
    <cellStyle name="FormatedNumberBorderPatern 11 8 2 8" xfId="18375" xr:uid="{043FB5F9-E3D1-4785-8C85-53A512234A56}"/>
    <cellStyle name="FormatedNumberBorderPatern 11 8 3" xfId="1347" xr:uid="{F400E277-68A0-4C1E-9159-CA8EBABA5CB8}"/>
    <cellStyle name="FormatedNumberBorderPatern 11 8 3 2" xfId="4151" xr:uid="{6B49AA49-99D6-4880-BB47-03535D103F44}"/>
    <cellStyle name="FormatedNumberBorderPatern 11 8 3 2 2" xfId="8285" xr:uid="{D7F84553-5F2A-415C-BF16-4EFCF26DF28B}"/>
    <cellStyle name="FormatedNumberBorderPatern 11 8 3 2 2 2" xfId="23443" xr:uid="{D7EF1592-31DB-42A3-8079-E39B8271F9DA}"/>
    <cellStyle name="FormatedNumberBorderPatern 11 8 3 2 3" xfId="12419" xr:uid="{2672F13A-142D-4DA1-92C7-21CAE9C7FBED}"/>
    <cellStyle name="FormatedNumberBorderPatern 11 8 3 2 4" xfId="15175" xr:uid="{428AEE1F-11C4-428E-9F6D-186F81538494}"/>
    <cellStyle name="FormatedNumberBorderPatern 11 8 3 2 5" xfId="19309" xr:uid="{C1CB512E-6E05-4713-BB0B-C542F0A9D46E}"/>
    <cellStyle name="FormatedNumberBorderPatern 11 8 3 3" xfId="5529" xr:uid="{EE47F469-8B74-4435-9A2B-E1C5F32ADD34}"/>
    <cellStyle name="FormatedNumberBorderPatern 11 8 3 3 2" xfId="9663" xr:uid="{BD6A2476-FF8E-460A-9915-854D69D97391}"/>
    <cellStyle name="FormatedNumberBorderPatern 11 8 3 3 2 2" xfId="24821" xr:uid="{EC006E6F-6C77-4BB9-B2F1-30E210DA825C}"/>
    <cellStyle name="FormatedNumberBorderPatern 11 8 3 3 3" xfId="16553" xr:uid="{A989CF49-94A3-4DF7-A66B-A5808782FC5F}"/>
    <cellStyle name="FormatedNumberBorderPatern 11 8 3 3 4" xfId="20687" xr:uid="{5B89925D-AAF1-4258-A8E8-682580C56E3C}"/>
    <cellStyle name="FormatedNumberBorderPatern 11 8 3 4" xfId="6907" xr:uid="{C522ECD7-1EF5-42DF-9AF7-48A3C57FB46B}"/>
    <cellStyle name="FormatedNumberBorderPatern 11 8 3 4 2" xfId="22065" xr:uid="{576B5F4F-6C59-45C5-A644-10A45DF78394}"/>
    <cellStyle name="FormatedNumberBorderPatern 11 8 3 5" xfId="2773" xr:uid="{4B688CA8-1CCF-48BA-99BF-98E01D7DF419}"/>
    <cellStyle name="FormatedNumberBorderPatern 11 8 3 6" xfId="11041" xr:uid="{CC5EC3CC-5416-4DDD-86D8-F29EDE866C74}"/>
    <cellStyle name="FormatedNumberBorderPatern 11 8 3 7" xfId="13797" xr:uid="{8713FD0D-DC84-429A-A12E-D5489CAD87F3}"/>
    <cellStyle name="FormatedNumberBorderPatern 11 8 3 8" xfId="17931" xr:uid="{E0E9081E-43BE-4779-AAF1-A5552AACE173}"/>
    <cellStyle name="FormatedNumberBorderPatern 11 8 4" xfId="3696" xr:uid="{6012B610-848E-45B9-9FAE-746C81886F64}"/>
    <cellStyle name="FormatedNumberBorderPatern 11 8 4 2" xfId="7830" xr:uid="{DAA1AA55-9522-4E44-ABDD-D135A5A0B98E}"/>
    <cellStyle name="FormatedNumberBorderPatern 11 8 4 2 2" xfId="22988" xr:uid="{A0E1C6F2-4336-4DCF-8C0A-61F36406C6D1}"/>
    <cellStyle name="FormatedNumberBorderPatern 11 8 4 3" xfId="11964" xr:uid="{ACC50D8B-FB59-49D5-81DD-C4A89BCB5D80}"/>
    <cellStyle name="FormatedNumberBorderPatern 11 8 4 4" xfId="14720" xr:uid="{AF7F2D07-6A1C-4ADB-862F-7D2751F8868D}"/>
    <cellStyle name="FormatedNumberBorderPatern 11 8 4 5" xfId="18854" xr:uid="{2323CB1D-8BB9-4A8C-B787-2A2E89465CFD}"/>
    <cellStyle name="FormatedNumberBorderPatern 11 8 5" xfId="5074" xr:uid="{16FBA6A8-6D1A-4E57-9291-FD9791B52943}"/>
    <cellStyle name="FormatedNumberBorderPatern 11 8 5 2" xfId="9208" xr:uid="{94B8A206-52A4-4E10-9015-5A77CB3B15EF}"/>
    <cellStyle name="FormatedNumberBorderPatern 11 8 5 2 2" xfId="24366" xr:uid="{27F919C3-0855-4225-8EF0-77568586D101}"/>
    <cellStyle name="FormatedNumberBorderPatern 11 8 5 3" xfId="16098" xr:uid="{1510FB31-C0EB-4FE1-AB8A-E77AF526D1FB}"/>
    <cellStyle name="FormatedNumberBorderPatern 11 8 5 4" xfId="20232" xr:uid="{227F3A0C-55B4-40ED-A44B-9FC8ACB67780}"/>
    <cellStyle name="FormatedNumberBorderPatern 11 8 6" xfId="6452" xr:uid="{9E2DA1CF-BF7F-4197-9210-59D0A03F76B7}"/>
    <cellStyle name="FormatedNumberBorderPatern 11 8 6 2" xfId="21610" xr:uid="{AC7F92A6-17B9-4F63-85F1-393A2C7C3962}"/>
    <cellStyle name="FormatedNumberBorderPatern 11 8 7" xfId="2318" xr:uid="{695366A1-1146-4C1D-8955-003AFEEC6D15}"/>
    <cellStyle name="FormatedNumberBorderPatern 11 8 8" xfId="10586" xr:uid="{B8D8EB05-8475-42E8-9149-79C58575292A}"/>
    <cellStyle name="FormatedNumberBorderPatern 11 8 9" xfId="13342" xr:uid="{B4166DA8-4742-4F90-8B04-8FCEB8E3112E}"/>
    <cellStyle name="FormatedNumberBorderPatern 11 9" xfId="1468" xr:uid="{61A0FEC0-8689-4B9D-B5F8-86FF5FCC5B7B}"/>
    <cellStyle name="FormatedNumberBorderPatern 11 9 2" xfId="4235" xr:uid="{AD2DABC6-A943-4FF7-93BD-41B3C5B432BF}"/>
    <cellStyle name="FormatedNumberBorderPatern 11 9 2 2" xfId="8369" xr:uid="{5B47665F-0DE0-4E37-9128-AAA319675833}"/>
    <cellStyle name="FormatedNumberBorderPatern 11 9 2 2 2" xfId="23527" xr:uid="{676433BB-304A-4234-9CAA-EA09F84421EE}"/>
    <cellStyle name="FormatedNumberBorderPatern 11 9 2 3" xfId="12503" xr:uid="{8F6E6A4E-5952-433E-9F20-4627C8E6E07B}"/>
    <cellStyle name="FormatedNumberBorderPatern 11 9 2 4" xfId="15259" xr:uid="{8800DF28-C933-40D8-9666-B3ED0137FF4D}"/>
    <cellStyle name="FormatedNumberBorderPatern 11 9 2 5" xfId="19393" xr:uid="{DEFD4D58-7B80-42A0-9E48-E6C2D705C94C}"/>
    <cellStyle name="FormatedNumberBorderPatern 11 9 3" xfId="5613" xr:uid="{E7E4A148-DD03-4B8C-8910-10DD6D7D1E0C}"/>
    <cellStyle name="FormatedNumberBorderPatern 11 9 3 2" xfId="9747" xr:uid="{6012B151-C0BB-406B-9398-45C3681BA050}"/>
    <cellStyle name="FormatedNumberBorderPatern 11 9 3 2 2" xfId="24905" xr:uid="{256922A6-B6B7-4EE4-BA3A-9835673D2008}"/>
    <cellStyle name="FormatedNumberBorderPatern 11 9 3 3" xfId="16637" xr:uid="{2D7A1173-99F5-46C4-9847-67DBC85FB0D5}"/>
    <cellStyle name="FormatedNumberBorderPatern 11 9 3 4" xfId="20771" xr:uid="{0A77FD81-BA3B-4EDE-8F4A-3C58C05FDB9D}"/>
    <cellStyle name="FormatedNumberBorderPatern 11 9 4" xfId="6991" xr:uid="{9C945344-1E41-4915-9C9C-77415430ECFC}"/>
    <cellStyle name="FormatedNumberBorderPatern 11 9 4 2" xfId="22149" xr:uid="{28137478-4696-4A37-9615-8E4C5FD75B51}"/>
    <cellStyle name="FormatedNumberBorderPatern 11 9 5" xfId="2857" xr:uid="{AB2C0227-6481-408D-80D1-D6866C742C39}"/>
    <cellStyle name="FormatedNumberBorderPatern 11 9 6" xfId="11125" xr:uid="{7D97963D-A790-40AA-8015-E1407CB1FDC4}"/>
    <cellStyle name="FormatedNumberBorderPatern 11 9 7" xfId="13881" xr:uid="{D4227617-A140-4460-B629-BFF7A2380E5D}"/>
    <cellStyle name="FormatedNumberBorderPatern 11 9 8" xfId="18015" xr:uid="{06ECAC22-05DE-4BBE-8712-DCCC6B219E38}"/>
    <cellStyle name="FormatedNumberBorderPatern 12" xfId="392" xr:uid="{00000000-0005-0000-0000-000066010000}"/>
    <cellStyle name="FormatedNumberBorderPatern 12 10" xfId="964" xr:uid="{74FDA4A8-B272-4266-A8DB-2AE588C5B5DD}"/>
    <cellStyle name="FormatedNumberBorderPatern 12 10 2" xfId="3792" xr:uid="{5C3EF9CA-4A95-4CA6-9A0C-DE24C3558B3B}"/>
    <cellStyle name="FormatedNumberBorderPatern 12 10 2 2" xfId="7926" xr:uid="{FC93834C-4701-43D1-B8BD-D0AD97BFB9A0}"/>
    <cellStyle name="FormatedNumberBorderPatern 12 10 2 2 2" xfId="23084" xr:uid="{B5657AB5-6104-4428-8CB7-7A903D6F1306}"/>
    <cellStyle name="FormatedNumberBorderPatern 12 10 2 3" xfId="12060" xr:uid="{ABF0129C-6F0C-4B64-88D4-681097D07671}"/>
    <cellStyle name="FormatedNumberBorderPatern 12 10 2 4" xfId="14816" xr:uid="{88DCDEEB-F9CD-4650-9EB5-87953AF50C58}"/>
    <cellStyle name="FormatedNumberBorderPatern 12 10 2 5" xfId="18950" xr:uid="{9A8692E4-5EFF-4B9E-80C9-A02E173CA912}"/>
    <cellStyle name="FormatedNumberBorderPatern 12 10 3" xfId="5170" xr:uid="{1720CE70-5998-46E3-8808-BFC3BAE65CA6}"/>
    <cellStyle name="FormatedNumberBorderPatern 12 10 3 2" xfId="9304" xr:uid="{03A13330-E73A-457F-954E-CD9D18C51DF9}"/>
    <cellStyle name="FormatedNumberBorderPatern 12 10 3 2 2" xfId="24462" xr:uid="{BE106A88-F0D6-4561-B916-618BD70D4015}"/>
    <cellStyle name="FormatedNumberBorderPatern 12 10 3 3" xfId="16194" xr:uid="{57DC236F-7B83-4A62-8351-59EB3AB1EA6D}"/>
    <cellStyle name="FormatedNumberBorderPatern 12 10 3 4" xfId="20328" xr:uid="{F5A2F5AF-DADE-4E49-A72B-B6D23550FB0F}"/>
    <cellStyle name="FormatedNumberBorderPatern 12 10 4" xfId="6548" xr:uid="{09D03C5E-D711-4400-B466-E28E8BDC3E4D}"/>
    <cellStyle name="FormatedNumberBorderPatern 12 10 4 2" xfId="21706" xr:uid="{16C70A1C-1841-478A-B850-B43952314A7E}"/>
    <cellStyle name="FormatedNumberBorderPatern 12 10 5" xfId="2414" xr:uid="{5AEDD674-5DA1-485E-AB94-0DCEAA52ED16}"/>
    <cellStyle name="FormatedNumberBorderPatern 12 10 6" xfId="10682" xr:uid="{5D9A8334-D3B8-4975-AAA4-3A98774A4AFA}"/>
    <cellStyle name="FormatedNumberBorderPatern 12 10 7" xfId="13438" xr:uid="{1B8190D1-CAE7-4426-A5AD-1E1045314F7C}"/>
    <cellStyle name="FormatedNumberBorderPatern 12 10 8" xfId="17572" xr:uid="{93A29F2F-C343-445F-AF54-6E8341BBBAF0}"/>
    <cellStyle name="FormatedNumberBorderPatern 12 11" xfId="3333" xr:uid="{7BFAD7B1-ABAB-4749-8EC1-93E2E8DF4CCF}"/>
    <cellStyle name="FormatedNumberBorderPatern 12 11 2" xfId="7467" xr:uid="{3051A9BC-B2D1-4236-93BA-812D86BF7894}"/>
    <cellStyle name="FormatedNumberBorderPatern 12 11 2 2" xfId="22625" xr:uid="{DEEBA00C-CC56-418A-8E44-A0430236DD74}"/>
    <cellStyle name="FormatedNumberBorderPatern 12 11 3" xfId="11601" xr:uid="{9E2506BD-677F-40E7-B7F0-0FF2746F460B}"/>
    <cellStyle name="FormatedNumberBorderPatern 12 11 4" xfId="14357" xr:uid="{C96BCD92-EC98-4254-BC8D-268154CB6F28}"/>
    <cellStyle name="FormatedNumberBorderPatern 12 11 5" xfId="18491" xr:uid="{6BCAD111-0B61-4051-AAB3-58523991CEC4}"/>
    <cellStyle name="FormatedNumberBorderPatern 12 12" xfId="4711" xr:uid="{664A1204-A17C-43F6-9814-9AD224112B66}"/>
    <cellStyle name="FormatedNumberBorderPatern 12 12 2" xfId="8845" xr:uid="{D3161F2E-0BFC-4BB3-A46E-B7F28EB5DE06}"/>
    <cellStyle name="FormatedNumberBorderPatern 12 12 2 2" xfId="24003" xr:uid="{E23E3FE8-A9F2-4628-871D-2B712B3A2959}"/>
    <cellStyle name="FormatedNumberBorderPatern 12 12 3" xfId="15735" xr:uid="{0FAE0880-5223-4AAD-9413-67B06B3BB5B2}"/>
    <cellStyle name="FormatedNumberBorderPatern 12 12 4" xfId="19869" xr:uid="{4ED915FA-C878-46D3-A3B0-9A0A8A4EEBA1}"/>
    <cellStyle name="FormatedNumberBorderPatern 12 13" xfId="6089" xr:uid="{59C0C424-61B0-4711-9080-97E0EFF8FCC5}"/>
    <cellStyle name="FormatedNumberBorderPatern 12 13 2" xfId="21247" xr:uid="{20A31946-8F70-4AFF-B760-B5CC484E9CA5}"/>
    <cellStyle name="FormatedNumberBorderPatern 12 14" xfId="1955" xr:uid="{3EA2E61B-BA5B-4C71-9BA9-364CB17209B9}"/>
    <cellStyle name="FormatedNumberBorderPatern 12 15" xfId="10223" xr:uid="{A0DC4547-2F0D-4558-B620-90E872C4BC48}"/>
    <cellStyle name="FormatedNumberBorderPatern 12 16" xfId="12979" xr:uid="{9C30DD36-0B39-4D73-8910-C508E5E4C053}"/>
    <cellStyle name="FormatedNumberBorderPatern 12 17" xfId="17113" xr:uid="{6398FD84-6C9C-4D4C-B9AF-62BC4C21980C}"/>
    <cellStyle name="FormatedNumberBorderPatern 12 2" xfId="399" xr:uid="{00000000-0005-0000-0000-000067010000}"/>
    <cellStyle name="FormatedNumberBorderPatern 12 2 10" xfId="10230" xr:uid="{73D53C39-0748-464B-8960-28972E2F4484}"/>
    <cellStyle name="FormatedNumberBorderPatern 12 2 11" xfId="12986" xr:uid="{36E4A2EC-9E40-42CD-87D2-5F3ED83E8DB1}"/>
    <cellStyle name="FormatedNumberBorderPatern 12 2 12" xfId="17120" xr:uid="{434613AC-6191-49E3-8121-F516819CCE15}"/>
    <cellStyle name="FormatedNumberBorderPatern 12 2 2" xfId="490" xr:uid="{00000000-0005-0000-0000-000068010000}"/>
    <cellStyle name="FormatedNumberBorderPatern 12 2 2 10" xfId="13074" xr:uid="{21AE33D3-E19B-4354-A722-5F255B579E13}"/>
    <cellStyle name="FormatedNumberBorderPatern 12 2 2 11" xfId="17208" xr:uid="{E2ADF0F0-60CB-41B7-9538-1A52351F62DB}"/>
    <cellStyle name="FormatedNumberBorderPatern 12 2 2 2" xfId="654" xr:uid="{00000000-0005-0000-0000-000069010000}"/>
    <cellStyle name="FormatedNumberBorderPatern 12 2 2 2 10" xfId="17371" xr:uid="{BE44AD7A-95A4-4F8D-B561-01FA4A6EF62B}"/>
    <cellStyle name="FormatedNumberBorderPatern 12 2 2 2 2" xfId="1726" xr:uid="{D0355B03-4D44-41C6-9461-5556A321BB36}"/>
    <cellStyle name="FormatedNumberBorderPatern 12 2 2 2 2 2" xfId="4493" xr:uid="{AF60F7C5-D278-4D18-8608-347CDE245AA1}"/>
    <cellStyle name="FormatedNumberBorderPatern 12 2 2 2 2 2 2" xfId="8627" xr:uid="{C54FFD33-0805-4F38-BE30-806F1815023C}"/>
    <cellStyle name="FormatedNumberBorderPatern 12 2 2 2 2 2 2 2" xfId="23785" xr:uid="{1FD455E6-1F9E-4776-839A-7B7414447178}"/>
    <cellStyle name="FormatedNumberBorderPatern 12 2 2 2 2 2 3" xfId="12761" xr:uid="{D0F04066-1FAC-4EA9-A3EC-E41C8D96C1EC}"/>
    <cellStyle name="FormatedNumberBorderPatern 12 2 2 2 2 2 4" xfId="15517" xr:uid="{8006DD19-4752-47BE-AFF7-0A0ACCB86368}"/>
    <cellStyle name="FormatedNumberBorderPatern 12 2 2 2 2 2 5" xfId="19651" xr:uid="{3DE8C8EC-C45F-432D-9FF4-1FDB5105FB4E}"/>
    <cellStyle name="FormatedNumberBorderPatern 12 2 2 2 2 3" xfId="5871" xr:uid="{FB81AC20-C7B9-472B-8252-D8046063A8D5}"/>
    <cellStyle name="FormatedNumberBorderPatern 12 2 2 2 2 3 2" xfId="10005" xr:uid="{E0728BD2-B58C-42F8-85D9-A9799C6442D9}"/>
    <cellStyle name="FormatedNumberBorderPatern 12 2 2 2 2 3 2 2" xfId="25163" xr:uid="{5D1A5D1F-BA62-4628-A6B2-9A9B6E2E3D39}"/>
    <cellStyle name="FormatedNumberBorderPatern 12 2 2 2 2 3 3" xfId="16895" xr:uid="{872AA26C-D38A-43FB-8554-3A01BCED3BF6}"/>
    <cellStyle name="FormatedNumberBorderPatern 12 2 2 2 2 3 4" xfId="21029" xr:uid="{215B8147-5D9A-4114-B8B3-D627F478CCCD}"/>
    <cellStyle name="FormatedNumberBorderPatern 12 2 2 2 2 4" xfId="7249" xr:uid="{18EDF5BB-CEE1-484E-B93A-1F1F6D39D159}"/>
    <cellStyle name="FormatedNumberBorderPatern 12 2 2 2 2 4 2" xfId="22407" xr:uid="{B7F55029-369A-4615-908C-9B6E47567998}"/>
    <cellStyle name="FormatedNumberBorderPatern 12 2 2 2 2 5" xfId="3115" xr:uid="{97CEA197-5E20-4BE1-B2B8-CC786B79B7E0}"/>
    <cellStyle name="FormatedNumberBorderPatern 12 2 2 2 2 6" xfId="11383" xr:uid="{D4FC4FCA-9900-473C-A2EA-EC18CA9E4BCA}"/>
    <cellStyle name="FormatedNumberBorderPatern 12 2 2 2 2 7" xfId="14139" xr:uid="{AC1D58F9-83A9-44AA-9E45-C2727D33E324}"/>
    <cellStyle name="FormatedNumberBorderPatern 12 2 2 2 2 8" xfId="18273" xr:uid="{43C216AE-064A-4D1A-93F2-1D9FAA6146B1}"/>
    <cellStyle name="FormatedNumberBorderPatern 12 2 2 2 3" xfId="1221" xr:uid="{2168BBF9-1302-4935-8996-00AB62D480E8}"/>
    <cellStyle name="FormatedNumberBorderPatern 12 2 2 2 3 2" xfId="4049" xr:uid="{8268868C-9FC4-4CC3-B069-80C262854F25}"/>
    <cellStyle name="FormatedNumberBorderPatern 12 2 2 2 3 2 2" xfId="8183" xr:uid="{6FE3827E-274A-4000-95A0-02350C810A30}"/>
    <cellStyle name="FormatedNumberBorderPatern 12 2 2 2 3 2 2 2" xfId="23341" xr:uid="{18E09980-2BDE-4655-8A68-6BC294E221D1}"/>
    <cellStyle name="FormatedNumberBorderPatern 12 2 2 2 3 2 3" xfId="12317" xr:uid="{2556B20A-E5A2-48E8-B557-A4538E6A548E}"/>
    <cellStyle name="FormatedNumberBorderPatern 12 2 2 2 3 2 4" xfId="15073" xr:uid="{090C1C65-C72A-458B-9ED3-7E38C4F165B8}"/>
    <cellStyle name="FormatedNumberBorderPatern 12 2 2 2 3 2 5" xfId="19207" xr:uid="{615C3E3A-7AE4-4822-8572-7B0932D21536}"/>
    <cellStyle name="FormatedNumberBorderPatern 12 2 2 2 3 3" xfId="5427" xr:uid="{6F99A0AB-B338-4151-A700-90DFC2382F4F}"/>
    <cellStyle name="FormatedNumberBorderPatern 12 2 2 2 3 3 2" xfId="9561" xr:uid="{3B8C1A16-B5CD-444C-A1FE-1421B8154F96}"/>
    <cellStyle name="FormatedNumberBorderPatern 12 2 2 2 3 3 2 2" xfId="24719" xr:uid="{8C4CE217-0B6F-4AB9-B8D8-85DABD84C108}"/>
    <cellStyle name="FormatedNumberBorderPatern 12 2 2 2 3 3 3" xfId="16451" xr:uid="{0FF8B785-00B5-4C04-A644-6429E126C2F2}"/>
    <cellStyle name="FormatedNumberBorderPatern 12 2 2 2 3 3 4" xfId="20585" xr:uid="{7C5FEAB1-9BAB-4BED-8AF3-D725656A8455}"/>
    <cellStyle name="FormatedNumberBorderPatern 12 2 2 2 3 4" xfId="6805" xr:uid="{E2CB5811-398E-4815-958C-7EA0DF886D30}"/>
    <cellStyle name="FormatedNumberBorderPatern 12 2 2 2 3 4 2" xfId="21963" xr:uid="{7AB22014-BF21-4804-BDBB-D5C102774536}"/>
    <cellStyle name="FormatedNumberBorderPatern 12 2 2 2 3 5" xfId="2671" xr:uid="{686D75BF-C8E4-4C5B-A7DA-75B32BBE8503}"/>
    <cellStyle name="FormatedNumberBorderPatern 12 2 2 2 3 6" xfId="10939" xr:uid="{29E266B8-76F3-4644-A375-1DF636FB0A4C}"/>
    <cellStyle name="FormatedNumberBorderPatern 12 2 2 2 3 7" xfId="13695" xr:uid="{9EE8CFBB-A59B-485F-AD16-7A5D533F4239}"/>
    <cellStyle name="FormatedNumberBorderPatern 12 2 2 2 3 8" xfId="17829" xr:uid="{ABAD97F2-D425-4E06-848B-5668336C8E51}"/>
    <cellStyle name="FormatedNumberBorderPatern 12 2 2 2 4" xfId="3591" xr:uid="{AA226CCE-B397-4B6C-BC42-D8555559CC56}"/>
    <cellStyle name="FormatedNumberBorderPatern 12 2 2 2 4 2" xfId="7725" xr:uid="{D2EA5903-7EBA-4645-BCD3-EF28EE87EA99}"/>
    <cellStyle name="FormatedNumberBorderPatern 12 2 2 2 4 2 2" xfId="22883" xr:uid="{B6F72027-DF65-428B-A555-AB42AD28AED2}"/>
    <cellStyle name="FormatedNumberBorderPatern 12 2 2 2 4 3" xfId="11859" xr:uid="{A7BB52DF-5539-4E79-B3E4-B38704946553}"/>
    <cellStyle name="FormatedNumberBorderPatern 12 2 2 2 4 4" xfId="14615" xr:uid="{67567ECB-E3AD-4234-A3CE-EE207704A27E}"/>
    <cellStyle name="FormatedNumberBorderPatern 12 2 2 2 4 5" xfId="18749" xr:uid="{2956A7C0-9D21-4803-AFAE-022168E46EC9}"/>
    <cellStyle name="FormatedNumberBorderPatern 12 2 2 2 5" xfId="4969" xr:uid="{495B1B56-77A8-46EA-A20B-DB668D0BC00A}"/>
    <cellStyle name="FormatedNumberBorderPatern 12 2 2 2 5 2" xfId="9103" xr:uid="{5C7A0B10-F8FC-49FC-B828-6D5EBB3B0BFE}"/>
    <cellStyle name="FormatedNumberBorderPatern 12 2 2 2 5 2 2" xfId="24261" xr:uid="{9A3DC89D-0928-4F7D-812A-E623656667FB}"/>
    <cellStyle name="FormatedNumberBorderPatern 12 2 2 2 5 3" xfId="15993" xr:uid="{910E515D-831F-44D1-9C7D-943EE5FB98C1}"/>
    <cellStyle name="FormatedNumberBorderPatern 12 2 2 2 5 4" xfId="20127" xr:uid="{F1B8FCAE-D827-4B6D-903F-680C63F0324B}"/>
    <cellStyle name="FormatedNumberBorderPatern 12 2 2 2 6" xfId="6347" xr:uid="{142D93D9-3613-4EE0-BB82-CE5D1D3F1C8D}"/>
    <cellStyle name="FormatedNumberBorderPatern 12 2 2 2 6 2" xfId="21505" xr:uid="{E7983A03-8DC9-4E31-9D71-A0EA56547D9D}"/>
    <cellStyle name="FormatedNumberBorderPatern 12 2 2 2 7" xfId="2213" xr:uid="{20DBCE68-64E4-4632-95F5-A4370E1AD631}"/>
    <cellStyle name="FormatedNumberBorderPatern 12 2 2 2 8" xfId="10481" xr:uid="{B5BBD1A6-FAA3-43AB-8BA7-4A8AD96ECC99}"/>
    <cellStyle name="FormatedNumberBorderPatern 12 2 2 2 9" xfId="13237" xr:uid="{686C990C-D25D-4208-8665-40D7029C3942}"/>
    <cellStyle name="FormatedNumberBorderPatern 12 2 2 3" xfId="1563" xr:uid="{9B0D1B08-A222-4BC3-B511-241DDC16AD87}"/>
    <cellStyle name="FormatedNumberBorderPatern 12 2 2 3 2" xfId="4330" xr:uid="{CB1577A4-681F-4C98-9766-79920513F657}"/>
    <cellStyle name="FormatedNumberBorderPatern 12 2 2 3 2 2" xfId="8464" xr:uid="{DA015FFF-7FE0-4BA9-8551-F06C0EAB77B3}"/>
    <cellStyle name="FormatedNumberBorderPatern 12 2 2 3 2 2 2" xfId="23622" xr:uid="{F2ABC188-2D46-40D6-A3D5-FB11837A3FB7}"/>
    <cellStyle name="FormatedNumberBorderPatern 12 2 2 3 2 3" xfId="12598" xr:uid="{198C594D-D5CD-4288-B948-AB9A6AA22198}"/>
    <cellStyle name="FormatedNumberBorderPatern 12 2 2 3 2 4" xfId="15354" xr:uid="{DB6D5067-8D49-4ACB-8C5B-DE68CDBCDC7D}"/>
    <cellStyle name="FormatedNumberBorderPatern 12 2 2 3 2 5" xfId="19488" xr:uid="{A432DB17-FDEF-434E-B200-600D7171AD97}"/>
    <cellStyle name="FormatedNumberBorderPatern 12 2 2 3 3" xfId="5708" xr:uid="{93C072CA-7F73-4BD1-B9D3-FDD5282BD9BB}"/>
    <cellStyle name="FormatedNumberBorderPatern 12 2 2 3 3 2" xfId="9842" xr:uid="{A854AE70-B1C6-4279-B1B8-055FF5604CF7}"/>
    <cellStyle name="FormatedNumberBorderPatern 12 2 2 3 3 2 2" xfId="25000" xr:uid="{C7A9721F-4B24-4CBC-982E-9EBCE2A8DBAF}"/>
    <cellStyle name="FormatedNumberBorderPatern 12 2 2 3 3 3" xfId="16732" xr:uid="{851902A4-9D59-40E7-A779-DF7EAD8BCB40}"/>
    <cellStyle name="FormatedNumberBorderPatern 12 2 2 3 3 4" xfId="20866" xr:uid="{A28A40EF-59F6-40B2-96F8-A6F8B15835DB}"/>
    <cellStyle name="FormatedNumberBorderPatern 12 2 2 3 4" xfId="7086" xr:uid="{46FF12C2-8DE9-4B0C-9449-54B3D25036AC}"/>
    <cellStyle name="FormatedNumberBorderPatern 12 2 2 3 4 2" xfId="22244" xr:uid="{F8907075-F333-48FD-989C-5C8A1E6FA874}"/>
    <cellStyle name="FormatedNumberBorderPatern 12 2 2 3 5" xfId="2952" xr:uid="{36143764-79F6-402B-81D9-491D4597019A}"/>
    <cellStyle name="FormatedNumberBorderPatern 12 2 2 3 6" xfId="11220" xr:uid="{5648B0D2-44D8-4ECF-8749-991018A315CB}"/>
    <cellStyle name="FormatedNumberBorderPatern 12 2 2 3 7" xfId="13976" xr:uid="{CA6FDB68-455B-4262-B1A5-9E02A0870BF2}"/>
    <cellStyle name="FormatedNumberBorderPatern 12 2 2 3 8" xfId="18110" xr:uid="{2E3D8CF5-F1E3-40A6-B489-4B4B45C71189}"/>
    <cellStyle name="FormatedNumberBorderPatern 12 2 2 4" xfId="1058" xr:uid="{823713AE-15D8-4BC8-A8EC-4CA57B275F22}"/>
    <cellStyle name="FormatedNumberBorderPatern 12 2 2 4 2" xfId="3886" xr:uid="{1DD9F12C-B797-49AA-8A64-B130C8E94051}"/>
    <cellStyle name="FormatedNumberBorderPatern 12 2 2 4 2 2" xfId="8020" xr:uid="{FF9C452F-2F79-4A1A-9C8F-A8DC9B02A18B}"/>
    <cellStyle name="FormatedNumberBorderPatern 12 2 2 4 2 2 2" xfId="23178" xr:uid="{DBEB1ADB-747E-417D-94BC-5AD8C817E8A9}"/>
    <cellStyle name="FormatedNumberBorderPatern 12 2 2 4 2 3" xfId="12154" xr:uid="{3000F347-4CF0-404F-93C6-0241ECF124D0}"/>
    <cellStyle name="FormatedNumberBorderPatern 12 2 2 4 2 4" xfId="14910" xr:uid="{831A2066-6F11-4F53-B2AD-DB2B5FBDBCFC}"/>
    <cellStyle name="FormatedNumberBorderPatern 12 2 2 4 2 5" xfId="19044" xr:uid="{D6DBA6B7-8CCF-4A33-8E1B-7E35F436A1BA}"/>
    <cellStyle name="FormatedNumberBorderPatern 12 2 2 4 3" xfId="5264" xr:uid="{B1C47BBC-4E78-4B8E-A2AF-D95780B933D8}"/>
    <cellStyle name="FormatedNumberBorderPatern 12 2 2 4 3 2" xfId="9398" xr:uid="{331AAF9E-23E8-43A7-B6DE-0D842A256B1D}"/>
    <cellStyle name="FormatedNumberBorderPatern 12 2 2 4 3 2 2" xfId="24556" xr:uid="{FF106ECF-217C-42E0-9273-189AE5529184}"/>
    <cellStyle name="FormatedNumberBorderPatern 12 2 2 4 3 3" xfId="16288" xr:uid="{58D7AEB4-F2B1-4C1C-957A-E7E689BDAC15}"/>
    <cellStyle name="FormatedNumberBorderPatern 12 2 2 4 3 4" xfId="20422" xr:uid="{AF76211C-2053-4504-940D-96F36F3B5B2D}"/>
    <cellStyle name="FormatedNumberBorderPatern 12 2 2 4 4" xfId="6642" xr:uid="{37557031-34D7-40F6-93CA-82458CD538CB}"/>
    <cellStyle name="FormatedNumberBorderPatern 12 2 2 4 4 2" xfId="21800" xr:uid="{3D0F8A8F-650C-4837-A89B-8486F497CB3C}"/>
    <cellStyle name="FormatedNumberBorderPatern 12 2 2 4 5" xfId="2508" xr:uid="{3A347126-77B3-4B1D-B3E3-1B2A76CB4512}"/>
    <cellStyle name="FormatedNumberBorderPatern 12 2 2 4 6" xfId="10776" xr:uid="{EA4AF1EE-9593-4A06-ADF7-C9B8BA08292C}"/>
    <cellStyle name="FormatedNumberBorderPatern 12 2 2 4 7" xfId="13532" xr:uid="{21D39748-C5B5-4902-BA62-80C8D588D2B6}"/>
    <cellStyle name="FormatedNumberBorderPatern 12 2 2 4 8" xfId="17666" xr:uid="{E62DDCB8-759E-40E2-8BE5-45B22F402645}"/>
    <cellStyle name="FormatedNumberBorderPatern 12 2 2 5" xfId="3428" xr:uid="{30A9A730-E3A2-4A8A-A8A0-7497B93A0DCE}"/>
    <cellStyle name="FormatedNumberBorderPatern 12 2 2 5 2" xfId="7562" xr:uid="{73CD983B-6FF2-4E09-9531-25C396BB3877}"/>
    <cellStyle name="FormatedNumberBorderPatern 12 2 2 5 2 2" xfId="22720" xr:uid="{D6187D3D-4671-44E4-AAA7-F5101B3245CB}"/>
    <cellStyle name="FormatedNumberBorderPatern 12 2 2 5 3" xfId="11696" xr:uid="{3F3CF754-33EA-4BD7-8D3C-20998EB21AF2}"/>
    <cellStyle name="FormatedNumberBorderPatern 12 2 2 5 4" xfId="14452" xr:uid="{ED45C8EC-E05B-4CF4-BFF8-297C691EE190}"/>
    <cellStyle name="FormatedNumberBorderPatern 12 2 2 5 5" xfId="18586" xr:uid="{25F4905C-9623-4D25-8366-60228067A193}"/>
    <cellStyle name="FormatedNumberBorderPatern 12 2 2 6" xfId="4806" xr:uid="{DBFD97A3-B305-4EEB-BCA5-980E065A193D}"/>
    <cellStyle name="FormatedNumberBorderPatern 12 2 2 6 2" xfId="8940" xr:uid="{9E8579D4-6F38-4116-8AE5-40C18D591B87}"/>
    <cellStyle name="FormatedNumberBorderPatern 12 2 2 6 2 2" xfId="24098" xr:uid="{4A4F5E9A-68A9-49B1-B39E-3D5DCF788EC4}"/>
    <cellStyle name="FormatedNumberBorderPatern 12 2 2 6 3" xfId="15830" xr:uid="{CD5B17E0-E024-4C46-BC5D-2D4CD18D3FC9}"/>
    <cellStyle name="FormatedNumberBorderPatern 12 2 2 6 4" xfId="19964" xr:uid="{986D3B4E-FCA8-48A1-884B-FF6A627FC5B9}"/>
    <cellStyle name="FormatedNumberBorderPatern 12 2 2 7" xfId="6184" xr:uid="{C614C404-1DDE-43B7-8E8E-AE8AE1C7ABA3}"/>
    <cellStyle name="FormatedNumberBorderPatern 12 2 2 7 2" xfId="21342" xr:uid="{13C1BADE-FFEE-4259-99D0-9DF828F93F82}"/>
    <cellStyle name="FormatedNumberBorderPatern 12 2 2 8" xfId="2050" xr:uid="{CEA83DA6-702C-428E-8D99-976345BC9F75}"/>
    <cellStyle name="FormatedNumberBorderPatern 12 2 2 9" xfId="10318" xr:uid="{6B95A85C-FDE9-4C7C-A5D5-4554B00EF5CC}"/>
    <cellStyle name="FormatedNumberBorderPatern 12 2 3" xfId="567" xr:uid="{00000000-0005-0000-0000-00006A010000}"/>
    <cellStyle name="FormatedNumberBorderPatern 12 2 3 10" xfId="17284" xr:uid="{289D5FC2-8352-469B-A028-232FD0B2FD8E}"/>
    <cellStyle name="FormatedNumberBorderPatern 12 2 3 2" xfId="1639" xr:uid="{558E892B-3D33-4AA9-8BDE-38C15A9D4083}"/>
    <cellStyle name="FormatedNumberBorderPatern 12 2 3 2 2" xfId="4406" xr:uid="{9BFCB25E-ADB2-4664-A295-F372E4BED76A}"/>
    <cellStyle name="FormatedNumberBorderPatern 12 2 3 2 2 2" xfId="8540" xr:uid="{EF96F277-0A47-4BF1-83A5-73C380F2AFE1}"/>
    <cellStyle name="FormatedNumberBorderPatern 12 2 3 2 2 2 2" xfId="23698" xr:uid="{522F4748-EB60-46FB-8181-D90EB0A385D1}"/>
    <cellStyle name="FormatedNumberBorderPatern 12 2 3 2 2 3" xfId="12674" xr:uid="{425676AF-F7BA-4FA7-A274-64D945EA4FCD}"/>
    <cellStyle name="FormatedNumberBorderPatern 12 2 3 2 2 4" xfId="15430" xr:uid="{136D6D09-B7F5-45CF-A4F8-CA1D88CE89A2}"/>
    <cellStyle name="FormatedNumberBorderPatern 12 2 3 2 2 5" xfId="19564" xr:uid="{34873916-4FEC-4672-B3B5-BE79768C857A}"/>
    <cellStyle name="FormatedNumberBorderPatern 12 2 3 2 3" xfId="5784" xr:uid="{8BEAC079-0DF7-42A2-AE9C-9A8BB8F1612E}"/>
    <cellStyle name="FormatedNumberBorderPatern 12 2 3 2 3 2" xfId="9918" xr:uid="{D8D4AED3-2996-46C1-93C9-372B40A59ACB}"/>
    <cellStyle name="FormatedNumberBorderPatern 12 2 3 2 3 2 2" xfId="25076" xr:uid="{63CB8552-A53E-4F7F-B6FF-F6A0E1B520F2}"/>
    <cellStyle name="FormatedNumberBorderPatern 12 2 3 2 3 3" xfId="16808" xr:uid="{6E30FC67-2AF3-48E1-9BA1-CE1CC21266A0}"/>
    <cellStyle name="FormatedNumberBorderPatern 12 2 3 2 3 4" xfId="20942" xr:uid="{167669A8-2C05-4848-9557-9132637F875C}"/>
    <cellStyle name="FormatedNumberBorderPatern 12 2 3 2 4" xfId="7162" xr:uid="{EB00F235-5C04-486B-BE79-5455D5BDE477}"/>
    <cellStyle name="FormatedNumberBorderPatern 12 2 3 2 4 2" xfId="22320" xr:uid="{640593F6-7A3F-414B-A88B-7CFC1395108B}"/>
    <cellStyle name="FormatedNumberBorderPatern 12 2 3 2 5" xfId="3028" xr:uid="{00E5F9DE-8A06-4C5F-B4DA-852710ADD2AE}"/>
    <cellStyle name="FormatedNumberBorderPatern 12 2 3 2 6" xfId="11296" xr:uid="{A34EE355-40AC-4032-990A-D2E298D46833}"/>
    <cellStyle name="FormatedNumberBorderPatern 12 2 3 2 7" xfId="14052" xr:uid="{7DC984FB-6693-4E59-A4BA-56455804490B}"/>
    <cellStyle name="FormatedNumberBorderPatern 12 2 3 2 8" xfId="18186" xr:uid="{786E3613-F627-4CA6-AB8A-90B2213DCC44}"/>
    <cellStyle name="FormatedNumberBorderPatern 12 2 3 3" xfId="1134" xr:uid="{6DDE6134-15E4-4990-8D09-448A441CFDDA}"/>
    <cellStyle name="FormatedNumberBorderPatern 12 2 3 3 2" xfId="3962" xr:uid="{604CDB1C-4EF5-44B2-887C-001481CD038A}"/>
    <cellStyle name="FormatedNumberBorderPatern 12 2 3 3 2 2" xfId="8096" xr:uid="{4A45EDEB-190E-4016-A42F-C6314324738D}"/>
    <cellStyle name="FormatedNumberBorderPatern 12 2 3 3 2 2 2" xfId="23254" xr:uid="{39024DDD-6E49-4069-AA23-DA3A9CEEBCF1}"/>
    <cellStyle name="FormatedNumberBorderPatern 12 2 3 3 2 3" xfId="12230" xr:uid="{F0A4C3CB-DEAC-4BCB-A30F-DC62D6BA6E95}"/>
    <cellStyle name="FormatedNumberBorderPatern 12 2 3 3 2 4" xfId="14986" xr:uid="{AE4D2143-C138-4E06-BAA4-133B69CE51F9}"/>
    <cellStyle name="FormatedNumberBorderPatern 12 2 3 3 2 5" xfId="19120" xr:uid="{8551DA9C-5C2B-48E1-B819-072B655E4429}"/>
    <cellStyle name="FormatedNumberBorderPatern 12 2 3 3 3" xfId="5340" xr:uid="{C93606D7-DB15-47A3-95F6-9D26FAF1DDF0}"/>
    <cellStyle name="FormatedNumberBorderPatern 12 2 3 3 3 2" xfId="9474" xr:uid="{E40631E4-EA33-4293-8410-8526546FDCA2}"/>
    <cellStyle name="FormatedNumberBorderPatern 12 2 3 3 3 2 2" xfId="24632" xr:uid="{060F460F-BBBF-4A21-B0C0-5A190ADB5757}"/>
    <cellStyle name="FormatedNumberBorderPatern 12 2 3 3 3 3" xfId="16364" xr:uid="{5C49CA5B-B741-4864-A759-1D1E16BD0466}"/>
    <cellStyle name="FormatedNumberBorderPatern 12 2 3 3 3 4" xfId="20498" xr:uid="{2198B89C-B8EC-46A9-952B-C6254BFB4DDE}"/>
    <cellStyle name="FormatedNumberBorderPatern 12 2 3 3 4" xfId="6718" xr:uid="{5432355A-217E-471B-A429-88612BC84FD7}"/>
    <cellStyle name="FormatedNumberBorderPatern 12 2 3 3 4 2" xfId="21876" xr:uid="{1361CF7D-E378-4FE8-841F-69FFB3985E6D}"/>
    <cellStyle name="FormatedNumberBorderPatern 12 2 3 3 5" xfId="2584" xr:uid="{9A51C362-A595-404C-8F1F-52201CA79620}"/>
    <cellStyle name="FormatedNumberBorderPatern 12 2 3 3 6" xfId="10852" xr:uid="{CE57BC9F-0438-43FD-A49B-A7D208281141}"/>
    <cellStyle name="FormatedNumberBorderPatern 12 2 3 3 7" xfId="13608" xr:uid="{A99824C9-D305-495C-A55A-CDC529631B85}"/>
    <cellStyle name="FormatedNumberBorderPatern 12 2 3 3 8" xfId="17742" xr:uid="{FB82E5BD-E318-464D-A65F-02CE1B2F9D7B}"/>
    <cellStyle name="FormatedNumberBorderPatern 12 2 3 4" xfId="3504" xr:uid="{014F7616-793F-4831-9E8A-7B83CC810359}"/>
    <cellStyle name="FormatedNumberBorderPatern 12 2 3 4 2" xfId="7638" xr:uid="{4057AB32-0E56-44F1-BB4E-F0240ED4BDC8}"/>
    <cellStyle name="FormatedNumberBorderPatern 12 2 3 4 2 2" xfId="22796" xr:uid="{7C6CD1C2-E396-4520-B8A7-8460CA9614E5}"/>
    <cellStyle name="FormatedNumberBorderPatern 12 2 3 4 3" xfId="11772" xr:uid="{09FE9113-5492-4319-9AE1-5D48464EF673}"/>
    <cellStyle name="FormatedNumberBorderPatern 12 2 3 4 4" xfId="14528" xr:uid="{DEC50691-A42E-4749-B399-7A98BC36DFE4}"/>
    <cellStyle name="FormatedNumberBorderPatern 12 2 3 4 5" xfId="18662" xr:uid="{27B8F0CA-9198-4683-BC72-98F761B23460}"/>
    <cellStyle name="FormatedNumberBorderPatern 12 2 3 5" xfId="4882" xr:uid="{EE5DEBBC-B4E9-43A0-8E24-EBC0BE20DE57}"/>
    <cellStyle name="FormatedNumberBorderPatern 12 2 3 5 2" xfId="9016" xr:uid="{7C5B23A7-2EBF-42E8-98C4-E14C514E188A}"/>
    <cellStyle name="FormatedNumberBorderPatern 12 2 3 5 2 2" xfId="24174" xr:uid="{787A6E7C-534B-43D0-BA4D-9960C4CD351A}"/>
    <cellStyle name="FormatedNumberBorderPatern 12 2 3 5 3" xfId="15906" xr:uid="{75B9B014-B5F8-4C56-8E73-9DBE299426EF}"/>
    <cellStyle name="FormatedNumberBorderPatern 12 2 3 5 4" xfId="20040" xr:uid="{984BE3A1-7AB3-4E64-8225-056601073AC5}"/>
    <cellStyle name="FormatedNumberBorderPatern 12 2 3 6" xfId="6260" xr:uid="{81156441-8A67-4EAE-9509-49A863064BD7}"/>
    <cellStyle name="FormatedNumberBorderPatern 12 2 3 6 2" xfId="21418" xr:uid="{3BDD024E-431C-4F56-9976-04E810D74F59}"/>
    <cellStyle name="FormatedNumberBorderPatern 12 2 3 7" xfId="2126" xr:uid="{129BFECA-3A90-42D8-A35B-1302E742A953}"/>
    <cellStyle name="FormatedNumberBorderPatern 12 2 3 8" xfId="10394" xr:uid="{1E9E3347-F921-42ED-8E5C-D46125F46F4D}"/>
    <cellStyle name="FormatedNumberBorderPatern 12 2 3 9" xfId="13150" xr:uid="{47A03082-3D52-486E-82F0-A056A4A874E7}"/>
    <cellStyle name="FormatedNumberBorderPatern 12 2 4" xfId="1476" xr:uid="{CB19A6D9-48E9-46FF-9AE7-6A3945DBC122}"/>
    <cellStyle name="FormatedNumberBorderPatern 12 2 4 2" xfId="4243" xr:uid="{3BA9AE33-F7AC-45D8-AE88-5CAC825B56DE}"/>
    <cellStyle name="FormatedNumberBorderPatern 12 2 4 2 2" xfId="8377" xr:uid="{155A25F3-846E-4F0B-B563-6EA1EEB03A43}"/>
    <cellStyle name="FormatedNumberBorderPatern 12 2 4 2 2 2" xfId="23535" xr:uid="{87F9F59A-4D24-41DB-A0C1-6628E6594271}"/>
    <cellStyle name="FormatedNumberBorderPatern 12 2 4 2 3" xfId="12511" xr:uid="{55AF2F48-4B75-4512-A99D-4B893DF8C6C5}"/>
    <cellStyle name="FormatedNumberBorderPatern 12 2 4 2 4" xfId="15267" xr:uid="{F5D9A3CB-C1F9-4E4A-BE15-0A260559A950}"/>
    <cellStyle name="FormatedNumberBorderPatern 12 2 4 2 5" xfId="19401" xr:uid="{2B64DDCC-DFB1-4C0D-8A80-EB3A0AB7FA50}"/>
    <cellStyle name="FormatedNumberBorderPatern 12 2 4 3" xfId="5621" xr:uid="{78D7C0F4-F9CE-458B-9EE2-82AC83B7BC63}"/>
    <cellStyle name="FormatedNumberBorderPatern 12 2 4 3 2" xfId="9755" xr:uid="{1BE7E9FC-9359-41EB-BF54-643017E11B49}"/>
    <cellStyle name="FormatedNumberBorderPatern 12 2 4 3 2 2" xfId="24913" xr:uid="{96DDC40A-0AD8-4308-A97C-E0708E64C265}"/>
    <cellStyle name="FormatedNumberBorderPatern 12 2 4 3 3" xfId="16645" xr:uid="{FB8DAAD3-B28E-4CBC-8FD2-AB59DA9BC394}"/>
    <cellStyle name="FormatedNumberBorderPatern 12 2 4 3 4" xfId="20779" xr:uid="{14F4689F-B919-48FC-B59F-AE2CC1CCE750}"/>
    <cellStyle name="FormatedNumberBorderPatern 12 2 4 4" xfId="6999" xr:uid="{A7498D41-9626-4BEC-A25F-C7CA51A799DA}"/>
    <cellStyle name="FormatedNumberBorderPatern 12 2 4 4 2" xfId="22157" xr:uid="{C09B2315-E45A-4046-8DA0-B6BEC222CCA7}"/>
    <cellStyle name="FormatedNumberBorderPatern 12 2 4 5" xfId="2865" xr:uid="{F9006C87-D941-42B8-AEF1-551820AEA060}"/>
    <cellStyle name="FormatedNumberBorderPatern 12 2 4 6" xfId="11133" xr:uid="{0FD1895E-2CD9-4DC3-8D3A-9E529F8C88AD}"/>
    <cellStyle name="FormatedNumberBorderPatern 12 2 4 7" xfId="13889" xr:uid="{72EA4D02-C54F-446C-9409-A46B73125FD9}"/>
    <cellStyle name="FormatedNumberBorderPatern 12 2 4 8" xfId="18023" xr:uid="{F0C16D93-B4E5-447D-AD93-F542177081A6}"/>
    <cellStyle name="FormatedNumberBorderPatern 12 2 5" xfId="971" xr:uid="{A29B55E6-20D7-4CDF-9DB8-58A9DA0BAECF}"/>
    <cellStyle name="FormatedNumberBorderPatern 12 2 5 2" xfId="3799" xr:uid="{A3FED2C2-12C7-4AD9-B940-E1E49F43D217}"/>
    <cellStyle name="FormatedNumberBorderPatern 12 2 5 2 2" xfId="7933" xr:uid="{6D49AD59-A168-4CEE-BF76-1A3A460C1EE3}"/>
    <cellStyle name="FormatedNumberBorderPatern 12 2 5 2 2 2" xfId="23091" xr:uid="{4C1E589F-2A9B-4D30-9137-8CA28A0741BA}"/>
    <cellStyle name="FormatedNumberBorderPatern 12 2 5 2 3" xfId="12067" xr:uid="{B4BF94A6-FCC2-46EB-A7C3-346D11F3F366}"/>
    <cellStyle name="FormatedNumberBorderPatern 12 2 5 2 4" xfId="14823" xr:uid="{29223CC3-37B3-4181-A2D5-C542D8B3F63A}"/>
    <cellStyle name="FormatedNumberBorderPatern 12 2 5 2 5" xfId="18957" xr:uid="{76B28506-A453-42F2-B45B-1F9B998894A0}"/>
    <cellStyle name="FormatedNumberBorderPatern 12 2 5 3" xfId="5177" xr:uid="{C4444E1F-B5B3-4059-96EA-CCD9EECC645D}"/>
    <cellStyle name="FormatedNumberBorderPatern 12 2 5 3 2" xfId="9311" xr:uid="{A6949ECD-D768-4EC4-9853-2E47F08F4C84}"/>
    <cellStyle name="FormatedNumberBorderPatern 12 2 5 3 2 2" xfId="24469" xr:uid="{F2DBA341-5CC4-4942-8FE2-BFCD83F037AA}"/>
    <cellStyle name="FormatedNumberBorderPatern 12 2 5 3 3" xfId="16201" xr:uid="{4249286E-6584-4638-A059-817FB576E0A7}"/>
    <cellStyle name="FormatedNumberBorderPatern 12 2 5 3 4" xfId="20335" xr:uid="{FF80ABE8-F920-48E9-9972-94A3994FD9C9}"/>
    <cellStyle name="FormatedNumberBorderPatern 12 2 5 4" xfId="6555" xr:uid="{21A4D205-E777-4750-8D41-B0CB1152246F}"/>
    <cellStyle name="FormatedNumberBorderPatern 12 2 5 4 2" xfId="21713" xr:uid="{FAE1E175-32CA-45E1-A177-D5004605AF8A}"/>
    <cellStyle name="FormatedNumberBorderPatern 12 2 5 5" xfId="2421" xr:uid="{3841F211-E05A-46F7-9AD4-8B74B055C84B}"/>
    <cellStyle name="FormatedNumberBorderPatern 12 2 5 6" xfId="10689" xr:uid="{D5E3C69F-CAC1-425F-A14C-A521F04AC2C8}"/>
    <cellStyle name="FormatedNumberBorderPatern 12 2 5 7" xfId="13445" xr:uid="{ED2A2AC3-6C59-48FA-A1E6-C3C9577E3641}"/>
    <cellStyle name="FormatedNumberBorderPatern 12 2 5 8" xfId="17579" xr:uid="{41CBEE03-4FA9-4672-92D6-D6173446FB39}"/>
    <cellStyle name="FormatedNumberBorderPatern 12 2 6" xfId="3340" xr:uid="{5FEECB09-9003-4286-8A1E-F614EF642AB0}"/>
    <cellStyle name="FormatedNumberBorderPatern 12 2 6 2" xfId="7474" xr:uid="{A4261C79-A33B-4877-83A2-862276F39B8A}"/>
    <cellStyle name="FormatedNumberBorderPatern 12 2 6 2 2" xfId="22632" xr:uid="{B9FAF004-D307-4F38-9121-8E4FFAA9AFC9}"/>
    <cellStyle name="FormatedNumberBorderPatern 12 2 6 3" xfId="11608" xr:uid="{D1EAF4BA-DBFD-4CA0-9591-18A344EABF6F}"/>
    <cellStyle name="FormatedNumberBorderPatern 12 2 6 4" xfId="14364" xr:uid="{33DC55DD-16C3-4A21-982F-9C254C5BE6C5}"/>
    <cellStyle name="FormatedNumberBorderPatern 12 2 6 5" xfId="18498" xr:uid="{5134CB9F-25F9-4C5C-BE3C-707B4DB5163E}"/>
    <cellStyle name="FormatedNumberBorderPatern 12 2 7" xfId="4718" xr:uid="{1CFC1E84-0B4B-4815-BA50-66C6FDB78CE7}"/>
    <cellStyle name="FormatedNumberBorderPatern 12 2 7 2" xfId="8852" xr:uid="{E61913C4-3ED6-44D1-8622-F15C2635A73D}"/>
    <cellStyle name="FormatedNumberBorderPatern 12 2 7 2 2" xfId="24010" xr:uid="{AE932673-D77D-4234-9BDA-6CF8BD774A86}"/>
    <cellStyle name="FormatedNumberBorderPatern 12 2 7 3" xfId="15742" xr:uid="{105785FF-E62C-4866-A38C-866CEDF87E99}"/>
    <cellStyle name="FormatedNumberBorderPatern 12 2 7 4" xfId="19876" xr:uid="{F222F9C0-3D65-4B76-8A3C-A0E9AA733DB9}"/>
    <cellStyle name="FormatedNumberBorderPatern 12 2 8" xfId="6096" xr:uid="{4AE937BA-78F7-4106-A0B6-1121BA29871C}"/>
    <cellStyle name="FormatedNumberBorderPatern 12 2 8 2" xfId="21254" xr:uid="{350690F3-A2F3-4894-89A8-BBDC3896801F}"/>
    <cellStyle name="FormatedNumberBorderPatern 12 2 9" xfId="1962" xr:uid="{CDAEB06A-63BA-48D9-841E-5FB51B5F16CC}"/>
    <cellStyle name="FormatedNumberBorderPatern 12 3" xfId="434" xr:uid="{00000000-0005-0000-0000-00006B010000}"/>
    <cellStyle name="FormatedNumberBorderPatern 12 3 10" xfId="10264" xr:uid="{3DE46DB3-161F-4C74-B5E3-BE93FA93925B}"/>
    <cellStyle name="FormatedNumberBorderPatern 12 3 11" xfId="13020" xr:uid="{0A2A74A5-75CC-4459-B328-CF15BC5A4D97}"/>
    <cellStyle name="FormatedNumberBorderPatern 12 3 12" xfId="17154" xr:uid="{80020478-283C-4AD0-B0F4-31961271D85F}"/>
    <cellStyle name="FormatedNumberBorderPatern 12 3 2" xfId="523" xr:uid="{00000000-0005-0000-0000-00006C010000}"/>
    <cellStyle name="FormatedNumberBorderPatern 12 3 2 10" xfId="13107" xr:uid="{8C31B779-826C-4EA0-B9CA-F9446C597628}"/>
    <cellStyle name="FormatedNumberBorderPatern 12 3 2 11" xfId="17241" xr:uid="{E58BE608-F4EA-41F1-84CA-EC72E5896A87}"/>
    <cellStyle name="FormatedNumberBorderPatern 12 3 2 2" xfId="687" xr:uid="{00000000-0005-0000-0000-00006D010000}"/>
    <cellStyle name="FormatedNumberBorderPatern 12 3 2 2 10" xfId="17404" xr:uid="{1DF2A184-A53C-424A-8F75-B2198B2AA9DC}"/>
    <cellStyle name="FormatedNumberBorderPatern 12 3 2 2 2" xfId="1759" xr:uid="{A2FFBA98-0203-4F81-8245-F199C90411BA}"/>
    <cellStyle name="FormatedNumberBorderPatern 12 3 2 2 2 2" xfId="4526" xr:uid="{FCA32D88-08AA-42AC-BDE9-866B2555C825}"/>
    <cellStyle name="FormatedNumberBorderPatern 12 3 2 2 2 2 2" xfId="8660" xr:uid="{4A107650-FA73-44A6-876C-1B2BDB578786}"/>
    <cellStyle name="FormatedNumberBorderPatern 12 3 2 2 2 2 2 2" xfId="23818" xr:uid="{71E96BFD-6156-455D-91C0-F697014397FA}"/>
    <cellStyle name="FormatedNumberBorderPatern 12 3 2 2 2 2 3" xfId="12794" xr:uid="{4D16BD6E-090A-4C04-B150-8A552A831103}"/>
    <cellStyle name="FormatedNumberBorderPatern 12 3 2 2 2 2 4" xfId="15550" xr:uid="{7931D1B8-F98E-4094-B70E-7256707ED35E}"/>
    <cellStyle name="FormatedNumberBorderPatern 12 3 2 2 2 2 5" xfId="19684" xr:uid="{19580B87-E50A-4062-BC05-EA2B061708B1}"/>
    <cellStyle name="FormatedNumberBorderPatern 12 3 2 2 2 3" xfId="5904" xr:uid="{67AB2657-53D2-4808-8D27-CE2E3E77065C}"/>
    <cellStyle name="FormatedNumberBorderPatern 12 3 2 2 2 3 2" xfId="10038" xr:uid="{DABA1E91-30B1-4B87-B28B-61DECAF5938B}"/>
    <cellStyle name="FormatedNumberBorderPatern 12 3 2 2 2 3 2 2" xfId="25196" xr:uid="{2552AFD6-3CAD-43C9-AC71-8528C5F03135}"/>
    <cellStyle name="FormatedNumberBorderPatern 12 3 2 2 2 3 3" xfId="16928" xr:uid="{EBE63716-07BE-417B-A055-05871EE9E991}"/>
    <cellStyle name="FormatedNumberBorderPatern 12 3 2 2 2 3 4" xfId="21062" xr:uid="{F27B9854-AC9E-4EE0-A81B-F6B8F6AE93A9}"/>
    <cellStyle name="FormatedNumberBorderPatern 12 3 2 2 2 4" xfId="7282" xr:uid="{FBF5F610-1A84-442E-A7D3-E0B54CB0CF70}"/>
    <cellStyle name="FormatedNumberBorderPatern 12 3 2 2 2 4 2" xfId="22440" xr:uid="{975971D2-FFF6-4D75-9E1D-A0F74DD43ACE}"/>
    <cellStyle name="FormatedNumberBorderPatern 12 3 2 2 2 5" xfId="3148" xr:uid="{8D877D73-29DE-4898-AE24-703880B180EA}"/>
    <cellStyle name="FormatedNumberBorderPatern 12 3 2 2 2 6" xfId="11416" xr:uid="{F6411911-A9A9-4F00-8FD6-FA2B40275861}"/>
    <cellStyle name="FormatedNumberBorderPatern 12 3 2 2 2 7" xfId="14172" xr:uid="{A5FC82DC-35CC-4582-A46D-96142322AB73}"/>
    <cellStyle name="FormatedNumberBorderPatern 12 3 2 2 2 8" xfId="18306" xr:uid="{E9F62301-F101-4AEB-AC7A-2A123220170C}"/>
    <cellStyle name="FormatedNumberBorderPatern 12 3 2 2 3" xfId="1254" xr:uid="{94D82A14-9FA9-44F6-8370-167961934A86}"/>
    <cellStyle name="FormatedNumberBorderPatern 12 3 2 2 3 2" xfId="4082" xr:uid="{FFACD513-78F2-41AA-8920-92C73CF17177}"/>
    <cellStyle name="FormatedNumberBorderPatern 12 3 2 2 3 2 2" xfId="8216" xr:uid="{3BD854BC-FA72-44A3-90EF-C8177265AEE4}"/>
    <cellStyle name="FormatedNumberBorderPatern 12 3 2 2 3 2 2 2" xfId="23374" xr:uid="{A1AD9FDB-0418-4F5F-91A0-948BC75EAA43}"/>
    <cellStyle name="FormatedNumberBorderPatern 12 3 2 2 3 2 3" xfId="12350" xr:uid="{C77681D4-9702-4AC5-8F41-96AA75702C4C}"/>
    <cellStyle name="FormatedNumberBorderPatern 12 3 2 2 3 2 4" xfId="15106" xr:uid="{079C3D1D-12B6-4956-B36E-B1E7EF866742}"/>
    <cellStyle name="FormatedNumberBorderPatern 12 3 2 2 3 2 5" xfId="19240" xr:uid="{A1B760F9-AA68-4F6C-9297-464974601ED4}"/>
    <cellStyle name="FormatedNumberBorderPatern 12 3 2 2 3 3" xfId="5460" xr:uid="{2FF00A1F-A606-461A-A50A-F9A5AF5404D7}"/>
    <cellStyle name="FormatedNumberBorderPatern 12 3 2 2 3 3 2" xfId="9594" xr:uid="{7A40C0E0-DFFE-437E-8BEB-4A92B6D176D9}"/>
    <cellStyle name="FormatedNumberBorderPatern 12 3 2 2 3 3 2 2" xfId="24752" xr:uid="{BBEB45E9-2A8B-42CC-BBD3-20A4FC7143AC}"/>
    <cellStyle name="FormatedNumberBorderPatern 12 3 2 2 3 3 3" xfId="16484" xr:uid="{730190C4-3B93-40E9-B756-156F0BA2901D}"/>
    <cellStyle name="FormatedNumberBorderPatern 12 3 2 2 3 3 4" xfId="20618" xr:uid="{0093B645-07B7-40F5-A932-FE5B700EEC89}"/>
    <cellStyle name="FormatedNumberBorderPatern 12 3 2 2 3 4" xfId="6838" xr:uid="{84B0546D-EAEF-4720-BCA9-EE7EF18F65AB}"/>
    <cellStyle name="FormatedNumberBorderPatern 12 3 2 2 3 4 2" xfId="21996" xr:uid="{1EF99C37-47FC-438E-B010-0140A5C81828}"/>
    <cellStyle name="FormatedNumberBorderPatern 12 3 2 2 3 5" xfId="2704" xr:uid="{43C895C2-485B-4AEF-82AE-024B85B2FF0C}"/>
    <cellStyle name="FormatedNumberBorderPatern 12 3 2 2 3 6" xfId="10972" xr:uid="{43E43338-4879-4B50-B0D7-8622C34E93C1}"/>
    <cellStyle name="FormatedNumberBorderPatern 12 3 2 2 3 7" xfId="13728" xr:uid="{5316689F-781B-4915-9036-30D616F7119A}"/>
    <cellStyle name="FormatedNumberBorderPatern 12 3 2 2 3 8" xfId="17862" xr:uid="{A12437F1-9C49-489E-851F-1F14F1C6FFE1}"/>
    <cellStyle name="FormatedNumberBorderPatern 12 3 2 2 4" xfId="3624" xr:uid="{22E3EC7E-3682-44E5-81A6-F214EB730A75}"/>
    <cellStyle name="FormatedNumberBorderPatern 12 3 2 2 4 2" xfId="7758" xr:uid="{3763849B-9992-4EC8-8F27-4E4305C13B90}"/>
    <cellStyle name="FormatedNumberBorderPatern 12 3 2 2 4 2 2" xfId="22916" xr:uid="{FE950BB5-8C81-472B-8123-1A4B33ABB3D4}"/>
    <cellStyle name="FormatedNumberBorderPatern 12 3 2 2 4 3" xfId="11892" xr:uid="{8C8687A6-01DA-4FB5-8482-373497C31EA0}"/>
    <cellStyle name="FormatedNumberBorderPatern 12 3 2 2 4 4" xfId="14648" xr:uid="{13286325-9198-42E3-B072-E75C11177C6A}"/>
    <cellStyle name="FormatedNumberBorderPatern 12 3 2 2 4 5" xfId="18782" xr:uid="{2C36FA1B-2EB4-43DE-B77F-070B0598B425}"/>
    <cellStyle name="FormatedNumberBorderPatern 12 3 2 2 5" xfId="5002" xr:uid="{370071AB-485F-4C51-BA51-BFEDC9E42512}"/>
    <cellStyle name="FormatedNumberBorderPatern 12 3 2 2 5 2" xfId="9136" xr:uid="{EB7844A7-2E12-4227-B3D7-803EB0E421CE}"/>
    <cellStyle name="FormatedNumberBorderPatern 12 3 2 2 5 2 2" xfId="24294" xr:uid="{8D3C75BB-0F93-4461-832E-BCA50637518B}"/>
    <cellStyle name="FormatedNumberBorderPatern 12 3 2 2 5 3" xfId="16026" xr:uid="{8A2F7047-CA2B-4955-8481-2594F5CD8CBC}"/>
    <cellStyle name="FormatedNumberBorderPatern 12 3 2 2 5 4" xfId="20160" xr:uid="{395586BC-294E-4914-9631-2AFEC5F197D4}"/>
    <cellStyle name="FormatedNumberBorderPatern 12 3 2 2 6" xfId="6380" xr:uid="{D263726F-1111-43FE-BDD3-3B85EF6F77B2}"/>
    <cellStyle name="FormatedNumberBorderPatern 12 3 2 2 6 2" xfId="21538" xr:uid="{523DCA62-F248-4FB4-B419-047B7C58F4CE}"/>
    <cellStyle name="FormatedNumberBorderPatern 12 3 2 2 7" xfId="2246" xr:uid="{A9044A43-DD51-4117-A3AA-579299D62358}"/>
    <cellStyle name="FormatedNumberBorderPatern 12 3 2 2 8" xfId="10514" xr:uid="{0A93EC91-845C-46DE-BDE5-17B84CCD58AB}"/>
    <cellStyle name="FormatedNumberBorderPatern 12 3 2 2 9" xfId="13270" xr:uid="{0D686A36-F43A-47F0-84EB-B4521E3A2EC2}"/>
    <cellStyle name="FormatedNumberBorderPatern 12 3 2 3" xfId="1596" xr:uid="{84E9921A-98A3-495B-BF7D-7F8AB6613EA7}"/>
    <cellStyle name="FormatedNumberBorderPatern 12 3 2 3 2" xfId="4363" xr:uid="{4F35B158-B68A-45D1-A027-DE43224AFB1F}"/>
    <cellStyle name="FormatedNumberBorderPatern 12 3 2 3 2 2" xfId="8497" xr:uid="{DCA2F1D4-A14D-4166-A34F-993D3E3060DF}"/>
    <cellStyle name="FormatedNumberBorderPatern 12 3 2 3 2 2 2" xfId="23655" xr:uid="{4035A46B-BDFC-45B0-B514-E4EDD3E7E2B8}"/>
    <cellStyle name="FormatedNumberBorderPatern 12 3 2 3 2 3" xfId="12631" xr:uid="{522C5351-A819-4352-B825-465E45EF7746}"/>
    <cellStyle name="FormatedNumberBorderPatern 12 3 2 3 2 4" xfId="15387" xr:uid="{14B5DCF6-1CE6-46E8-B584-9D3101F0D1F9}"/>
    <cellStyle name="FormatedNumberBorderPatern 12 3 2 3 2 5" xfId="19521" xr:uid="{F51D35BE-C519-462A-8B6F-D9CD2BA03F2C}"/>
    <cellStyle name="FormatedNumberBorderPatern 12 3 2 3 3" xfId="5741" xr:uid="{B03BD251-0B5B-4970-ACDA-263B5115CC57}"/>
    <cellStyle name="FormatedNumberBorderPatern 12 3 2 3 3 2" xfId="9875" xr:uid="{4158201E-4901-495E-A299-7884F2D38D0C}"/>
    <cellStyle name="FormatedNumberBorderPatern 12 3 2 3 3 2 2" xfId="25033" xr:uid="{F332ADF7-AB0D-4FB9-9855-E607E9E4F5EA}"/>
    <cellStyle name="FormatedNumberBorderPatern 12 3 2 3 3 3" xfId="16765" xr:uid="{88020265-8CA1-4627-9122-0FA5C2994889}"/>
    <cellStyle name="FormatedNumberBorderPatern 12 3 2 3 3 4" xfId="20899" xr:uid="{1AF4ECFD-5E4C-4103-8566-D1A934BD8188}"/>
    <cellStyle name="FormatedNumberBorderPatern 12 3 2 3 4" xfId="7119" xr:uid="{324334F4-0BDB-44D9-9FE4-C0241609356D}"/>
    <cellStyle name="FormatedNumberBorderPatern 12 3 2 3 4 2" xfId="22277" xr:uid="{8E9CCC00-134C-4453-AF3B-7E6390413024}"/>
    <cellStyle name="FormatedNumberBorderPatern 12 3 2 3 5" xfId="2985" xr:uid="{AC831937-2839-4F65-951B-91079DEE448D}"/>
    <cellStyle name="FormatedNumberBorderPatern 12 3 2 3 6" xfId="11253" xr:uid="{85CE1256-FA01-44AF-B709-1ED0C71976FA}"/>
    <cellStyle name="FormatedNumberBorderPatern 12 3 2 3 7" xfId="14009" xr:uid="{31C7B84F-1C86-4EB5-9F4D-1A025493BEB9}"/>
    <cellStyle name="FormatedNumberBorderPatern 12 3 2 3 8" xfId="18143" xr:uid="{F4C980FF-C33D-4933-9A89-4245432C53CE}"/>
    <cellStyle name="FormatedNumberBorderPatern 12 3 2 4" xfId="1091" xr:uid="{BA101EDB-2BFE-4849-B188-5455D5D17DF8}"/>
    <cellStyle name="FormatedNumberBorderPatern 12 3 2 4 2" xfId="3919" xr:uid="{73AFC7BB-E10A-42C5-A933-F56A1FB2E6B9}"/>
    <cellStyle name="FormatedNumberBorderPatern 12 3 2 4 2 2" xfId="8053" xr:uid="{0E68909C-4522-49C2-947A-C72E1B677B4F}"/>
    <cellStyle name="FormatedNumberBorderPatern 12 3 2 4 2 2 2" xfId="23211" xr:uid="{E45F9940-0B7A-4867-BC78-4B7399DF307E}"/>
    <cellStyle name="FormatedNumberBorderPatern 12 3 2 4 2 3" xfId="12187" xr:uid="{A04720EC-75EC-4B8D-AB22-53C42ABEFFBA}"/>
    <cellStyle name="FormatedNumberBorderPatern 12 3 2 4 2 4" xfId="14943" xr:uid="{EB80CC7A-3B6C-4374-A444-0B149A9193E5}"/>
    <cellStyle name="FormatedNumberBorderPatern 12 3 2 4 2 5" xfId="19077" xr:uid="{CA9400D4-D501-48F8-8E99-94A8E629F9F1}"/>
    <cellStyle name="FormatedNumberBorderPatern 12 3 2 4 3" xfId="5297" xr:uid="{DB6AFCB7-972A-4D96-865C-559B21E2C549}"/>
    <cellStyle name="FormatedNumberBorderPatern 12 3 2 4 3 2" xfId="9431" xr:uid="{C0BFFEA3-DFDE-4044-89B0-B1A7DC56EBB3}"/>
    <cellStyle name="FormatedNumberBorderPatern 12 3 2 4 3 2 2" xfId="24589" xr:uid="{0DDD31C3-5DD7-47BB-A140-1885B1066623}"/>
    <cellStyle name="FormatedNumberBorderPatern 12 3 2 4 3 3" xfId="16321" xr:uid="{AED66461-5B1F-48EA-9644-7F893F5222E7}"/>
    <cellStyle name="FormatedNumberBorderPatern 12 3 2 4 3 4" xfId="20455" xr:uid="{170B8211-65D8-4FB7-9E7C-BB3CF3BAE952}"/>
    <cellStyle name="FormatedNumberBorderPatern 12 3 2 4 4" xfId="6675" xr:uid="{2C6BFAF7-B923-4B14-B4AA-BC50B0CFB73A}"/>
    <cellStyle name="FormatedNumberBorderPatern 12 3 2 4 4 2" xfId="21833" xr:uid="{CE960417-AE2C-4A84-B7C0-630D377B5136}"/>
    <cellStyle name="FormatedNumberBorderPatern 12 3 2 4 5" xfId="2541" xr:uid="{33924630-AF27-4423-ACEE-D1AE49F3A084}"/>
    <cellStyle name="FormatedNumberBorderPatern 12 3 2 4 6" xfId="10809" xr:uid="{474B2B18-3F48-4017-86A2-B3DBE040A8EA}"/>
    <cellStyle name="FormatedNumberBorderPatern 12 3 2 4 7" xfId="13565" xr:uid="{6AA32A04-42B8-460A-8E52-0AAD370B82A8}"/>
    <cellStyle name="FormatedNumberBorderPatern 12 3 2 4 8" xfId="17699" xr:uid="{C394DA4C-B2B7-4E82-9F01-3D1437BFFA97}"/>
    <cellStyle name="FormatedNumberBorderPatern 12 3 2 5" xfId="3461" xr:uid="{787BC21A-08C2-4654-B362-F7F8740B5097}"/>
    <cellStyle name="FormatedNumberBorderPatern 12 3 2 5 2" xfId="7595" xr:uid="{1C0C9450-3A7F-4539-B24B-ED5266D94EE0}"/>
    <cellStyle name="FormatedNumberBorderPatern 12 3 2 5 2 2" xfId="22753" xr:uid="{2D7EADAD-1EE1-4D92-B5EF-400C7AD5FCC7}"/>
    <cellStyle name="FormatedNumberBorderPatern 12 3 2 5 3" xfId="11729" xr:uid="{41AA4130-4A04-4F65-86F8-7373A64825B8}"/>
    <cellStyle name="FormatedNumberBorderPatern 12 3 2 5 4" xfId="14485" xr:uid="{310D8042-4B4C-4743-9113-CC53A675A7C7}"/>
    <cellStyle name="FormatedNumberBorderPatern 12 3 2 5 5" xfId="18619" xr:uid="{DE70016C-AA56-4199-9F42-2CBF5516F4E7}"/>
    <cellStyle name="FormatedNumberBorderPatern 12 3 2 6" xfId="4839" xr:uid="{52066071-0982-4397-9E45-249A95428A6F}"/>
    <cellStyle name="FormatedNumberBorderPatern 12 3 2 6 2" xfId="8973" xr:uid="{03CF0DE1-C5AB-4D67-A6A9-D7294B064112}"/>
    <cellStyle name="FormatedNumberBorderPatern 12 3 2 6 2 2" xfId="24131" xr:uid="{640FC1C8-17F3-4FCF-B3C7-ED28C310D599}"/>
    <cellStyle name="FormatedNumberBorderPatern 12 3 2 6 3" xfId="15863" xr:uid="{31D87F8C-7C33-4577-A223-3B823BC52919}"/>
    <cellStyle name="FormatedNumberBorderPatern 12 3 2 6 4" xfId="19997" xr:uid="{C37EEF82-2A2D-44AF-B782-D092565277AD}"/>
    <cellStyle name="FormatedNumberBorderPatern 12 3 2 7" xfId="6217" xr:uid="{73A95359-E81A-42AC-B09F-E1DDAF170B1B}"/>
    <cellStyle name="FormatedNumberBorderPatern 12 3 2 7 2" xfId="21375" xr:uid="{7D7A3B42-4A27-4690-98AD-E10BEF22B6AA}"/>
    <cellStyle name="FormatedNumberBorderPatern 12 3 2 8" xfId="2083" xr:uid="{8C7086F0-A56B-45B0-8239-CF163B0A1017}"/>
    <cellStyle name="FormatedNumberBorderPatern 12 3 2 9" xfId="10351" xr:uid="{2FB79246-6B8B-4DB6-ABD0-5CC6B134C3F9}"/>
    <cellStyle name="FormatedNumberBorderPatern 12 3 3" xfId="600" xr:uid="{00000000-0005-0000-0000-00006E010000}"/>
    <cellStyle name="FormatedNumberBorderPatern 12 3 3 10" xfId="17317" xr:uid="{12C6EFC8-D867-47CF-9006-12F6E8256759}"/>
    <cellStyle name="FormatedNumberBorderPatern 12 3 3 2" xfId="1672" xr:uid="{75C34586-805E-4A00-9B02-7780916BF94F}"/>
    <cellStyle name="FormatedNumberBorderPatern 12 3 3 2 2" xfId="4439" xr:uid="{435BA1D9-25A5-4A5D-9577-B8544673E4DB}"/>
    <cellStyle name="FormatedNumberBorderPatern 12 3 3 2 2 2" xfId="8573" xr:uid="{6BA07026-779C-4B3A-B9B3-86B1C131086F}"/>
    <cellStyle name="FormatedNumberBorderPatern 12 3 3 2 2 2 2" xfId="23731" xr:uid="{4C955F8B-B9E9-4137-9926-B49E93B8E579}"/>
    <cellStyle name="FormatedNumberBorderPatern 12 3 3 2 2 3" xfId="12707" xr:uid="{0DC948ED-FCC7-4616-927E-84C05CD00B5C}"/>
    <cellStyle name="FormatedNumberBorderPatern 12 3 3 2 2 4" xfId="15463" xr:uid="{0808A90C-B93C-4942-A40F-1CEEAA771C8F}"/>
    <cellStyle name="FormatedNumberBorderPatern 12 3 3 2 2 5" xfId="19597" xr:uid="{841DFC38-6B37-4EBD-B198-C990AD0A9D1C}"/>
    <cellStyle name="FormatedNumberBorderPatern 12 3 3 2 3" xfId="5817" xr:uid="{88A6647F-C59F-4435-AD36-0414DE8D1A37}"/>
    <cellStyle name="FormatedNumberBorderPatern 12 3 3 2 3 2" xfId="9951" xr:uid="{F74B1E03-8555-4698-8294-8CB0652A679B}"/>
    <cellStyle name="FormatedNumberBorderPatern 12 3 3 2 3 2 2" xfId="25109" xr:uid="{24A65F14-FEE1-472B-9D0F-86662E6A656B}"/>
    <cellStyle name="FormatedNumberBorderPatern 12 3 3 2 3 3" xfId="16841" xr:uid="{E63707D5-ED94-47CA-A9F1-7A919FA032C8}"/>
    <cellStyle name="FormatedNumberBorderPatern 12 3 3 2 3 4" xfId="20975" xr:uid="{13CDC6AF-BB9B-4E64-AC7B-8ECD2D05630D}"/>
    <cellStyle name="FormatedNumberBorderPatern 12 3 3 2 4" xfId="7195" xr:uid="{5E3D9A1E-3F9E-4B56-9B67-EA59A484250D}"/>
    <cellStyle name="FormatedNumberBorderPatern 12 3 3 2 4 2" xfId="22353" xr:uid="{EB98D404-541A-4A94-A9A0-0D680F7CEAB1}"/>
    <cellStyle name="FormatedNumberBorderPatern 12 3 3 2 5" xfId="3061" xr:uid="{B5DCBD5B-FFE8-42EA-B163-BA4941AE2280}"/>
    <cellStyle name="FormatedNumberBorderPatern 12 3 3 2 6" xfId="11329" xr:uid="{6CD6CB6D-9063-4A9C-849B-EB6DB114AD78}"/>
    <cellStyle name="FormatedNumberBorderPatern 12 3 3 2 7" xfId="14085" xr:uid="{46C452F7-A0D2-4D60-9E2C-3863534A9DD8}"/>
    <cellStyle name="FormatedNumberBorderPatern 12 3 3 2 8" xfId="18219" xr:uid="{E2BE8B31-AFE2-4110-80E0-6BB718AFAEBA}"/>
    <cellStyle name="FormatedNumberBorderPatern 12 3 3 3" xfId="1167" xr:uid="{7E5F33F7-F847-4167-90E1-6AD72B56BB9D}"/>
    <cellStyle name="FormatedNumberBorderPatern 12 3 3 3 2" xfId="3995" xr:uid="{7BB5ABBC-FEB5-440C-B05C-D81A82FB6C66}"/>
    <cellStyle name="FormatedNumberBorderPatern 12 3 3 3 2 2" xfId="8129" xr:uid="{3E3E82E7-8F11-43F0-850A-852FF54CD265}"/>
    <cellStyle name="FormatedNumberBorderPatern 12 3 3 3 2 2 2" xfId="23287" xr:uid="{6DDEEDC3-16CF-42D4-AE94-E6DF63ACBE0E}"/>
    <cellStyle name="FormatedNumberBorderPatern 12 3 3 3 2 3" xfId="12263" xr:uid="{137BD1B2-E3D5-4C30-922D-C221AA7ABD08}"/>
    <cellStyle name="FormatedNumberBorderPatern 12 3 3 3 2 4" xfId="15019" xr:uid="{1B15B267-2F6D-40D2-8A5E-001687893A0E}"/>
    <cellStyle name="FormatedNumberBorderPatern 12 3 3 3 2 5" xfId="19153" xr:uid="{EB190A08-A7B2-4AB8-A3C3-0CD274689E66}"/>
    <cellStyle name="FormatedNumberBorderPatern 12 3 3 3 3" xfId="5373" xr:uid="{C843DC16-792D-4C17-BA73-0589F9E0E0B8}"/>
    <cellStyle name="FormatedNumberBorderPatern 12 3 3 3 3 2" xfId="9507" xr:uid="{B9FA2C5B-1F40-4764-934B-19340F281707}"/>
    <cellStyle name="FormatedNumberBorderPatern 12 3 3 3 3 2 2" xfId="24665" xr:uid="{E31DE790-CC56-4CB9-B03E-D73EBC05D506}"/>
    <cellStyle name="FormatedNumberBorderPatern 12 3 3 3 3 3" xfId="16397" xr:uid="{F295A6B6-0B69-44E8-93C2-BD3D9FE0613D}"/>
    <cellStyle name="FormatedNumberBorderPatern 12 3 3 3 3 4" xfId="20531" xr:uid="{9EAC3905-D0E1-4456-ADEE-7567AFCC28F2}"/>
    <cellStyle name="FormatedNumberBorderPatern 12 3 3 3 4" xfId="6751" xr:uid="{5A0F46E6-01EF-42DE-A304-7E833732215A}"/>
    <cellStyle name="FormatedNumberBorderPatern 12 3 3 3 4 2" xfId="21909" xr:uid="{FBA52F4C-14D1-4EAB-856B-ABEF13D264A2}"/>
    <cellStyle name="FormatedNumberBorderPatern 12 3 3 3 5" xfId="2617" xr:uid="{5AAED927-3427-45F7-90A2-5E8446F3D7D4}"/>
    <cellStyle name="FormatedNumberBorderPatern 12 3 3 3 6" xfId="10885" xr:uid="{336F0285-F72B-4315-A5AE-4FE9DCCD3477}"/>
    <cellStyle name="FormatedNumberBorderPatern 12 3 3 3 7" xfId="13641" xr:uid="{22DB95E0-64FB-4491-B00A-ABFDE02D44A8}"/>
    <cellStyle name="FormatedNumberBorderPatern 12 3 3 3 8" xfId="17775" xr:uid="{E83C2C2B-7AEE-4A6B-97DC-969222F1BA96}"/>
    <cellStyle name="FormatedNumberBorderPatern 12 3 3 4" xfId="3537" xr:uid="{FAE036DE-5625-4C06-A2F1-9DCCEA20E396}"/>
    <cellStyle name="FormatedNumberBorderPatern 12 3 3 4 2" xfId="7671" xr:uid="{D91AC0C7-59ED-4BF8-BE58-A19B48D7CB07}"/>
    <cellStyle name="FormatedNumberBorderPatern 12 3 3 4 2 2" xfId="22829" xr:uid="{B5A9E285-BF60-4AD4-B837-2F8BDFFC0D87}"/>
    <cellStyle name="FormatedNumberBorderPatern 12 3 3 4 3" xfId="11805" xr:uid="{C580A359-D788-454D-A10A-5A0EAC9B4E89}"/>
    <cellStyle name="FormatedNumberBorderPatern 12 3 3 4 4" xfId="14561" xr:uid="{EAA11186-1C72-4ABD-B805-24497906C470}"/>
    <cellStyle name="FormatedNumberBorderPatern 12 3 3 4 5" xfId="18695" xr:uid="{E6621584-E24C-4126-99CD-409E402B812D}"/>
    <cellStyle name="FormatedNumberBorderPatern 12 3 3 5" xfId="4915" xr:uid="{77ACE512-41A8-4882-B787-BD360080E199}"/>
    <cellStyle name="FormatedNumberBorderPatern 12 3 3 5 2" xfId="9049" xr:uid="{528CDB43-31F3-420E-A9ED-CB064738772C}"/>
    <cellStyle name="FormatedNumberBorderPatern 12 3 3 5 2 2" xfId="24207" xr:uid="{935EF862-15CE-4015-8568-3C3480BF1236}"/>
    <cellStyle name="FormatedNumberBorderPatern 12 3 3 5 3" xfId="15939" xr:uid="{DC703F2D-9D3D-4138-9D82-B2E305A0556C}"/>
    <cellStyle name="FormatedNumberBorderPatern 12 3 3 5 4" xfId="20073" xr:uid="{54CEB6A4-99A8-4FCA-931E-9847CC8583DD}"/>
    <cellStyle name="FormatedNumberBorderPatern 12 3 3 6" xfId="6293" xr:uid="{9991A4F3-F167-4D20-9810-7B8FC8BA03DB}"/>
    <cellStyle name="FormatedNumberBorderPatern 12 3 3 6 2" xfId="21451" xr:uid="{37F64B59-6F91-4ED7-94FE-7724CFC95A63}"/>
    <cellStyle name="FormatedNumberBorderPatern 12 3 3 7" xfId="2159" xr:uid="{B9D6501E-2B3F-461E-A5F8-ED21D07D6673}"/>
    <cellStyle name="FormatedNumberBorderPatern 12 3 3 8" xfId="10427" xr:uid="{C6421869-63A5-4FBA-80FD-3A388422026C}"/>
    <cellStyle name="FormatedNumberBorderPatern 12 3 3 9" xfId="13183" xr:uid="{6FD51CE8-FE74-416E-8B5E-C27A0CB1D819}"/>
    <cellStyle name="FormatedNumberBorderPatern 12 3 4" xfId="1509" xr:uid="{A3D66535-146B-4FF0-B4C1-3C093ECB7E12}"/>
    <cellStyle name="FormatedNumberBorderPatern 12 3 4 2" xfId="4276" xr:uid="{1480A421-4E9A-42EA-9B9D-68AFA1697586}"/>
    <cellStyle name="FormatedNumberBorderPatern 12 3 4 2 2" xfId="8410" xr:uid="{D66D2B72-BB85-489B-ABA0-351DFDF1C466}"/>
    <cellStyle name="FormatedNumberBorderPatern 12 3 4 2 2 2" xfId="23568" xr:uid="{A3630F40-10D5-4D46-870C-4FB0830E551E}"/>
    <cellStyle name="FormatedNumberBorderPatern 12 3 4 2 3" xfId="12544" xr:uid="{CB970107-A16B-472D-A20D-0451D37612E3}"/>
    <cellStyle name="FormatedNumberBorderPatern 12 3 4 2 4" xfId="15300" xr:uid="{658B694B-DBBB-46F0-939E-BDD993234F2D}"/>
    <cellStyle name="FormatedNumberBorderPatern 12 3 4 2 5" xfId="19434" xr:uid="{081CE160-F41D-4CAA-9056-7CE7DDEB8B0C}"/>
    <cellStyle name="FormatedNumberBorderPatern 12 3 4 3" xfId="5654" xr:uid="{3AA4A4D5-C17E-47E2-9C1A-D9A50B0AC5AA}"/>
    <cellStyle name="FormatedNumberBorderPatern 12 3 4 3 2" xfId="9788" xr:uid="{0C3ADDEC-FE8F-4B71-AEB2-77A2ACE11472}"/>
    <cellStyle name="FormatedNumberBorderPatern 12 3 4 3 2 2" xfId="24946" xr:uid="{8814AFC7-9249-4E2B-BE39-08CF41421971}"/>
    <cellStyle name="FormatedNumberBorderPatern 12 3 4 3 3" xfId="16678" xr:uid="{5D6493DA-1822-499D-8CB2-25807DBBF45F}"/>
    <cellStyle name="FormatedNumberBorderPatern 12 3 4 3 4" xfId="20812" xr:uid="{89FCBA47-5D80-4C46-AABF-842962718AB3}"/>
    <cellStyle name="FormatedNumberBorderPatern 12 3 4 4" xfId="7032" xr:uid="{901543F8-EAB5-4C03-801C-D2DA7494F13E}"/>
    <cellStyle name="FormatedNumberBorderPatern 12 3 4 4 2" xfId="22190" xr:uid="{722DBF26-527F-4C3B-A63B-04E03DB091BF}"/>
    <cellStyle name="FormatedNumberBorderPatern 12 3 4 5" xfId="2898" xr:uid="{B10BE948-0FE6-489E-B5AF-33DE8960461F}"/>
    <cellStyle name="FormatedNumberBorderPatern 12 3 4 6" xfId="11166" xr:uid="{FCF171F1-78D3-4EF3-A973-74CA48F359C5}"/>
    <cellStyle name="FormatedNumberBorderPatern 12 3 4 7" xfId="13922" xr:uid="{F13031C0-A9B2-4B77-B424-41D48A35CAB2}"/>
    <cellStyle name="FormatedNumberBorderPatern 12 3 4 8" xfId="18056" xr:uid="{4C0F8C6C-256C-43C6-B97A-C6BBBD660FB3}"/>
    <cellStyle name="FormatedNumberBorderPatern 12 3 5" xfId="1004" xr:uid="{3EA6D238-602E-4754-B424-C872394F11FB}"/>
    <cellStyle name="FormatedNumberBorderPatern 12 3 5 2" xfId="3832" xr:uid="{04E93519-9A21-4ED4-AD02-D6545E4CA43C}"/>
    <cellStyle name="FormatedNumberBorderPatern 12 3 5 2 2" xfId="7966" xr:uid="{E8160E1F-E247-4606-8F6A-B0440BE8F2E6}"/>
    <cellStyle name="FormatedNumberBorderPatern 12 3 5 2 2 2" xfId="23124" xr:uid="{BEC03C91-53D8-42F8-A56C-EDC834A90484}"/>
    <cellStyle name="FormatedNumberBorderPatern 12 3 5 2 3" xfId="12100" xr:uid="{4B44ABDB-583D-4D9C-A7DA-5DA6E13BE8D2}"/>
    <cellStyle name="FormatedNumberBorderPatern 12 3 5 2 4" xfId="14856" xr:uid="{AD1D7CA8-82AE-4C24-BD21-3035B15999D8}"/>
    <cellStyle name="FormatedNumberBorderPatern 12 3 5 2 5" xfId="18990" xr:uid="{C694D744-9F47-4975-BC0E-C5D1C07B170C}"/>
    <cellStyle name="FormatedNumberBorderPatern 12 3 5 3" xfId="5210" xr:uid="{4435A8B8-876B-4ED8-A57F-4625BC5EB899}"/>
    <cellStyle name="FormatedNumberBorderPatern 12 3 5 3 2" xfId="9344" xr:uid="{90367A27-1C1F-41C2-99DD-4ACBC08EF79C}"/>
    <cellStyle name="FormatedNumberBorderPatern 12 3 5 3 2 2" xfId="24502" xr:uid="{6DA8C52E-469D-4983-9DBE-B8F78AE1090B}"/>
    <cellStyle name="FormatedNumberBorderPatern 12 3 5 3 3" xfId="16234" xr:uid="{407797F2-49F2-48BB-8349-F3E4D36DE572}"/>
    <cellStyle name="FormatedNumberBorderPatern 12 3 5 3 4" xfId="20368" xr:uid="{8D58337E-C4D9-4942-A089-4B9B40BFC817}"/>
    <cellStyle name="FormatedNumberBorderPatern 12 3 5 4" xfId="6588" xr:uid="{3E0AD8AF-27E2-44EB-BBBD-20F8EA03199D}"/>
    <cellStyle name="FormatedNumberBorderPatern 12 3 5 4 2" xfId="21746" xr:uid="{D1759D9D-D6DB-4B22-A60C-0C3DE4DFAF9D}"/>
    <cellStyle name="FormatedNumberBorderPatern 12 3 5 5" xfId="2454" xr:uid="{3B982678-4C44-48C2-8EDB-00EAD509CC18}"/>
    <cellStyle name="FormatedNumberBorderPatern 12 3 5 6" xfId="10722" xr:uid="{A8CAD568-44D7-417D-A38D-04B72E356E42}"/>
    <cellStyle name="FormatedNumberBorderPatern 12 3 5 7" xfId="13478" xr:uid="{7DC5A667-44BE-459F-89EB-91A14E9B3F8F}"/>
    <cellStyle name="FormatedNumberBorderPatern 12 3 5 8" xfId="17612" xr:uid="{5493AD7A-E747-4306-8889-C0C59D19B401}"/>
    <cellStyle name="FormatedNumberBorderPatern 12 3 6" xfId="3374" xr:uid="{62F45F23-69BD-4DC8-BE74-E12D2C151715}"/>
    <cellStyle name="FormatedNumberBorderPatern 12 3 6 2" xfId="7508" xr:uid="{35C997E7-769D-42F8-AF9D-3E2AD3862CB8}"/>
    <cellStyle name="FormatedNumberBorderPatern 12 3 6 2 2" xfId="22666" xr:uid="{15A9F17F-43BB-4AAF-9BF8-CC49DB62E423}"/>
    <cellStyle name="FormatedNumberBorderPatern 12 3 6 3" xfId="11642" xr:uid="{AEBD31E0-FB55-41ED-8D9C-C7CB4F16719F}"/>
    <cellStyle name="FormatedNumberBorderPatern 12 3 6 4" xfId="14398" xr:uid="{2AEB7B95-8B85-4B1A-A32F-47C7107EC8EE}"/>
    <cellStyle name="FormatedNumberBorderPatern 12 3 6 5" xfId="18532" xr:uid="{C64EFAB0-E09C-4509-BAC4-F37EB5CCF0A6}"/>
    <cellStyle name="FormatedNumberBorderPatern 12 3 7" xfId="4752" xr:uid="{A029B827-7784-4054-B3E5-EADE78074511}"/>
    <cellStyle name="FormatedNumberBorderPatern 12 3 7 2" xfId="8886" xr:uid="{1FBDCF03-0217-4C56-BA25-787ABF1B5267}"/>
    <cellStyle name="FormatedNumberBorderPatern 12 3 7 2 2" xfId="24044" xr:uid="{4138E1C3-5558-41AE-A83A-C45474F15FC5}"/>
    <cellStyle name="FormatedNumberBorderPatern 12 3 7 3" xfId="15776" xr:uid="{5B810DD3-C5DB-4E72-9172-EC18B6517FF7}"/>
    <cellStyle name="FormatedNumberBorderPatern 12 3 7 4" xfId="19910" xr:uid="{1F5B062C-432C-4AD6-8EBE-5517EAB08B97}"/>
    <cellStyle name="FormatedNumberBorderPatern 12 3 8" xfId="6130" xr:uid="{0696D923-888E-43BE-8B18-9CD6BD53A970}"/>
    <cellStyle name="FormatedNumberBorderPatern 12 3 8 2" xfId="21288" xr:uid="{34D86239-A9B8-4ED1-9250-69E02584AC7D}"/>
    <cellStyle name="FormatedNumberBorderPatern 12 3 9" xfId="1996" xr:uid="{24BC12FA-A6DC-4402-ABAB-8C839E5CC21C}"/>
    <cellStyle name="FormatedNumberBorderPatern 12 4" xfId="469" xr:uid="{00000000-0005-0000-0000-00006F010000}"/>
    <cellStyle name="FormatedNumberBorderPatern 12 4 10" xfId="13054" xr:uid="{AF047F89-A253-41E4-8A24-FE27A472C4BC}"/>
    <cellStyle name="FormatedNumberBorderPatern 12 4 11" xfId="17188" xr:uid="{878F0192-9154-4400-BA43-D776FACCEEC3}"/>
    <cellStyle name="FormatedNumberBorderPatern 12 4 2" xfId="634" xr:uid="{00000000-0005-0000-0000-000070010000}"/>
    <cellStyle name="FormatedNumberBorderPatern 12 4 2 10" xfId="17351" xr:uid="{85524854-535F-496D-9757-E0FA1B312038}"/>
    <cellStyle name="FormatedNumberBorderPatern 12 4 2 2" xfId="1706" xr:uid="{25AD84A0-F6A3-479B-A0FD-9EDD37689C13}"/>
    <cellStyle name="FormatedNumberBorderPatern 12 4 2 2 2" xfId="4473" xr:uid="{C578831A-AE9D-4711-B8B1-3238DBEE8CE0}"/>
    <cellStyle name="FormatedNumberBorderPatern 12 4 2 2 2 2" xfId="8607" xr:uid="{B3AB317F-A4A5-45AD-9D22-FD948F65115D}"/>
    <cellStyle name="FormatedNumberBorderPatern 12 4 2 2 2 2 2" xfId="23765" xr:uid="{35274901-9008-4906-B7CF-543EAAEA186C}"/>
    <cellStyle name="FormatedNumberBorderPatern 12 4 2 2 2 3" xfId="12741" xr:uid="{3DAB23C0-BE1C-4F83-AE5D-F100E65EB08C}"/>
    <cellStyle name="FormatedNumberBorderPatern 12 4 2 2 2 4" xfId="15497" xr:uid="{2CDF5A55-C46D-4D74-AA28-D2742298A258}"/>
    <cellStyle name="FormatedNumberBorderPatern 12 4 2 2 2 5" xfId="19631" xr:uid="{E074FACF-9F7F-4868-82BB-8B68E8B2EC97}"/>
    <cellStyle name="FormatedNumberBorderPatern 12 4 2 2 3" xfId="5851" xr:uid="{9B9B1892-AE8C-4ED1-8AF1-483E97C3CB95}"/>
    <cellStyle name="FormatedNumberBorderPatern 12 4 2 2 3 2" xfId="9985" xr:uid="{A843D36B-68B6-4242-A1B0-3D4A9BB803BA}"/>
    <cellStyle name="FormatedNumberBorderPatern 12 4 2 2 3 2 2" xfId="25143" xr:uid="{D12DA201-CBC3-4F96-9C8C-27695E86E8AC}"/>
    <cellStyle name="FormatedNumberBorderPatern 12 4 2 2 3 3" xfId="16875" xr:uid="{2FEE1678-C9B6-4B60-8D86-94BD4524C776}"/>
    <cellStyle name="FormatedNumberBorderPatern 12 4 2 2 3 4" xfId="21009" xr:uid="{C73259CF-C212-4494-A88C-77D43FBCE35F}"/>
    <cellStyle name="FormatedNumberBorderPatern 12 4 2 2 4" xfId="7229" xr:uid="{37448598-18AC-4FF2-B931-E2694333F9E0}"/>
    <cellStyle name="FormatedNumberBorderPatern 12 4 2 2 4 2" xfId="22387" xr:uid="{9CCACE2A-8AFF-4803-AD00-E5ADCD4BF334}"/>
    <cellStyle name="FormatedNumberBorderPatern 12 4 2 2 5" xfId="3095" xr:uid="{751DA515-AEEE-417C-AC5A-ADB2E64B1A7C}"/>
    <cellStyle name="FormatedNumberBorderPatern 12 4 2 2 6" xfId="11363" xr:uid="{508CB173-CA48-45FA-8490-EACC6950823E}"/>
    <cellStyle name="FormatedNumberBorderPatern 12 4 2 2 7" xfId="14119" xr:uid="{04435865-990B-4B7D-A19E-FD84597D7000}"/>
    <cellStyle name="FormatedNumberBorderPatern 12 4 2 2 8" xfId="18253" xr:uid="{43596765-FE8C-4840-80F7-1756325A87E5}"/>
    <cellStyle name="FormatedNumberBorderPatern 12 4 2 3" xfId="1201" xr:uid="{DE46C4E5-2863-4725-9558-CB077279AD09}"/>
    <cellStyle name="FormatedNumberBorderPatern 12 4 2 3 2" xfId="4029" xr:uid="{2A5EE481-39A3-431C-94A2-F5E3EA64E47D}"/>
    <cellStyle name="FormatedNumberBorderPatern 12 4 2 3 2 2" xfId="8163" xr:uid="{D925CABC-89B3-4CAE-8482-90E342E5B677}"/>
    <cellStyle name="FormatedNumberBorderPatern 12 4 2 3 2 2 2" xfId="23321" xr:uid="{2A96155F-0F2D-42A3-A032-3E86AD2CEF6A}"/>
    <cellStyle name="FormatedNumberBorderPatern 12 4 2 3 2 3" xfId="12297" xr:uid="{A52F6633-2F8C-49B4-AD30-665364CD31A3}"/>
    <cellStyle name="FormatedNumberBorderPatern 12 4 2 3 2 4" xfId="15053" xr:uid="{ADD23AEB-8810-456E-BB2B-A2E6EAC9501F}"/>
    <cellStyle name="FormatedNumberBorderPatern 12 4 2 3 2 5" xfId="19187" xr:uid="{1698C7AC-07D0-430A-9A13-AE6AC10EDF97}"/>
    <cellStyle name="FormatedNumberBorderPatern 12 4 2 3 3" xfId="5407" xr:uid="{5068AE69-B443-4484-9292-D1ADE96424BA}"/>
    <cellStyle name="FormatedNumberBorderPatern 12 4 2 3 3 2" xfId="9541" xr:uid="{5BC00589-98DC-48B9-884E-8BF843DDF718}"/>
    <cellStyle name="FormatedNumberBorderPatern 12 4 2 3 3 2 2" xfId="24699" xr:uid="{30A17BF1-731F-4A9C-B13D-FC711CE6D8E4}"/>
    <cellStyle name="FormatedNumberBorderPatern 12 4 2 3 3 3" xfId="16431" xr:uid="{561C3B89-E8A8-4926-B46B-5E6F9080C46D}"/>
    <cellStyle name="FormatedNumberBorderPatern 12 4 2 3 3 4" xfId="20565" xr:uid="{94C2C91D-25EF-47FA-8A48-D9B077F2B6C4}"/>
    <cellStyle name="FormatedNumberBorderPatern 12 4 2 3 4" xfId="6785" xr:uid="{6FEB5370-87D7-4635-B5ED-E62E6209DF55}"/>
    <cellStyle name="FormatedNumberBorderPatern 12 4 2 3 4 2" xfId="21943" xr:uid="{3C3E2896-49AA-40DB-AD46-E602CA952E2C}"/>
    <cellStyle name="FormatedNumberBorderPatern 12 4 2 3 5" xfId="2651" xr:uid="{CEEBAC1C-6527-4356-8A3C-D183AE739F15}"/>
    <cellStyle name="FormatedNumberBorderPatern 12 4 2 3 6" xfId="10919" xr:uid="{F69C886D-0662-4253-B9C2-F8801D53D2A7}"/>
    <cellStyle name="FormatedNumberBorderPatern 12 4 2 3 7" xfId="13675" xr:uid="{48D781B1-F591-4A02-BD8F-A93691BABBB3}"/>
    <cellStyle name="FormatedNumberBorderPatern 12 4 2 3 8" xfId="17809" xr:uid="{812AE587-F244-405F-8728-008AC0396649}"/>
    <cellStyle name="FormatedNumberBorderPatern 12 4 2 4" xfId="3571" xr:uid="{B56EE628-6E25-42C9-B5F2-CDD6F624C1CF}"/>
    <cellStyle name="FormatedNumberBorderPatern 12 4 2 4 2" xfId="7705" xr:uid="{531A3C44-999C-4FA4-80EC-A10E06B0B4E1}"/>
    <cellStyle name="FormatedNumberBorderPatern 12 4 2 4 2 2" xfId="22863" xr:uid="{2FD29EEA-3B22-46C8-812C-745D20C05B58}"/>
    <cellStyle name="FormatedNumberBorderPatern 12 4 2 4 3" xfId="11839" xr:uid="{4DA70DB9-4DFA-44F6-8A0F-E3B8B9482213}"/>
    <cellStyle name="FormatedNumberBorderPatern 12 4 2 4 4" xfId="14595" xr:uid="{F02B5FA8-871F-4564-87EA-10619E2CA1D4}"/>
    <cellStyle name="FormatedNumberBorderPatern 12 4 2 4 5" xfId="18729" xr:uid="{FB78C117-9BC4-4C1E-A819-5ECD86759441}"/>
    <cellStyle name="FormatedNumberBorderPatern 12 4 2 5" xfId="4949" xr:uid="{BF16BAAE-D170-4AD0-9462-45EA07B623AF}"/>
    <cellStyle name="FormatedNumberBorderPatern 12 4 2 5 2" xfId="9083" xr:uid="{997C2256-DA70-4BE5-B926-92BF703ADE3B}"/>
    <cellStyle name="FormatedNumberBorderPatern 12 4 2 5 2 2" xfId="24241" xr:uid="{797C2102-53D4-4D94-BDBE-6EE3FD0599CC}"/>
    <cellStyle name="FormatedNumberBorderPatern 12 4 2 5 3" xfId="15973" xr:uid="{2A874B47-2054-4EBC-AD38-054710B5D428}"/>
    <cellStyle name="FormatedNumberBorderPatern 12 4 2 5 4" xfId="20107" xr:uid="{FF8E6A61-D6E1-480B-9167-86EB6CD3FA9C}"/>
    <cellStyle name="FormatedNumberBorderPatern 12 4 2 6" xfId="6327" xr:uid="{41572791-B750-4D70-9A2C-E8969D872FE8}"/>
    <cellStyle name="FormatedNumberBorderPatern 12 4 2 6 2" xfId="21485" xr:uid="{765AAB95-F06C-4E73-BEE1-D4638F70E447}"/>
    <cellStyle name="FormatedNumberBorderPatern 12 4 2 7" xfId="2193" xr:uid="{77266C3E-8B61-4D10-8A50-8AB0FF097211}"/>
    <cellStyle name="FormatedNumberBorderPatern 12 4 2 8" xfId="10461" xr:uid="{20396CB4-8243-4ED7-903A-A66420307240}"/>
    <cellStyle name="FormatedNumberBorderPatern 12 4 2 9" xfId="13217" xr:uid="{F59F7541-21E4-440F-896A-4058D44344C4}"/>
    <cellStyle name="FormatedNumberBorderPatern 12 4 3" xfId="1543" xr:uid="{00D528F5-0E97-4EC3-B9CF-70F28BEA8BCE}"/>
    <cellStyle name="FormatedNumberBorderPatern 12 4 3 2" xfId="4310" xr:uid="{0ED5A258-6544-44C4-9D2B-A53A5F86B998}"/>
    <cellStyle name="FormatedNumberBorderPatern 12 4 3 2 2" xfId="8444" xr:uid="{7BB5E05F-9FB4-45EE-922C-32305E5F75A2}"/>
    <cellStyle name="FormatedNumberBorderPatern 12 4 3 2 2 2" xfId="23602" xr:uid="{B08ACFE5-BD6C-4C2E-99E7-17674C9E5EFB}"/>
    <cellStyle name="FormatedNumberBorderPatern 12 4 3 2 3" xfId="12578" xr:uid="{9A3C5B82-FE7C-47A5-9C9D-224AE2FC4C4C}"/>
    <cellStyle name="FormatedNumberBorderPatern 12 4 3 2 4" xfId="15334" xr:uid="{745ECD27-7938-4F7C-B31B-29D82284FF35}"/>
    <cellStyle name="FormatedNumberBorderPatern 12 4 3 2 5" xfId="19468" xr:uid="{46FF682A-D1C2-463E-B09B-3D999C4CB215}"/>
    <cellStyle name="FormatedNumberBorderPatern 12 4 3 3" xfId="5688" xr:uid="{8CB821D4-1345-43B2-B401-9D18E1BBF1AD}"/>
    <cellStyle name="FormatedNumberBorderPatern 12 4 3 3 2" xfId="9822" xr:uid="{F2D3AEAB-638A-4A28-A0BF-1BB112C02AD8}"/>
    <cellStyle name="FormatedNumberBorderPatern 12 4 3 3 2 2" xfId="24980" xr:uid="{6D66049D-C3BD-4054-92D7-6B7E907176E8}"/>
    <cellStyle name="FormatedNumberBorderPatern 12 4 3 3 3" xfId="16712" xr:uid="{0F466BD6-BD35-4818-B0B5-2670CEE6FE88}"/>
    <cellStyle name="FormatedNumberBorderPatern 12 4 3 3 4" xfId="20846" xr:uid="{68278775-37FE-467C-91FD-A70B3030E240}"/>
    <cellStyle name="FormatedNumberBorderPatern 12 4 3 4" xfId="7066" xr:uid="{BF12A181-CDBA-4D4F-AF51-B33F177E7BD4}"/>
    <cellStyle name="FormatedNumberBorderPatern 12 4 3 4 2" xfId="22224" xr:uid="{65B58D66-8CB3-4BBD-8671-AE636F0BEFD5}"/>
    <cellStyle name="FormatedNumberBorderPatern 12 4 3 5" xfId="2932" xr:uid="{BAEE5056-43F3-4E2B-A18E-A8F864429428}"/>
    <cellStyle name="FormatedNumberBorderPatern 12 4 3 6" xfId="11200" xr:uid="{7CF8303D-DF5B-4173-9726-C99C929A0942}"/>
    <cellStyle name="FormatedNumberBorderPatern 12 4 3 7" xfId="13956" xr:uid="{DDE766EF-87CC-4842-942A-0B29114A7ADE}"/>
    <cellStyle name="FormatedNumberBorderPatern 12 4 3 8" xfId="18090" xr:uid="{A30FBAE1-6BA2-46AF-BA69-C4F13CEB2EDD}"/>
    <cellStyle name="FormatedNumberBorderPatern 12 4 4" xfId="1038" xr:uid="{B28631F9-1FD1-47AE-9B5E-26EDC1035130}"/>
    <cellStyle name="FormatedNumberBorderPatern 12 4 4 2" xfId="3866" xr:uid="{4AB8823F-DF2D-4183-BA43-A65E572616D8}"/>
    <cellStyle name="FormatedNumberBorderPatern 12 4 4 2 2" xfId="8000" xr:uid="{2B69C394-3533-4F5A-9A2E-D3BBDE8BE888}"/>
    <cellStyle name="FormatedNumberBorderPatern 12 4 4 2 2 2" xfId="23158" xr:uid="{C882A223-D89E-45B3-8D59-EE5DB8569A02}"/>
    <cellStyle name="FormatedNumberBorderPatern 12 4 4 2 3" xfId="12134" xr:uid="{C2365A0B-7052-45A4-9A26-D1B13D1902F6}"/>
    <cellStyle name="FormatedNumberBorderPatern 12 4 4 2 4" xfId="14890" xr:uid="{4317B2DF-3ACF-403C-A680-9388AC63C668}"/>
    <cellStyle name="FormatedNumberBorderPatern 12 4 4 2 5" xfId="19024" xr:uid="{2CA1B0FA-644E-47DC-804B-0705A828FC98}"/>
    <cellStyle name="FormatedNumberBorderPatern 12 4 4 3" xfId="5244" xr:uid="{D791B8E6-5482-4997-AEE8-79ABC8BE32AB}"/>
    <cellStyle name="FormatedNumberBorderPatern 12 4 4 3 2" xfId="9378" xr:uid="{AD3FCB8F-65E3-416C-A7CF-C0F1F34EFC64}"/>
    <cellStyle name="FormatedNumberBorderPatern 12 4 4 3 2 2" xfId="24536" xr:uid="{54335E1D-7960-4CB1-B041-15DDE8F6CFFD}"/>
    <cellStyle name="FormatedNumberBorderPatern 12 4 4 3 3" xfId="16268" xr:uid="{23C779FE-E1EB-43CA-8C45-909D2DA11CB2}"/>
    <cellStyle name="FormatedNumberBorderPatern 12 4 4 3 4" xfId="20402" xr:uid="{4E7FD002-B939-49C6-97E3-94EC577E6D86}"/>
    <cellStyle name="FormatedNumberBorderPatern 12 4 4 4" xfId="6622" xr:uid="{96C65093-13B6-4797-91F7-A635CE8984E0}"/>
    <cellStyle name="FormatedNumberBorderPatern 12 4 4 4 2" xfId="21780" xr:uid="{B2F2335A-0481-4AD6-A751-E2382126D1BF}"/>
    <cellStyle name="FormatedNumberBorderPatern 12 4 4 5" xfId="2488" xr:uid="{51C8B5DC-7AC1-40B0-8F4E-413CBFFB06EC}"/>
    <cellStyle name="FormatedNumberBorderPatern 12 4 4 6" xfId="10756" xr:uid="{B826D1E3-3798-4B4C-A107-49B7B2134419}"/>
    <cellStyle name="FormatedNumberBorderPatern 12 4 4 7" xfId="13512" xr:uid="{3C0AAB19-4A09-41A5-9956-EC66FD47484D}"/>
    <cellStyle name="FormatedNumberBorderPatern 12 4 4 8" xfId="17646" xr:uid="{6C4D13E6-8B0B-412F-BD47-E22C680F1E0F}"/>
    <cellStyle name="FormatedNumberBorderPatern 12 4 5" xfId="3408" xr:uid="{FBAE29A5-C7E2-48C2-96D1-248885B9765D}"/>
    <cellStyle name="FormatedNumberBorderPatern 12 4 5 2" xfId="7542" xr:uid="{42AB69AA-CED7-435D-833B-8C3B89BD6012}"/>
    <cellStyle name="FormatedNumberBorderPatern 12 4 5 2 2" xfId="22700" xr:uid="{7C871EBD-AF07-4BC2-80D4-006AF79501C3}"/>
    <cellStyle name="FormatedNumberBorderPatern 12 4 5 3" xfId="11676" xr:uid="{DD960F35-6DDA-477F-8E0C-2462C049006A}"/>
    <cellStyle name="FormatedNumberBorderPatern 12 4 5 4" xfId="14432" xr:uid="{4C7C81D6-F384-4D32-89CF-A1EC69C9FCF9}"/>
    <cellStyle name="FormatedNumberBorderPatern 12 4 5 5" xfId="18566" xr:uid="{A243ECC3-124E-4F18-9DD5-D25294F73A71}"/>
    <cellStyle name="FormatedNumberBorderPatern 12 4 6" xfId="4786" xr:uid="{EAF0A9D9-EC3C-4D9F-8F67-635EB9639664}"/>
    <cellStyle name="FormatedNumberBorderPatern 12 4 6 2" xfId="8920" xr:uid="{03A22572-7934-4CDD-B7EC-6E8E6A15EDFA}"/>
    <cellStyle name="FormatedNumberBorderPatern 12 4 6 2 2" xfId="24078" xr:uid="{3E377A26-70F4-4764-BDE9-81996068F630}"/>
    <cellStyle name="FormatedNumberBorderPatern 12 4 6 3" xfId="15810" xr:uid="{1634C428-21C0-422D-810D-D25478776CB2}"/>
    <cellStyle name="FormatedNumberBorderPatern 12 4 6 4" xfId="19944" xr:uid="{50CA4E7E-2CB0-42AB-9098-0A0FF03749FC}"/>
    <cellStyle name="FormatedNumberBorderPatern 12 4 7" xfId="6164" xr:uid="{6A40AC4C-B144-4FB2-9466-070FA58D5373}"/>
    <cellStyle name="FormatedNumberBorderPatern 12 4 7 2" xfId="21322" xr:uid="{0A3F17BF-995D-44A4-8C7E-8DB2E6B1DAAF}"/>
    <cellStyle name="FormatedNumberBorderPatern 12 4 8" xfId="2030" xr:uid="{3A04D74D-2145-4E4A-AC20-048046C3763B}"/>
    <cellStyle name="FormatedNumberBorderPatern 12 4 9" xfId="10298" xr:uid="{9A970AF8-DB37-4831-914A-D86EBA225259}"/>
    <cellStyle name="FormatedNumberBorderPatern 12 5" xfId="560" xr:uid="{00000000-0005-0000-0000-000071010000}"/>
    <cellStyle name="FormatedNumberBorderPatern 12 5 10" xfId="17277" xr:uid="{532F157F-06C0-4760-8C98-9949D6241DE1}"/>
    <cellStyle name="FormatedNumberBorderPatern 12 5 2" xfId="1632" xr:uid="{99BA061C-7BD3-4383-B150-16A19E0B07DB}"/>
    <cellStyle name="FormatedNumberBorderPatern 12 5 2 2" xfId="4399" xr:uid="{7ADA47DE-FC1B-4237-AD51-26970BD8FF7A}"/>
    <cellStyle name="FormatedNumberBorderPatern 12 5 2 2 2" xfId="8533" xr:uid="{22AC12F7-09A7-4774-B042-439C315D6228}"/>
    <cellStyle name="FormatedNumberBorderPatern 12 5 2 2 2 2" xfId="23691" xr:uid="{BF1D9AD2-5163-41D5-AB5F-453DFA460B18}"/>
    <cellStyle name="FormatedNumberBorderPatern 12 5 2 2 3" xfId="12667" xr:uid="{33A978C4-D9A5-4F12-81AE-A5D2EB747035}"/>
    <cellStyle name="FormatedNumberBorderPatern 12 5 2 2 4" xfId="15423" xr:uid="{C34963F2-A75E-40A4-8083-34D7F90F041C}"/>
    <cellStyle name="FormatedNumberBorderPatern 12 5 2 2 5" xfId="19557" xr:uid="{61EB4E00-C845-42D8-9A69-C3D1F971062C}"/>
    <cellStyle name="FormatedNumberBorderPatern 12 5 2 3" xfId="5777" xr:uid="{49B830CA-B362-4240-A933-6164AAFE3A78}"/>
    <cellStyle name="FormatedNumberBorderPatern 12 5 2 3 2" xfId="9911" xr:uid="{C504353D-49B7-4B03-A15F-19865FE76592}"/>
    <cellStyle name="FormatedNumberBorderPatern 12 5 2 3 2 2" xfId="25069" xr:uid="{6A35EFEF-5C83-48A7-9A5F-3A1CCFC84E56}"/>
    <cellStyle name="FormatedNumberBorderPatern 12 5 2 3 3" xfId="16801" xr:uid="{E9D4B146-80EE-492F-ADC0-7B729B9D3340}"/>
    <cellStyle name="FormatedNumberBorderPatern 12 5 2 3 4" xfId="20935" xr:uid="{DFE622FA-9001-4CBE-BBCF-B1C69296D517}"/>
    <cellStyle name="FormatedNumberBorderPatern 12 5 2 4" xfId="7155" xr:uid="{61BACEE7-8C9D-41A6-871C-6D8201AB0AD6}"/>
    <cellStyle name="FormatedNumberBorderPatern 12 5 2 4 2" xfId="22313" xr:uid="{B8250D99-BD96-4FD8-9208-958CD40FA947}"/>
    <cellStyle name="FormatedNumberBorderPatern 12 5 2 5" xfId="3021" xr:uid="{941259D9-E792-452F-B2D3-FC6DBDC874F1}"/>
    <cellStyle name="FormatedNumberBorderPatern 12 5 2 6" xfId="11289" xr:uid="{50DAED15-658B-454C-BF0D-816B026CDE1A}"/>
    <cellStyle name="FormatedNumberBorderPatern 12 5 2 7" xfId="14045" xr:uid="{40AA92E9-1C15-42B3-B3A6-6558275E27D5}"/>
    <cellStyle name="FormatedNumberBorderPatern 12 5 2 8" xfId="18179" xr:uid="{D04DE05C-1342-4D26-A2FF-68FE86C23FAC}"/>
    <cellStyle name="FormatedNumberBorderPatern 12 5 3" xfId="1127" xr:uid="{2C9B7926-954D-49E0-B8B8-BA5AF279941F}"/>
    <cellStyle name="FormatedNumberBorderPatern 12 5 3 2" xfId="3955" xr:uid="{7C553191-FB12-475B-B97C-F23DB89F2D0D}"/>
    <cellStyle name="FormatedNumberBorderPatern 12 5 3 2 2" xfId="8089" xr:uid="{9BB0BD7D-2073-41A5-9046-5968454F353E}"/>
    <cellStyle name="FormatedNumberBorderPatern 12 5 3 2 2 2" xfId="23247" xr:uid="{AD298CD2-CB5A-4AC7-AF0B-86A18CAF5FF9}"/>
    <cellStyle name="FormatedNumberBorderPatern 12 5 3 2 3" xfId="12223" xr:uid="{CA242313-233F-4AF2-9409-CD5A43488957}"/>
    <cellStyle name="FormatedNumberBorderPatern 12 5 3 2 4" xfId="14979" xr:uid="{0702911E-FC65-4BB8-A9D2-2BC90B39F4A5}"/>
    <cellStyle name="FormatedNumberBorderPatern 12 5 3 2 5" xfId="19113" xr:uid="{457E22E6-A20E-4146-B3B5-440AF5A54FBD}"/>
    <cellStyle name="FormatedNumberBorderPatern 12 5 3 3" xfId="5333" xr:uid="{893A82A5-C9B6-4B7D-A80A-40B89AACA888}"/>
    <cellStyle name="FormatedNumberBorderPatern 12 5 3 3 2" xfId="9467" xr:uid="{E0E0B30F-019E-4066-A9E5-B5251E802D8A}"/>
    <cellStyle name="FormatedNumberBorderPatern 12 5 3 3 2 2" xfId="24625" xr:uid="{9FC14100-A824-49D8-9A79-6B4822D3E147}"/>
    <cellStyle name="FormatedNumberBorderPatern 12 5 3 3 3" xfId="16357" xr:uid="{A9B89844-80AB-4FD7-95F3-86D93837A007}"/>
    <cellStyle name="FormatedNumberBorderPatern 12 5 3 3 4" xfId="20491" xr:uid="{0B61CA59-7C5D-4024-A357-53396E3B6AFA}"/>
    <cellStyle name="FormatedNumberBorderPatern 12 5 3 4" xfId="6711" xr:uid="{D2ACA570-9E13-4E2C-9439-6DC814DC8926}"/>
    <cellStyle name="FormatedNumberBorderPatern 12 5 3 4 2" xfId="21869" xr:uid="{6E10F6C3-35F1-4270-A3C7-3F651D241F3F}"/>
    <cellStyle name="FormatedNumberBorderPatern 12 5 3 5" xfId="2577" xr:uid="{13B44FA2-F65B-4010-9D5F-42BB900C5C84}"/>
    <cellStyle name="FormatedNumberBorderPatern 12 5 3 6" xfId="10845" xr:uid="{5FCF45D6-AFBF-422A-A0D3-68833343FECE}"/>
    <cellStyle name="FormatedNumberBorderPatern 12 5 3 7" xfId="13601" xr:uid="{66EECA80-6E3D-44DB-B6B0-F4E2D44B932E}"/>
    <cellStyle name="FormatedNumberBorderPatern 12 5 3 8" xfId="17735" xr:uid="{C1905DA1-C9B7-47B9-B034-2CDE679CC4A0}"/>
    <cellStyle name="FormatedNumberBorderPatern 12 5 4" xfId="3497" xr:uid="{F66C2C50-5D4E-4AFF-9352-6A45901643CE}"/>
    <cellStyle name="FormatedNumberBorderPatern 12 5 4 2" xfId="7631" xr:uid="{5394B83A-9163-425C-8237-7215EFF8A11F}"/>
    <cellStyle name="FormatedNumberBorderPatern 12 5 4 2 2" xfId="22789" xr:uid="{B0BC1046-6469-420E-8E12-D98D1109AAEF}"/>
    <cellStyle name="FormatedNumberBorderPatern 12 5 4 3" xfId="11765" xr:uid="{AC9424BB-F8FF-4CA9-82FD-7B1B7B8D3E43}"/>
    <cellStyle name="FormatedNumberBorderPatern 12 5 4 4" xfId="14521" xr:uid="{EC83060A-6786-41BC-A927-CE31F1F9A984}"/>
    <cellStyle name="FormatedNumberBorderPatern 12 5 4 5" xfId="18655" xr:uid="{34ECEE5A-68C9-4963-8FAD-B450110AFAAD}"/>
    <cellStyle name="FormatedNumberBorderPatern 12 5 5" xfId="4875" xr:uid="{2FF61321-85FC-4019-8794-E8CE1E71B531}"/>
    <cellStyle name="FormatedNumberBorderPatern 12 5 5 2" xfId="9009" xr:uid="{27BE5380-CEFD-46F3-B978-5573E1267C26}"/>
    <cellStyle name="FormatedNumberBorderPatern 12 5 5 2 2" xfId="24167" xr:uid="{219B5323-07E8-4990-9F2E-A5D3DA46C6D6}"/>
    <cellStyle name="FormatedNumberBorderPatern 12 5 5 3" xfId="15899" xr:uid="{8B894D28-1D79-4A60-873E-86773FAE639B}"/>
    <cellStyle name="FormatedNumberBorderPatern 12 5 5 4" xfId="20033" xr:uid="{3843B54E-C287-457E-B56D-E32B334E1C26}"/>
    <cellStyle name="FormatedNumberBorderPatern 12 5 6" xfId="6253" xr:uid="{7945A2EA-F34C-4108-ACF1-EE919790DFC4}"/>
    <cellStyle name="FormatedNumberBorderPatern 12 5 6 2" xfId="21411" xr:uid="{242D1F28-E37B-486D-B05F-BA8D8A1F2666}"/>
    <cellStyle name="FormatedNumberBorderPatern 12 5 7" xfId="2119" xr:uid="{80B24F4A-2140-42DB-B04B-EFF369DBAE45}"/>
    <cellStyle name="FormatedNumberBorderPatern 12 5 8" xfId="10387" xr:uid="{76B8B7BB-4147-408D-8254-5B50A51A33B5}"/>
    <cellStyle name="FormatedNumberBorderPatern 12 5 9" xfId="13143" xr:uid="{48CA77F6-D7A5-4F24-A3DB-9EE2EA3B4112}"/>
    <cellStyle name="FormatedNumberBorderPatern 12 6" xfId="752" xr:uid="{00000000-0005-0000-0000-000072010000}"/>
    <cellStyle name="FormatedNumberBorderPatern 12 6 10" xfId="17442" xr:uid="{ADA8CBCF-6E77-4564-9C14-3488B1D573C6}"/>
    <cellStyle name="FormatedNumberBorderPatern 12 6 2" xfId="1803" xr:uid="{FB185CCB-B1F6-499E-A3C3-801F7BC32382}"/>
    <cellStyle name="FormatedNumberBorderPatern 12 6 2 2" xfId="4562" xr:uid="{861D5B75-5E51-47CB-A8BE-27300094C746}"/>
    <cellStyle name="FormatedNumberBorderPatern 12 6 2 2 2" xfId="8696" xr:uid="{434EBC22-1392-4CD8-B6E5-3AD940943D8B}"/>
    <cellStyle name="FormatedNumberBorderPatern 12 6 2 2 2 2" xfId="23854" xr:uid="{0C0959B8-20EB-4D8A-A7FF-D466CA97B1C0}"/>
    <cellStyle name="FormatedNumberBorderPatern 12 6 2 2 3" xfId="12830" xr:uid="{79283D24-DCED-4F4C-8EBC-27AC14556CF9}"/>
    <cellStyle name="FormatedNumberBorderPatern 12 6 2 2 4" xfId="15586" xr:uid="{EB320C8B-E1FD-4103-85D6-40F853F5BEBE}"/>
    <cellStyle name="FormatedNumberBorderPatern 12 6 2 2 5" xfId="19720" xr:uid="{5EF0E995-9F5C-4CBA-8253-B17AD94C6882}"/>
    <cellStyle name="FormatedNumberBorderPatern 12 6 2 3" xfId="5940" xr:uid="{A9449352-E0B2-4A03-A65A-F2E3C1B62F81}"/>
    <cellStyle name="FormatedNumberBorderPatern 12 6 2 3 2" xfId="10074" xr:uid="{F8FEF8E7-D835-45C5-B8E0-5DC4C3614845}"/>
    <cellStyle name="FormatedNumberBorderPatern 12 6 2 3 2 2" xfId="25232" xr:uid="{81A287FC-C9D4-4801-9EB6-D41C83110877}"/>
    <cellStyle name="FormatedNumberBorderPatern 12 6 2 3 3" xfId="16964" xr:uid="{3C594B2B-77C6-4F03-940D-05245EA0A59F}"/>
    <cellStyle name="FormatedNumberBorderPatern 12 6 2 3 4" xfId="21098" xr:uid="{7F7F67C8-C95E-414D-8C4B-80FAE286B3DE}"/>
    <cellStyle name="FormatedNumberBorderPatern 12 6 2 4" xfId="7318" xr:uid="{E2752B2A-B4A5-4C51-9569-6C4FAC3985AA}"/>
    <cellStyle name="FormatedNumberBorderPatern 12 6 2 4 2" xfId="22476" xr:uid="{8506B4B0-3DC0-4E9D-9348-8D54AA5C8CAF}"/>
    <cellStyle name="FormatedNumberBorderPatern 12 6 2 5" xfId="3184" xr:uid="{A2F5E1A3-0A6B-4C92-8945-D9D73D7ECA0F}"/>
    <cellStyle name="FormatedNumberBorderPatern 12 6 2 6" xfId="11452" xr:uid="{D927D21B-188A-4827-87C6-C3AB449FF7E8}"/>
    <cellStyle name="FormatedNumberBorderPatern 12 6 2 7" xfId="14208" xr:uid="{8F345D01-2758-4B1F-981B-D51E76CAA424}"/>
    <cellStyle name="FormatedNumberBorderPatern 12 6 2 8" xfId="18342" xr:uid="{A535BAD5-89D4-49FB-9EF3-09489D44E675}"/>
    <cellStyle name="FormatedNumberBorderPatern 12 6 3" xfId="1292" xr:uid="{E59883BF-3385-486D-A68B-A325A191E2A0}"/>
    <cellStyle name="FormatedNumberBorderPatern 12 6 3 2" xfId="4118" xr:uid="{A21A3B13-DC82-4CD6-808F-F0023A81BB5D}"/>
    <cellStyle name="FormatedNumberBorderPatern 12 6 3 2 2" xfId="8252" xr:uid="{F361FA1B-AC0E-4581-BE85-CF3FC04E712B}"/>
    <cellStyle name="FormatedNumberBorderPatern 12 6 3 2 2 2" xfId="23410" xr:uid="{DD381CA3-854D-4CE1-89F4-3AD03F4AD442}"/>
    <cellStyle name="FormatedNumberBorderPatern 12 6 3 2 3" xfId="12386" xr:uid="{BB4F0BD4-72FB-47A7-8B2C-E37CA22EF15B}"/>
    <cellStyle name="FormatedNumberBorderPatern 12 6 3 2 4" xfId="15142" xr:uid="{C3951AE9-1A2D-4D63-9982-FC217BC336D5}"/>
    <cellStyle name="FormatedNumberBorderPatern 12 6 3 2 5" xfId="19276" xr:uid="{A1818CE9-18B4-4EDF-8C01-9AA3C15B2700}"/>
    <cellStyle name="FormatedNumberBorderPatern 12 6 3 3" xfId="5496" xr:uid="{C1E27160-BF87-4DD4-8419-F39C883BF82D}"/>
    <cellStyle name="FormatedNumberBorderPatern 12 6 3 3 2" xfId="9630" xr:uid="{69008B86-A337-4CD7-B55A-7636FC68CA06}"/>
    <cellStyle name="FormatedNumberBorderPatern 12 6 3 3 2 2" xfId="24788" xr:uid="{B1343BA0-9F98-436B-AD92-5A514C7CFF86}"/>
    <cellStyle name="FormatedNumberBorderPatern 12 6 3 3 3" xfId="16520" xr:uid="{E09E9A0D-2A5C-4AFD-9517-E0372F364E96}"/>
    <cellStyle name="FormatedNumberBorderPatern 12 6 3 3 4" xfId="20654" xr:uid="{028FF470-CB0F-45DE-98EE-E11412EEEA3D}"/>
    <cellStyle name="FormatedNumberBorderPatern 12 6 3 4" xfId="6874" xr:uid="{A37A4AB4-1ACF-46C6-988E-79762BF774D8}"/>
    <cellStyle name="FormatedNumberBorderPatern 12 6 3 4 2" xfId="22032" xr:uid="{7655B836-32CE-469D-95AC-5F7E81914201}"/>
    <cellStyle name="FormatedNumberBorderPatern 12 6 3 5" xfId="2740" xr:uid="{1EBC1A9E-7E64-43A2-B530-B05A65C1E54D}"/>
    <cellStyle name="FormatedNumberBorderPatern 12 6 3 6" xfId="11008" xr:uid="{CBD07536-D3ED-434C-BBBD-A3FBEE5320A0}"/>
    <cellStyle name="FormatedNumberBorderPatern 12 6 3 7" xfId="13764" xr:uid="{62993F5F-DBE9-4B57-B6F0-568DB514CA96}"/>
    <cellStyle name="FormatedNumberBorderPatern 12 6 3 8" xfId="17898" xr:uid="{AFE0A485-2552-4EDC-A396-DC7CA8AC26B0}"/>
    <cellStyle name="FormatedNumberBorderPatern 12 6 4" xfId="3662" xr:uid="{06ABE74F-40C6-4B03-9238-DD996AA24C14}"/>
    <cellStyle name="FormatedNumberBorderPatern 12 6 4 2" xfId="7796" xr:uid="{56211B82-1AE4-4543-A63B-CB33C03DF100}"/>
    <cellStyle name="FormatedNumberBorderPatern 12 6 4 2 2" xfId="22954" xr:uid="{95F7E1FD-C231-4BBF-A337-AC8C9C10838B}"/>
    <cellStyle name="FormatedNumberBorderPatern 12 6 4 3" xfId="11930" xr:uid="{2BA2A184-14CF-403C-8299-506767BFDFCE}"/>
    <cellStyle name="FormatedNumberBorderPatern 12 6 4 4" xfId="14686" xr:uid="{1275DA51-389A-41EF-A16D-A7838B49EEBF}"/>
    <cellStyle name="FormatedNumberBorderPatern 12 6 4 5" xfId="18820" xr:uid="{8AD1C924-69A0-41C7-B2F6-E3C35B95B0C3}"/>
    <cellStyle name="FormatedNumberBorderPatern 12 6 5" xfId="5040" xr:uid="{01EBABF0-5B7E-4D18-9152-DF6CD343BD15}"/>
    <cellStyle name="FormatedNumberBorderPatern 12 6 5 2" xfId="9174" xr:uid="{7CA308AB-E4E1-47A6-9A70-D3E371AD2B4D}"/>
    <cellStyle name="FormatedNumberBorderPatern 12 6 5 2 2" xfId="24332" xr:uid="{3952ACEB-2FAB-46B3-A394-8A604392911D}"/>
    <cellStyle name="FormatedNumberBorderPatern 12 6 5 3" xfId="16064" xr:uid="{E0855BBD-11ED-4CAE-8C94-796AFC45104D}"/>
    <cellStyle name="FormatedNumberBorderPatern 12 6 5 4" xfId="20198" xr:uid="{CEE70484-5DAE-466F-B786-91E8B3329EA0}"/>
    <cellStyle name="FormatedNumberBorderPatern 12 6 6" xfId="6418" xr:uid="{D707A257-17D4-4488-BE51-9A05DD789716}"/>
    <cellStyle name="FormatedNumberBorderPatern 12 6 6 2" xfId="21576" xr:uid="{83315E6E-0E36-4543-B060-A960071BDC46}"/>
    <cellStyle name="FormatedNumberBorderPatern 12 6 7" xfId="2284" xr:uid="{130C35FC-A049-43C1-8FFD-A705451A55CF}"/>
    <cellStyle name="FormatedNumberBorderPatern 12 6 8" xfId="10552" xr:uid="{884A7378-0BE7-473D-ABD2-B646BF394DFF}"/>
    <cellStyle name="FormatedNumberBorderPatern 12 6 9" xfId="13308" xr:uid="{E8C8C760-8E57-4097-9AE6-C689798ACB56}"/>
    <cellStyle name="FormatedNumberBorderPatern 12 7" xfId="783" xr:uid="{00000000-0005-0000-0000-000073010000}"/>
    <cellStyle name="FormatedNumberBorderPatern 12 7 10" xfId="17468" xr:uid="{FF1244D8-0120-4D7E-8122-32A92CBD311A}"/>
    <cellStyle name="FormatedNumberBorderPatern 12 7 2" xfId="1829" xr:uid="{8AC72AC1-00FD-49B8-895A-E6C5C01C5B6A}"/>
    <cellStyle name="FormatedNumberBorderPatern 12 7 2 2" xfId="4587" xr:uid="{9256881D-BE2A-4FDD-863F-2D64E8663520}"/>
    <cellStyle name="FormatedNumberBorderPatern 12 7 2 2 2" xfId="8721" xr:uid="{D2E4CBA2-DB21-4DFD-9CBE-71C3887894B3}"/>
    <cellStyle name="FormatedNumberBorderPatern 12 7 2 2 2 2" xfId="23879" xr:uid="{8BFAD849-979E-44A7-8248-9AD9DC7004D3}"/>
    <cellStyle name="FormatedNumberBorderPatern 12 7 2 2 3" xfId="12855" xr:uid="{D5C48541-A249-47D7-A809-6539E26F462A}"/>
    <cellStyle name="FormatedNumberBorderPatern 12 7 2 2 4" xfId="15611" xr:uid="{9C8A209A-E800-4DC5-8D38-203A1252AD5A}"/>
    <cellStyle name="FormatedNumberBorderPatern 12 7 2 2 5" xfId="19745" xr:uid="{B8E732B6-987B-483A-B369-996A7BD29588}"/>
    <cellStyle name="FormatedNumberBorderPatern 12 7 2 3" xfId="5965" xr:uid="{DB0F05E3-5A4F-4D86-B779-2BC74611679B}"/>
    <cellStyle name="FormatedNumberBorderPatern 12 7 2 3 2" xfId="10099" xr:uid="{5283D9E1-74F2-4B54-8FA7-DFECD3C15B01}"/>
    <cellStyle name="FormatedNumberBorderPatern 12 7 2 3 2 2" xfId="25257" xr:uid="{D7FAE4CA-6CDC-4FDA-8F2C-DC5B2EB56EE9}"/>
    <cellStyle name="FormatedNumberBorderPatern 12 7 2 3 3" xfId="16989" xr:uid="{FC17544D-CAE0-462A-A9F9-7278F053A202}"/>
    <cellStyle name="FormatedNumberBorderPatern 12 7 2 3 4" xfId="21123" xr:uid="{A2D07F0F-CE2A-45B6-8567-637C4AF6AB28}"/>
    <cellStyle name="FormatedNumberBorderPatern 12 7 2 4" xfId="7343" xr:uid="{39455B7B-D4A6-4F8F-9747-4B8F7EEA3695}"/>
    <cellStyle name="FormatedNumberBorderPatern 12 7 2 4 2" xfId="22501" xr:uid="{4BF92AD2-DD9C-4459-97FA-5F2BAB93D9DE}"/>
    <cellStyle name="FormatedNumberBorderPatern 12 7 2 5" xfId="3209" xr:uid="{A2C2CA25-C73E-4E9E-BB6C-668B20C7F189}"/>
    <cellStyle name="FormatedNumberBorderPatern 12 7 2 6" xfId="11477" xr:uid="{7665EE91-0994-46FB-9B01-334D9614C13D}"/>
    <cellStyle name="FormatedNumberBorderPatern 12 7 2 7" xfId="14233" xr:uid="{2B3174F6-65E5-4330-96C8-98C7FD3461FE}"/>
    <cellStyle name="FormatedNumberBorderPatern 12 7 2 8" xfId="18367" xr:uid="{E587485E-D12A-4F9F-B415-69390D3E2CF9}"/>
    <cellStyle name="FormatedNumberBorderPatern 12 7 3" xfId="1318" xr:uid="{B0AF17D8-5A8D-42AE-B1D2-8B79195EC919}"/>
    <cellStyle name="FormatedNumberBorderPatern 12 7 3 2" xfId="4143" xr:uid="{25E546BF-3B37-4E6C-A26C-AAF92C0E0D20}"/>
    <cellStyle name="FormatedNumberBorderPatern 12 7 3 2 2" xfId="8277" xr:uid="{04C4EBAF-0881-4CCB-98E3-C418A792BF1B}"/>
    <cellStyle name="FormatedNumberBorderPatern 12 7 3 2 2 2" xfId="23435" xr:uid="{F10A5D10-3674-4AAB-A4A7-89217F04CB62}"/>
    <cellStyle name="FormatedNumberBorderPatern 12 7 3 2 3" xfId="12411" xr:uid="{854A6B4B-ABA5-4D99-A673-5863912F7998}"/>
    <cellStyle name="FormatedNumberBorderPatern 12 7 3 2 4" xfId="15167" xr:uid="{A8274725-65E7-4FAB-9E6A-1EA272987AEB}"/>
    <cellStyle name="FormatedNumberBorderPatern 12 7 3 2 5" xfId="19301" xr:uid="{4FF3B551-7A5A-4851-8B3A-9A8CEEE0CDE9}"/>
    <cellStyle name="FormatedNumberBorderPatern 12 7 3 3" xfId="5521" xr:uid="{C9C623A9-4BBF-40D1-B6B6-C0221706C317}"/>
    <cellStyle name="FormatedNumberBorderPatern 12 7 3 3 2" xfId="9655" xr:uid="{0E32428C-F960-4E94-9344-4CFC8D607777}"/>
    <cellStyle name="FormatedNumberBorderPatern 12 7 3 3 2 2" xfId="24813" xr:uid="{8870AF5A-E412-47DF-A4A0-FA78D649A59F}"/>
    <cellStyle name="FormatedNumberBorderPatern 12 7 3 3 3" xfId="16545" xr:uid="{B8EB69C4-EFE1-4671-830E-BD47D2F5229C}"/>
    <cellStyle name="FormatedNumberBorderPatern 12 7 3 3 4" xfId="20679" xr:uid="{4B9892D4-1943-4E2F-95DD-9A2F867C4F86}"/>
    <cellStyle name="FormatedNumberBorderPatern 12 7 3 4" xfId="6899" xr:uid="{817D2AF7-85F6-4B3F-B4F4-CA2F593CE054}"/>
    <cellStyle name="FormatedNumberBorderPatern 12 7 3 4 2" xfId="22057" xr:uid="{FF527FAD-A93C-43F4-8CF1-79980CF1ABF6}"/>
    <cellStyle name="FormatedNumberBorderPatern 12 7 3 5" xfId="2765" xr:uid="{AC32DBA1-D515-441F-B957-AE21A8A4803A}"/>
    <cellStyle name="FormatedNumberBorderPatern 12 7 3 6" xfId="11033" xr:uid="{FC231E8B-E3FA-404C-9B02-A136EAF6FDBB}"/>
    <cellStyle name="FormatedNumberBorderPatern 12 7 3 7" xfId="13789" xr:uid="{22563599-0FC6-4116-8FAE-6BB8244E70AD}"/>
    <cellStyle name="FormatedNumberBorderPatern 12 7 3 8" xfId="17923" xr:uid="{84769C83-0BEE-48B9-9FBC-5E7399DE7662}"/>
    <cellStyle name="FormatedNumberBorderPatern 12 7 4" xfId="3688" xr:uid="{FB023D5D-1DE3-478B-8D56-62F4C1E52347}"/>
    <cellStyle name="FormatedNumberBorderPatern 12 7 4 2" xfId="7822" xr:uid="{C1B8A8B5-5F8C-4E4A-AFE5-2C6563C2BF73}"/>
    <cellStyle name="FormatedNumberBorderPatern 12 7 4 2 2" xfId="22980" xr:uid="{C01AF8CF-B64B-4A68-A3D4-F249E73304AA}"/>
    <cellStyle name="FormatedNumberBorderPatern 12 7 4 3" xfId="11956" xr:uid="{486D90C9-ADEA-45A6-AA96-6C185B323112}"/>
    <cellStyle name="FormatedNumberBorderPatern 12 7 4 4" xfId="14712" xr:uid="{FBC9758C-B127-4652-ADE7-3168957A1E2E}"/>
    <cellStyle name="FormatedNumberBorderPatern 12 7 4 5" xfId="18846" xr:uid="{9E7DBB54-04A0-465F-BEE1-E8C1DA76596D}"/>
    <cellStyle name="FormatedNumberBorderPatern 12 7 5" xfId="5066" xr:uid="{D75E4A40-FA7E-424D-9D63-FBA708B1E1EC}"/>
    <cellStyle name="FormatedNumberBorderPatern 12 7 5 2" xfId="9200" xr:uid="{7F678FCD-FFF1-41FF-A8C7-04CCFEE44EFF}"/>
    <cellStyle name="FormatedNumberBorderPatern 12 7 5 2 2" xfId="24358" xr:uid="{A6FBD6C8-8D39-4740-B445-6B46D1F25752}"/>
    <cellStyle name="FormatedNumberBorderPatern 12 7 5 3" xfId="16090" xr:uid="{E455AC70-5C3D-4A6B-9DE1-21AD47DE77DB}"/>
    <cellStyle name="FormatedNumberBorderPatern 12 7 5 4" xfId="20224" xr:uid="{97A17D3D-FCF4-4EE3-82EB-A82CB11A2BC1}"/>
    <cellStyle name="FormatedNumberBorderPatern 12 7 6" xfId="6444" xr:uid="{9FDB84D7-B415-46FA-BD6C-BCC7303F7F57}"/>
    <cellStyle name="FormatedNumberBorderPatern 12 7 6 2" xfId="21602" xr:uid="{C907AC2F-9CCF-49BD-8B85-C57792A17C4B}"/>
    <cellStyle name="FormatedNumberBorderPatern 12 7 7" xfId="2310" xr:uid="{CED2DAA1-0FFD-4310-A68A-D7D85A7A609E}"/>
    <cellStyle name="FormatedNumberBorderPatern 12 7 8" xfId="10578" xr:uid="{8D132C49-72A5-4603-A29D-767A7FA519A3}"/>
    <cellStyle name="FormatedNumberBorderPatern 12 7 9" xfId="13334" xr:uid="{11C102F4-24EE-4582-BABE-4CCC5B451EAD}"/>
    <cellStyle name="FormatedNumberBorderPatern 12 8" xfId="835" xr:uid="{00000000-0005-0000-0000-000074010000}"/>
    <cellStyle name="FormatedNumberBorderPatern 12 8 10" xfId="17477" xr:uid="{76A8D7B4-9091-4247-ACAA-6EB02D9B7C7D}"/>
    <cellStyle name="FormatedNumberBorderPatern 12 8 2" xfId="1838" xr:uid="{79EED1E8-8085-40AE-A072-24352BAB843D}"/>
    <cellStyle name="FormatedNumberBorderPatern 12 8 2 2" xfId="4596" xr:uid="{423ABE80-5B10-4CF4-BC0C-07D5D1E33361}"/>
    <cellStyle name="FormatedNumberBorderPatern 12 8 2 2 2" xfId="8730" xr:uid="{A826101B-FC9A-4303-95FC-764FC3429F12}"/>
    <cellStyle name="FormatedNumberBorderPatern 12 8 2 2 2 2" xfId="23888" xr:uid="{0DD0D998-434D-4790-9F9A-BE18C7CC6367}"/>
    <cellStyle name="FormatedNumberBorderPatern 12 8 2 2 3" xfId="12864" xr:uid="{2F241B68-368F-4BC5-9C04-CC29950024B2}"/>
    <cellStyle name="FormatedNumberBorderPatern 12 8 2 2 4" xfId="15620" xr:uid="{A3AA6AFF-047B-49FD-B16F-485826438D00}"/>
    <cellStyle name="FormatedNumberBorderPatern 12 8 2 2 5" xfId="19754" xr:uid="{47CC8BFF-EC11-46A2-96C0-3861A8910E55}"/>
    <cellStyle name="FormatedNumberBorderPatern 12 8 2 3" xfId="5974" xr:uid="{0021993E-B806-4442-A0CF-18A870D28501}"/>
    <cellStyle name="FormatedNumberBorderPatern 12 8 2 3 2" xfId="10108" xr:uid="{FCFF4697-CAAF-4217-AA92-34B62743845F}"/>
    <cellStyle name="FormatedNumberBorderPatern 12 8 2 3 2 2" xfId="25266" xr:uid="{2E695CE2-A6C2-4C6C-BC9F-B71D51CA2D1D}"/>
    <cellStyle name="FormatedNumberBorderPatern 12 8 2 3 3" xfId="16998" xr:uid="{E588B7F0-472E-41D7-8660-0DC4077EE565}"/>
    <cellStyle name="FormatedNumberBorderPatern 12 8 2 3 4" xfId="21132" xr:uid="{B3031ADC-AB99-4ECC-B695-4A1EE4E35C8A}"/>
    <cellStyle name="FormatedNumberBorderPatern 12 8 2 4" xfId="7352" xr:uid="{156C95F2-A412-40FA-9483-6213FFCBEE72}"/>
    <cellStyle name="FormatedNumberBorderPatern 12 8 2 4 2" xfId="22510" xr:uid="{6DE7CB61-C90A-498D-A1D7-5DB3B812CA19}"/>
    <cellStyle name="FormatedNumberBorderPatern 12 8 2 5" xfId="3218" xr:uid="{C0569893-C720-4F84-B2BC-6DB30F19A761}"/>
    <cellStyle name="FormatedNumberBorderPatern 12 8 2 6" xfId="11486" xr:uid="{B3C2652E-4FA2-40DC-9F2B-5925ED5D6B04}"/>
    <cellStyle name="FormatedNumberBorderPatern 12 8 2 7" xfId="14242" xr:uid="{2C35ACB1-EADC-47DF-A17C-8309D32B80D7}"/>
    <cellStyle name="FormatedNumberBorderPatern 12 8 2 8" xfId="18376" xr:uid="{876E51CF-D487-4BDE-AB50-3E3CD8E5A5AE}"/>
    <cellStyle name="FormatedNumberBorderPatern 12 8 3" xfId="1348" xr:uid="{1004AFFE-C077-47E0-9A45-CFCED1F99F1E}"/>
    <cellStyle name="FormatedNumberBorderPatern 12 8 3 2" xfId="4152" xr:uid="{2C01E7CD-D8A3-4C9B-BDF6-1AA108D6031A}"/>
    <cellStyle name="FormatedNumberBorderPatern 12 8 3 2 2" xfId="8286" xr:uid="{0293624E-2A88-4394-A60B-27AAA45A8FDA}"/>
    <cellStyle name="FormatedNumberBorderPatern 12 8 3 2 2 2" xfId="23444" xr:uid="{08671760-1764-4116-88FB-ECD6E47F1448}"/>
    <cellStyle name="FormatedNumberBorderPatern 12 8 3 2 3" xfId="12420" xr:uid="{3AEC1297-144F-4D93-A434-D2E04305F7B6}"/>
    <cellStyle name="FormatedNumberBorderPatern 12 8 3 2 4" xfId="15176" xr:uid="{ACDE1751-EDF4-4135-9642-04B8AA8ACBD3}"/>
    <cellStyle name="FormatedNumberBorderPatern 12 8 3 2 5" xfId="19310" xr:uid="{FAC8F066-EBDA-4D01-9648-E68DBCCB5F47}"/>
    <cellStyle name="FormatedNumberBorderPatern 12 8 3 3" xfId="5530" xr:uid="{08876E67-AD8A-4774-A682-092C408C96BC}"/>
    <cellStyle name="FormatedNumberBorderPatern 12 8 3 3 2" xfId="9664" xr:uid="{C72CB79F-A5AE-42A9-B5CC-07A27117B7D8}"/>
    <cellStyle name="FormatedNumberBorderPatern 12 8 3 3 2 2" xfId="24822" xr:uid="{CE8D21D9-B53F-4E7C-B8E1-F81847DB065C}"/>
    <cellStyle name="FormatedNumberBorderPatern 12 8 3 3 3" xfId="16554" xr:uid="{3321745D-E994-4AE3-846D-BA829339C4DB}"/>
    <cellStyle name="FormatedNumberBorderPatern 12 8 3 3 4" xfId="20688" xr:uid="{2F0C67A4-1AAD-418A-BB8A-E1C210F17A88}"/>
    <cellStyle name="FormatedNumberBorderPatern 12 8 3 4" xfId="6908" xr:uid="{6A9857E5-B9D9-4A9F-A2D6-1D41A0B276A7}"/>
    <cellStyle name="FormatedNumberBorderPatern 12 8 3 4 2" xfId="22066" xr:uid="{91DB0A91-053F-4FA1-BEA6-65881656D8D2}"/>
    <cellStyle name="FormatedNumberBorderPatern 12 8 3 5" xfId="2774" xr:uid="{993E2C3B-3178-4FC4-A3E4-EE2D6E1FBD39}"/>
    <cellStyle name="FormatedNumberBorderPatern 12 8 3 6" xfId="11042" xr:uid="{D9F55C4C-093B-4A03-8562-8D3755F0505E}"/>
    <cellStyle name="FormatedNumberBorderPatern 12 8 3 7" xfId="13798" xr:uid="{0C121109-C9C2-453C-9F0A-B283D11C2322}"/>
    <cellStyle name="FormatedNumberBorderPatern 12 8 3 8" xfId="17932" xr:uid="{CCB515AB-B717-4047-9F23-EF8855692371}"/>
    <cellStyle name="FormatedNumberBorderPatern 12 8 4" xfId="3697" xr:uid="{0F484D4B-165B-4E33-9785-043194D9BD15}"/>
    <cellStyle name="FormatedNumberBorderPatern 12 8 4 2" xfId="7831" xr:uid="{B4397FF8-B3B1-4CDB-B7D0-FFCF8C4ADD5D}"/>
    <cellStyle name="FormatedNumberBorderPatern 12 8 4 2 2" xfId="22989" xr:uid="{175EB727-CE67-45A3-B71A-2B113D0954F2}"/>
    <cellStyle name="FormatedNumberBorderPatern 12 8 4 3" xfId="11965" xr:uid="{85CEFB3A-0A9F-4AC3-A432-E273A84B1A14}"/>
    <cellStyle name="FormatedNumberBorderPatern 12 8 4 4" xfId="14721" xr:uid="{C374D666-BC54-45EC-BC06-70C619387E0E}"/>
    <cellStyle name="FormatedNumberBorderPatern 12 8 4 5" xfId="18855" xr:uid="{A2C4164D-7D25-4FD2-9F18-799BCC0F9C01}"/>
    <cellStyle name="FormatedNumberBorderPatern 12 8 5" xfId="5075" xr:uid="{B880B939-CE41-4782-B168-940003BA69EE}"/>
    <cellStyle name="FormatedNumberBorderPatern 12 8 5 2" xfId="9209" xr:uid="{F4E327CF-6E75-4391-A4A1-2DD09562FBCD}"/>
    <cellStyle name="FormatedNumberBorderPatern 12 8 5 2 2" xfId="24367" xr:uid="{C370CF1C-6A68-41D4-ADA0-01511A32FCDF}"/>
    <cellStyle name="FormatedNumberBorderPatern 12 8 5 3" xfId="16099" xr:uid="{9EC63AAC-17E0-4178-83F3-C53873B62256}"/>
    <cellStyle name="FormatedNumberBorderPatern 12 8 5 4" xfId="20233" xr:uid="{BC7EBABF-F30E-430E-8446-4A6ACC1650CC}"/>
    <cellStyle name="FormatedNumberBorderPatern 12 8 6" xfId="6453" xr:uid="{513234E2-F41D-48E2-A567-F61F8FA2804D}"/>
    <cellStyle name="FormatedNumberBorderPatern 12 8 6 2" xfId="21611" xr:uid="{482D5916-C5D7-49CD-84F8-8B6713949029}"/>
    <cellStyle name="FormatedNumberBorderPatern 12 8 7" xfId="2319" xr:uid="{F268791E-C0C4-48EB-9A5F-31458E968A47}"/>
    <cellStyle name="FormatedNumberBorderPatern 12 8 8" xfId="10587" xr:uid="{7ED799C1-40E2-4F79-9EEF-A67C4351D2D5}"/>
    <cellStyle name="FormatedNumberBorderPatern 12 8 9" xfId="13343" xr:uid="{F55BA4F7-3EC0-477E-8D0B-B6F10DE3A981}"/>
    <cellStyle name="FormatedNumberBorderPatern 12 9" xfId="1469" xr:uid="{1DB6B27C-B7FC-444A-8EE4-D201CEA18539}"/>
    <cellStyle name="FormatedNumberBorderPatern 12 9 2" xfId="4236" xr:uid="{81CE6503-3693-4FA6-8C2E-BA462387A5EF}"/>
    <cellStyle name="FormatedNumberBorderPatern 12 9 2 2" xfId="8370" xr:uid="{E877E345-2A7A-42BB-AE42-18A8021A7990}"/>
    <cellStyle name="FormatedNumberBorderPatern 12 9 2 2 2" xfId="23528" xr:uid="{0AEBE716-BE84-49BF-9716-393FE6688F5E}"/>
    <cellStyle name="FormatedNumberBorderPatern 12 9 2 3" xfId="12504" xr:uid="{C02E1AFD-A7E2-4A71-98B3-21282052ABED}"/>
    <cellStyle name="FormatedNumberBorderPatern 12 9 2 4" xfId="15260" xr:uid="{6E5B56D6-81C7-4D49-B142-8AB5F30A530D}"/>
    <cellStyle name="FormatedNumberBorderPatern 12 9 2 5" xfId="19394" xr:uid="{F06A3471-8005-4C8A-9033-7D5960373B1A}"/>
    <cellStyle name="FormatedNumberBorderPatern 12 9 3" xfId="5614" xr:uid="{C6F9BE61-06CA-4D88-845A-46FB3F960A44}"/>
    <cellStyle name="FormatedNumberBorderPatern 12 9 3 2" xfId="9748" xr:uid="{D788FBEA-2343-479D-AE93-5EC38B4713EA}"/>
    <cellStyle name="FormatedNumberBorderPatern 12 9 3 2 2" xfId="24906" xr:uid="{7E5D08D1-9B48-40A4-8BAE-BF291BBAE610}"/>
    <cellStyle name="FormatedNumberBorderPatern 12 9 3 3" xfId="16638" xr:uid="{07895F40-FD61-493C-A1FD-551B9F564F7C}"/>
    <cellStyle name="FormatedNumberBorderPatern 12 9 3 4" xfId="20772" xr:uid="{E8304649-7805-4889-BD4B-B40995F2A50A}"/>
    <cellStyle name="FormatedNumberBorderPatern 12 9 4" xfId="6992" xr:uid="{1F0E497F-3678-44A3-A43E-44D62A61820A}"/>
    <cellStyle name="FormatedNumberBorderPatern 12 9 4 2" xfId="22150" xr:uid="{AE52C988-FB57-41E9-9D6C-2BF046A226E6}"/>
    <cellStyle name="FormatedNumberBorderPatern 12 9 5" xfId="2858" xr:uid="{3BF95425-F20F-4BC1-9B4A-69452D8DFBED}"/>
    <cellStyle name="FormatedNumberBorderPatern 12 9 6" xfId="11126" xr:uid="{7AE4A1DD-DC09-4D74-9BD3-37A656773ECB}"/>
    <cellStyle name="FormatedNumberBorderPatern 12 9 7" xfId="13882" xr:uid="{38ACCDB8-C36D-4257-813F-F9B66164A30D}"/>
    <cellStyle name="FormatedNumberBorderPatern 12 9 8" xfId="18016" xr:uid="{ED180527-3760-4369-A45F-15E1EA1214F0}"/>
    <cellStyle name="FormatedNumberBorderPatern 13" xfId="436" xr:uid="{00000000-0005-0000-0000-000075010000}"/>
    <cellStyle name="FormatedNumberBorderPatern 13 10" xfId="4753" xr:uid="{12312AB7-F5C8-483A-9E00-859E4B734DEE}"/>
    <cellStyle name="FormatedNumberBorderPatern 13 10 2" xfId="8887" xr:uid="{38C0030C-F3D4-4D23-85C7-BD17A4F7A603}"/>
    <cellStyle name="FormatedNumberBorderPatern 13 10 2 2" xfId="24045" xr:uid="{14ED4EDA-61FA-4F21-B34C-DC8C932C2EBB}"/>
    <cellStyle name="FormatedNumberBorderPatern 13 10 3" xfId="15777" xr:uid="{81A4630F-493E-4998-82A0-92E90391AF3D}"/>
    <cellStyle name="FormatedNumberBorderPatern 13 10 4" xfId="19911" xr:uid="{80FCF1FC-D263-47F3-8AAA-54AAC7220336}"/>
    <cellStyle name="FormatedNumberBorderPatern 13 11" xfId="6131" xr:uid="{84F5E1AF-549B-45D3-974D-FAE26872515B}"/>
    <cellStyle name="FormatedNumberBorderPatern 13 11 2" xfId="21289" xr:uid="{2AC5FAE7-FA8B-4DD1-BD50-377F4CD69D04}"/>
    <cellStyle name="FormatedNumberBorderPatern 13 12" xfId="1997" xr:uid="{EE8EE86D-433A-4992-8877-5E2609A9F41C}"/>
    <cellStyle name="FormatedNumberBorderPatern 13 13" xfId="10265" xr:uid="{463DFFD0-CB98-4149-8D5F-55407C245DF7}"/>
    <cellStyle name="FormatedNumberBorderPatern 13 14" xfId="13021" xr:uid="{A52539DF-E69A-4E67-ABFD-396C13EC954E}"/>
    <cellStyle name="FormatedNumberBorderPatern 13 15" xfId="17155" xr:uid="{F92E3D98-F888-4BC1-97FA-6BEDE3B1A474}"/>
    <cellStyle name="FormatedNumberBorderPatern 13 2" xfId="471" xr:uid="{00000000-0005-0000-0000-000076010000}"/>
    <cellStyle name="FormatedNumberBorderPatern 13 2 10" xfId="13055" xr:uid="{8D00F444-33E7-407E-95DA-FA1332712717}"/>
    <cellStyle name="FormatedNumberBorderPatern 13 2 11" xfId="17189" xr:uid="{08209AA8-B10B-4DB2-96F8-C0FC3C6464AD}"/>
    <cellStyle name="FormatedNumberBorderPatern 13 2 2" xfId="635" xr:uid="{00000000-0005-0000-0000-000077010000}"/>
    <cellStyle name="FormatedNumberBorderPatern 13 2 2 10" xfId="17352" xr:uid="{8A56EA80-BD15-4C3E-AACB-DDFF5531B8A3}"/>
    <cellStyle name="FormatedNumberBorderPatern 13 2 2 2" xfId="1707" xr:uid="{BA129C90-44BF-4264-A297-5F43C0992A5F}"/>
    <cellStyle name="FormatedNumberBorderPatern 13 2 2 2 2" xfId="4474" xr:uid="{A6A57D9A-C017-4205-BFCF-CB361B062ECA}"/>
    <cellStyle name="FormatedNumberBorderPatern 13 2 2 2 2 2" xfId="8608" xr:uid="{805D32B1-105C-45E1-AFA9-8C1840DA9195}"/>
    <cellStyle name="FormatedNumberBorderPatern 13 2 2 2 2 2 2" xfId="23766" xr:uid="{5FAF7F62-EAE1-47D4-9450-48B33D4D1690}"/>
    <cellStyle name="FormatedNumberBorderPatern 13 2 2 2 2 3" xfId="12742" xr:uid="{DC80C753-AEB8-4C92-AF6B-EE7E15C02A27}"/>
    <cellStyle name="FormatedNumberBorderPatern 13 2 2 2 2 4" xfId="15498" xr:uid="{587CC903-F1A2-49E0-82F1-9B6EC70C2C27}"/>
    <cellStyle name="FormatedNumberBorderPatern 13 2 2 2 2 5" xfId="19632" xr:uid="{42BA1CC6-02D1-4DC7-8133-255076EC8BF5}"/>
    <cellStyle name="FormatedNumberBorderPatern 13 2 2 2 3" xfId="5852" xr:uid="{0BDCC819-AB26-4967-AF4D-CD383647EB16}"/>
    <cellStyle name="FormatedNumberBorderPatern 13 2 2 2 3 2" xfId="9986" xr:uid="{1F8AD998-2AAD-4ADA-8C64-66FAA0464E4B}"/>
    <cellStyle name="FormatedNumberBorderPatern 13 2 2 2 3 2 2" xfId="25144" xr:uid="{7354A936-FBE1-4A61-B4BE-FD38A631CBEF}"/>
    <cellStyle name="FormatedNumberBorderPatern 13 2 2 2 3 3" xfId="16876" xr:uid="{4EC473C2-24DB-400A-A701-3120F265D9D1}"/>
    <cellStyle name="FormatedNumberBorderPatern 13 2 2 2 3 4" xfId="21010" xr:uid="{CD990396-D8C0-4465-805A-17C9589FA570}"/>
    <cellStyle name="FormatedNumberBorderPatern 13 2 2 2 4" xfId="7230" xr:uid="{26B6E58A-AAA8-4B64-AA64-45CE8E48912A}"/>
    <cellStyle name="FormatedNumberBorderPatern 13 2 2 2 4 2" xfId="22388" xr:uid="{AAFB552A-021A-40FE-AC2C-1ECBA0C90DC4}"/>
    <cellStyle name="FormatedNumberBorderPatern 13 2 2 2 5" xfId="3096" xr:uid="{26D64321-7606-4BC1-8CB7-01A9B8007435}"/>
    <cellStyle name="FormatedNumberBorderPatern 13 2 2 2 6" xfId="11364" xr:uid="{464444BB-17A8-41A9-AA0C-12D4E96C9CDE}"/>
    <cellStyle name="FormatedNumberBorderPatern 13 2 2 2 7" xfId="14120" xr:uid="{B1E40679-F3EB-4651-97C5-90B97843CB47}"/>
    <cellStyle name="FormatedNumberBorderPatern 13 2 2 2 8" xfId="18254" xr:uid="{1C46309C-1842-4859-90DD-6213B17D2C32}"/>
    <cellStyle name="FormatedNumberBorderPatern 13 2 2 3" xfId="1202" xr:uid="{33E59868-AE9C-487D-88DC-839A446C0E8F}"/>
    <cellStyle name="FormatedNumberBorderPatern 13 2 2 3 2" xfId="4030" xr:uid="{64AC344D-B109-48A6-A31E-3CA64FF7CA89}"/>
    <cellStyle name="FormatedNumberBorderPatern 13 2 2 3 2 2" xfId="8164" xr:uid="{EEE6E279-E1C3-4D8C-8316-1786A91B00C7}"/>
    <cellStyle name="FormatedNumberBorderPatern 13 2 2 3 2 2 2" xfId="23322" xr:uid="{32CC63A0-D9EA-4A39-9E91-24611B55E148}"/>
    <cellStyle name="FormatedNumberBorderPatern 13 2 2 3 2 3" xfId="12298" xr:uid="{2D081CE5-4F4E-4F27-90B2-72F9C7CBA5DE}"/>
    <cellStyle name="FormatedNumberBorderPatern 13 2 2 3 2 4" xfId="15054" xr:uid="{70EAF99E-BDCA-4984-ABB5-D2F13FB43A5B}"/>
    <cellStyle name="FormatedNumberBorderPatern 13 2 2 3 2 5" xfId="19188" xr:uid="{50CEED9B-E58B-4D52-A597-036B6CA94A1F}"/>
    <cellStyle name="FormatedNumberBorderPatern 13 2 2 3 3" xfId="5408" xr:uid="{C54CAA55-E749-4DC9-9639-DF5BDE7C2C2C}"/>
    <cellStyle name="FormatedNumberBorderPatern 13 2 2 3 3 2" xfId="9542" xr:uid="{012A7568-0158-4268-AB29-816C225798F6}"/>
    <cellStyle name="FormatedNumberBorderPatern 13 2 2 3 3 2 2" xfId="24700" xr:uid="{9F11B0BC-3A58-4C1F-BF32-DE9092ED1BEE}"/>
    <cellStyle name="FormatedNumberBorderPatern 13 2 2 3 3 3" xfId="16432" xr:uid="{50C2EBFB-2ADD-4B09-8BC6-226536FDCC4B}"/>
    <cellStyle name="FormatedNumberBorderPatern 13 2 2 3 3 4" xfId="20566" xr:uid="{C5D60D49-7090-4860-84E7-E5464F582539}"/>
    <cellStyle name="FormatedNumberBorderPatern 13 2 2 3 4" xfId="6786" xr:uid="{3D8E4299-0F0B-4B7F-A97D-7533FC28314D}"/>
    <cellStyle name="FormatedNumberBorderPatern 13 2 2 3 4 2" xfId="21944" xr:uid="{05B78647-4A52-4894-9908-8DB6F55F5EE9}"/>
    <cellStyle name="FormatedNumberBorderPatern 13 2 2 3 5" xfId="2652" xr:uid="{0C815D8B-EB52-4681-9A00-F4EC88DE06D0}"/>
    <cellStyle name="FormatedNumberBorderPatern 13 2 2 3 6" xfId="10920" xr:uid="{E3838E14-4A73-489D-A49D-740ECAC4A88F}"/>
    <cellStyle name="FormatedNumberBorderPatern 13 2 2 3 7" xfId="13676" xr:uid="{8AF8B0EB-8766-4D05-A966-D4E171FCD828}"/>
    <cellStyle name="FormatedNumberBorderPatern 13 2 2 3 8" xfId="17810" xr:uid="{E2337D5F-5357-4BF6-9092-7E7E616F16F9}"/>
    <cellStyle name="FormatedNumberBorderPatern 13 2 2 4" xfId="3572" xr:uid="{1FF69858-90BB-4D87-A3B7-E436E43D1AC1}"/>
    <cellStyle name="FormatedNumberBorderPatern 13 2 2 4 2" xfId="7706" xr:uid="{0CE5ECC5-5432-4C46-923E-B4D05C9E3DA0}"/>
    <cellStyle name="FormatedNumberBorderPatern 13 2 2 4 2 2" xfId="22864" xr:uid="{322ECA7F-E3AB-4CAE-9387-76B1EFB50F5F}"/>
    <cellStyle name="FormatedNumberBorderPatern 13 2 2 4 3" xfId="11840" xr:uid="{0027663A-A3E5-42A7-B697-5B934279D09D}"/>
    <cellStyle name="FormatedNumberBorderPatern 13 2 2 4 4" xfId="14596" xr:uid="{876611AE-A91D-4D02-A7C0-915BD3A9DE30}"/>
    <cellStyle name="FormatedNumberBorderPatern 13 2 2 4 5" xfId="18730" xr:uid="{7EFB91D5-CD2D-40CC-B34B-07AF49B8491B}"/>
    <cellStyle name="FormatedNumberBorderPatern 13 2 2 5" xfId="4950" xr:uid="{166D5BED-8B4F-4E1E-A4FC-D2786E078637}"/>
    <cellStyle name="FormatedNumberBorderPatern 13 2 2 5 2" xfId="9084" xr:uid="{4AEC4612-F23D-464A-9A3F-EA72ED09103F}"/>
    <cellStyle name="FormatedNumberBorderPatern 13 2 2 5 2 2" xfId="24242" xr:uid="{3BA8CCAB-BA13-4FB7-93D6-CB061B596955}"/>
    <cellStyle name="FormatedNumberBorderPatern 13 2 2 5 3" xfId="15974" xr:uid="{20BC7724-EF47-4CA2-8C0C-D2EA0766B400}"/>
    <cellStyle name="FormatedNumberBorderPatern 13 2 2 5 4" xfId="20108" xr:uid="{CD20380B-BE15-4C07-9814-F36112FC1673}"/>
    <cellStyle name="FormatedNumberBorderPatern 13 2 2 6" xfId="6328" xr:uid="{7585B209-7469-499E-8A8E-9B1ADF4A7B98}"/>
    <cellStyle name="FormatedNumberBorderPatern 13 2 2 6 2" xfId="21486" xr:uid="{2C011C4D-4333-4E90-8CEA-DD85CC99BD51}"/>
    <cellStyle name="FormatedNumberBorderPatern 13 2 2 7" xfId="2194" xr:uid="{EDC38CC5-2CA4-4177-A382-A671D5E6332F}"/>
    <cellStyle name="FormatedNumberBorderPatern 13 2 2 8" xfId="10462" xr:uid="{2295E8F3-DCC5-47F8-8D8E-B80D9D9CB7CE}"/>
    <cellStyle name="FormatedNumberBorderPatern 13 2 2 9" xfId="13218" xr:uid="{84A8EF08-4D99-49B6-B46F-2668762AAC0D}"/>
    <cellStyle name="FormatedNumberBorderPatern 13 2 3" xfId="1544" xr:uid="{BDCE82EE-BBD5-4C85-9B9A-AFA3FD75E74F}"/>
    <cellStyle name="FormatedNumberBorderPatern 13 2 3 2" xfId="4311" xr:uid="{C8986069-4BDF-45FC-87B1-A3F794FCD58B}"/>
    <cellStyle name="FormatedNumberBorderPatern 13 2 3 2 2" xfId="8445" xr:uid="{470B2155-1356-4119-8ACD-1591384DA761}"/>
    <cellStyle name="FormatedNumberBorderPatern 13 2 3 2 2 2" xfId="23603" xr:uid="{875CDE83-3870-4DD5-814E-636E13515D58}"/>
    <cellStyle name="FormatedNumberBorderPatern 13 2 3 2 3" xfId="12579" xr:uid="{7829116C-6242-4CC0-B142-1421A7E3848C}"/>
    <cellStyle name="FormatedNumberBorderPatern 13 2 3 2 4" xfId="15335" xr:uid="{440F6C48-121D-47D5-9F05-D4465058441C}"/>
    <cellStyle name="FormatedNumberBorderPatern 13 2 3 2 5" xfId="19469" xr:uid="{3AF14252-40D4-4492-AA74-0585F89960AF}"/>
    <cellStyle name="FormatedNumberBorderPatern 13 2 3 3" xfId="5689" xr:uid="{0D325E91-6F9B-4F49-BD3E-35E5A725990D}"/>
    <cellStyle name="FormatedNumberBorderPatern 13 2 3 3 2" xfId="9823" xr:uid="{5578B1F3-830C-436F-BF3D-AEA1A4197553}"/>
    <cellStyle name="FormatedNumberBorderPatern 13 2 3 3 2 2" xfId="24981" xr:uid="{768CC1B0-28A9-4382-911A-C8D3E4E824FE}"/>
    <cellStyle name="FormatedNumberBorderPatern 13 2 3 3 3" xfId="16713" xr:uid="{55FD36DC-536A-4328-B82F-789B8B0D27E5}"/>
    <cellStyle name="FormatedNumberBorderPatern 13 2 3 3 4" xfId="20847" xr:uid="{447A49E9-33A0-477D-903C-1E22D8D32F1C}"/>
    <cellStyle name="FormatedNumberBorderPatern 13 2 3 4" xfId="7067" xr:uid="{34E1AF92-5F91-443B-A28F-46464A422C8F}"/>
    <cellStyle name="FormatedNumberBorderPatern 13 2 3 4 2" xfId="22225" xr:uid="{4DECEC70-7F46-45BF-B51B-23A79A941CA0}"/>
    <cellStyle name="FormatedNumberBorderPatern 13 2 3 5" xfId="2933" xr:uid="{5EDA020F-A760-4771-9488-950409D83F0A}"/>
    <cellStyle name="FormatedNumberBorderPatern 13 2 3 6" xfId="11201" xr:uid="{DF3DB42E-65C5-486F-B8E0-020068EB2CBE}"/>
    <cellStyle name="FormatedNumberBorderPatern 13 2 3 7" xfId="13957" xr:uid="{5A04A34E-1EB9-4C2C-8313-0092AE86C3A5}"/>
    <cellStyle name="FormatedNumberBorderPatern 13 2 3 8" xfId="18091" xr:uid="{C1F1D168-F505-4480-9CFC-9109AECFA1AE}"/>
    <cellStyle name="FormatedNumberBorderPatern 13 2 4" xfId="1039" xr:uid="{626835CB-13FE-489F-91E7-BAB1617D4E55}"/>
    <cellStyle name="FormatedNumberBorderPatern 13 2 4 2" xfId="3867" xr:uid="{45DF848E-A658-4927-A1A4-E2F227A7BC44}"/>
    <cellStyle name="FormatedNumberBorderPatern 13 2 4 2 2" xfId="8001" xr:uid="{3141FA2C-5FFF-4AC5-84B5-7B48BE6A6372}"/>
    <cellStyle name="FormatedNumberBorderPatern 13 2 4 2 2 2" xfId="23159" xr:uid="{53FCD81D-E7A2-4A07-B8F4-F79944DB587C}"/>
    <cellStyle name="FormatedNumberBorderPatern 13 2 4 2 3" xfId="12135" xr:uid="{87B91185-65E0-4A72-A43E-60625A6DC5D5}"/>
    <cellStyle name="FormatedNumberBorderPatern 13 2 4 2 4" xfId="14891" xr:uid="{1AAB903A-4A02-493B-A191-0A9DFD5EA2D7}"/>
    <cellStyle name="FormatedNumberBorderPatern 13 2 4 2 5" xfId="19025" xr:uid="{FEB10353-D1B9-4B49-83FD-3F2926556459}"/>
    <cellStyle name="FormatedNumberBorderPatern 13 2 4 3" xfId="5245" xr:uid="{8D9D2741-025B-4E46-A593-DF0A213FAEDD}"/>
    <cellStyle name="FormatedNumberBorderPatern 13 2 4 3 2" xfId="9379" xr:uid="{42EEE3F2-B424-488D-A7F3-8A3D8146432F}"/>
    <cellStyle name="FormatedNumberBorderPatern 13 2 4 3 2 2" xfId="24537" xr:uid="{3F2CAA64-CA9C-40CA-AAD3-A64434008746}"/>
    <cellStyle name="FormatedNumberBorderPatern 13 2 4 3 3" xfId="16269" xr:uid="{5215096C-8B10-4F26-A89F-ED92DF0025A9}"/>
    <cellStyle name="FormatedNumberBorderPatern 13 2 4 3 4" xfId="20403" xr:uid="{34AC0821-189B-4EBA-9CCD-10AD39816A90}"/>
    <cellStyle name="FormatedNumberBorderPatern 13 2 4 4" xfId="6623" xr:uid="{A789DF8D-33BD-4717-A455-76D7F5E6228C}"/>
    <cellStyle name="FormatedNumberBorderPatern 13 2 4 4 2" xfId="21781" xr:uid="{34B2C55C-6AEA-483A-8E07-2522BAB7D065}"/>
    <cellStyle name="FormatedNumberBorderPatern 13 2 4 5" xfId="2489" xr:uid="{6980441C-5FE6-44F7-AA10-43B00690F4DA}"/>
    <cellStyle name="FormatedNumberBorderPatern 13 2 4 6" xfId="10757" xr:uid="{7C34705B-8E11-4771-894C-BD244159B1F9}"/>
    <cellStyle name="FormatedNumberBorderPatern 13 2 4 7" xfId="13513" xr:uid="{CB72FED7-BAF7-480E-B6AB-16CAA728CFD2}"/>
    <cellStyle name="FormatedNumberBorderPatern 13 2 4 8" xfId="17647" xr:uid="{3602249B-E051-4E90-B390-2841D3903891}"/>
    <cellStyle name="FormatedNumberBorderPatern 13 2 5" xfId="3409" xr:uid="{B6E6DE75-C390-40CF-A78A-893CEBF13930}"/>
    <cellStyle name="FormatedNumberBorderPatern 13 2 5 2" xfId="7543" xr:uid="{DC8B4B3B-CFD2-463E-B2CF-8B949D896DAF}"/>
    <cellStyle name="FormatedNumberBorderPatern 13 2 5 2 2" xfId="22701" xr:uid="{E03AF7E8-FBDA-4255-80DA-C7951BC8E3F4}"/>
    <cellStyle name="FormatedNumberBorderPatern 13 2 5 3" xfId="11677" xr:uid="{FCCF6A7F-B71C-4A73-ABA4-A630B465FB15}"/>
    <cellStyle name="FormatedNumberBorderPatern 13 2 5 4" xfId="14433" xr:uid="{19C2F521-40C9-41A7-82BA-4FBDF704B94C}"/>
    <cellStyle name="FormatedNumberBorderPatern 13 2 5 5" xfId="18567" xr:uid="{FCE42B96-0065-42A5-922B-3AC4761D6257}"/>
    <cellStyle name="FormatedNumberBorderPatern 13 2 6" xfId="4787" xr:uid="{8B88CB09-3B8A-4DC1-AACC-F680B46C4B2F}"/>
    <cellStyle name="FormatedNumberBorderPatern 13 2 6 2" xfId="8921" xr:uid="{264D5F4F-827E-4E0B-B524-6CF982FFC4BF}"/>
    <cellStyle name="FormatedNumberBorderPatern 13 2 6 2 2" xfId="24079" xr:uid="{D5207DA7-01EF-4B89-B2A3-6CDB7E840F22}"/>
    <cellStyle name="FormatedNumberBorderPatern 13 2 6 3" xfId="15811" xr:uid="{ADB813FD-93F3-44FF-957E-C08FCE583B74}"/>
    <cellStyle name="FormatedNumberBorderPatern 13 2 6 4" xfId="19945" xr:uid="{D5FBEE2B-2192-42F1-B124-90BD361FDEF9}"/>
    <cellStyle name="FormatedNumberBorderPatern 13 2 7" xfId="6165" xr:uid="{34761F85-0AD7-4E85-9692-B43F3474F07D}"/>
    <cellStyle name="FormatedNumberBorderPatern 13 2 7 2" xfId="21323" xr:uid="{B53728E4-1ABD-4F2F-8DCD-F2BFE9DA705B}"/>
    <cellStyle name="FormatedNumberBorderPatern 13 2 8" xfId="2031" xr:uid="{D84A52C3-FF09-4018-9749-11803C1CA652}"/>
    <cellStyle name="FormatedNumberBorderPatern 13 2 9" xfId="10299" xr:uid="{A8BECD95-D8A6-4DFD-BC19-47BCC6CEFBB3}"/>
    <cellStyle name="FormatedNumberBorderPatern 13 3" xfId="601" xr:uid="{00000000-0005-0000-0000-000078010000}"/>
    <cellStyle name="FormatedNumberBorderPatern 13 3 10" xfId="17318" xr:uid="{FBD482A9-6744-4F07-AA2E-5B51C6C1D20E}"/>
    <cellStyle name="FormatedNumberBorderPatern 13 3 2" xfId="1673" xr:uid="{8B6A8997-421E-4F4E-9948-AA7D82988E38}"/>
    <cellStyle name="FormatedNumberBorderPatern 13 3 2 2" xfId="4440" xr:uid="{0DFBA76A-2BE3-40C8-830A-CBCABD8CAEF8}"/>
    <cellStyle name="FormatedNumberBorderPatern 13 3 2 2 2" xfId="8574" xr:uid="{4ABA20CC-AA23-4F19-B15A-6F6E74C4D1EA}"/>
    <cellStyle name="FormatedNumberBorderPatern 13 3 2 2 2 2" xfId="23732" xr:uid="{88F40A66-3D8A-4BD3-A5BC-EBF34D5C038C}"/>
    <cellStyle name="FormatedNumberBorderPatern 13 3 2 2 3" xfId="12708" xr:uid="{D7300221-B32F-43EC-8CB1-CC1E6AC1B505}"/>
    <cellStyle name="FormatedNumberBorderPatern 13 3 2 2 4" xfId="15464" xr:uid="{5AF0B002-6278-4122-BD9E-5A38A0AB354A}"/>
    <cellStyle name="FormatedNumberBorderPatern 13 3 2 2 5" xfId="19598" xr:uid="{2C54EBFC-F56C-43AC-81AF-CABB5A0D556F}"/>
    <cellStyle name="FormatedNumberBorderPatern 13 3 2 3" xfId="5818" xr:uid="{1A3405BE-0CEC-4EE2-9EED-67400BE4FC1E}"/>
    <cellStyle name="FormatedNumberBorderPatern 13 3 2 3 2" xfId="9952" xr:uid="{618EB7CE-929A-4BC0-9189-120F75E872AA}"/>
    <cellStyle name="FormatedNumberBorderPatern 13 3 2 3 2 2" xfId="25110" xr:uid="{FCF3E4C2-9C69-4034-A81D-6FDAA9595C72}"/>
    <cellStyle name="FormatedNumberBorderPatern 13 3 2 3 3" xfId="16842" xr:uid="{350D4F99-5529-439F-B099-1E08AC75F5F0}"/>
    <cellStyle name="FormatedNumberBorderPatern 13 3 2 3 4" xfId="20976" xr:uid="{BFA2A2A8-1850-42D6-B5B4-F44BC2D24C67}"/>
    <cellStyle name="FormatedNumberBorderPatern 13 3 2 4" xfId="7196" xr:uid="{EE6087ED-133D-4C87-B671-5E5831AC5903}"/>
    <cellStyle name="FormatedNumberBorderPatern 13 3 2 4 2" xfId="22354" xr:uid="{326AFBBC-0FDF-4BF6-BDE7-61642E05BD73}"/>
    <cellStyle name="FormatedNumberBorderPatern 13 3 2 5" xfId="3062" xr:uid="{0F2D6B2B-13D5-47E1-ACC1-ACB0F08FAE9C}"/>
    <cellStyle name="FormatedNumberBorderPatern 13 3 2 6" xfId="11330" xr:uid="{2E8293A3-BEF7-4177-B008-CDFE3436D3AF}"/>
    <cellStyle name="FormatedNumberBorderPatern 13 3 2 7" xfId="14086" xr:uid="{EAEE2E4A-7F87-469A-ADFB-5C7254DBBFE4}"/>
    <cellStyle name="FormatedNumberBorderPatern 13 3 2 8" xfId="18220" xr:uid="{ACA898FF-7817-46FF-8C19-ADE7076E29FF}"/>
    <cellStyle name="FormatedNumberBorderPatern 13 3 3" xfId="1168" xr:uid="{DCDD3133-800D-42E9-A1E5-343E37A5B36F}"/>
    <cellStyle name="FormatedNumberBorderPatern 13 3 3 2" xfId="3996" xr:uid="{46EF0348-2C17-42E2-9475-426AB733BB1C}"/>
    <cellStyle name="FormatedNumberBorderPatern 13 3 3 2 2" xfId="8130" xr:uid="{7D83E325-A026-42C7-BBAA-1C3832AD6CAF}"/>
    <cellStyle name="FormatedNumberBorderPatern 13 3 3 2 2 2" xfId="23288" xr:uid="{3D6C8672-85FF-4171-83D9-9BE069DEA020}"/>
    <cellStyle name="FormatedNumberBorderPatern 13 3 3 2 3" xfId="12264" xr:uid="{AC0B87D2-7C94-42C5-A208-9FD0736E5A37}"/>
    <cellStyle name="FormatedNumberBorderPatern 13 3 3 2 4" xfId="15020" xr:uid="{79FC519F-68A3-43C4-A267-C76069D996C3}"/>
    <cellStyle name="FormatedNumberBorderPatern 13 3 3 2 5" xfId="19154" xr:uid="{C23E0C2D-EEB5-433B-B10E-F89C34464CF4}"/>
    <cellStyle name="FormatedNumberBorderPatern 13 3 3 3" xfId="5374" xr:uid="{F78BAC8D-6BAC-4146-8A64-4FCE2DDB23C3}"/>
    <cellStyle name="FormatedNumberBorderPatern 13 3 3 3 2" xfId="9508" xr:uid="{ED95CDE1-E789-4296-98FF-2ACC76868C90}"/>
    <cellStyle name="FormatedNumberBorderPatern 13 3 3 3 2 2" xfId="24666" xr:uid="{18491802-057D-4E11-AA12-3123935231A4}"/>
    <cellStyle name="FormatedNumberBorderPatern 13 3 3 3 3" xfId="16398" xr:uid="{704DE393-ABFE-45C3-972B-275EC123ABC8}"/>
    <cellStyle name="FormatedNumberBorderPatern 13 3 3 3 4" xfId="20532" xr:uid="{EA558D84-ECB3-41CF-84A3-A4CDC53D7F2B}"/>
    <cellStyle name="FormatedNumberBorderPatern 13 3 3 4" xfId="6752" xr:uid="{D329BA04-F289-4580-B1CF-ACBD90EB7759}"/>
    <cellStyle name="FormatedNumberBorderPatern 13 3 3 4 2" xfId="21910" xr:uid="{57D93FF0-7F28-4393-A015-8DBC41586B6F}"/>
    <cellStyle name="FormatedNumberBorderPatern 13 3 3 5" xfId="2618" xr:uid="{2BA77EBC-6A23-4934-A5EA-4D160EABFC7A}"/>
    <cellStyle name="FormatedNumberBorderPatern 13 3 3 6" xfId="10886" xr:uid="{89D2A782-4BD8-4E79-A2F6-A4DA8549DD59}"/>
    <cellStyle name="FormatedNumberBorderPatern 13 3 3 7" xfId="13642" xr:uid="{D5E4BB8E-CDB8-4A33-9637-F4F9BBBA3E00}"/>
    <cellStyle name="FormatedNumberBorderPatern 13 3 3 8" xfId="17776" xr:uid="{CA002B92-F77A-4262-B996-00386FCD8F84}"/>
    <cellStyle name="FormatedNumberBorderPatern 13 3 4" xfId="3538" xr:uid="{391D3D45-E7E8-4FCD-9BC1-52B24759A254}"/>
    <cellStyle name="FormatedNumberBorderPatern 13 3 4 2" xfId="7672" xr:uid="{27EAFA17-8E77-4545-8540-170715F8407D}"/>
    <cellStyle name="FormatedNumberBorderPatern 13 3 4 2 2" xfId="22830" xr:uid="{EC0AC524-F40A-4A8A-9A2A-95A4CEA93BCD}"/>
    <cellStyle name="FormatedNumberBorderPatern 13 3 4 3" xfId="11806" xr:uid="{E80B6033-D137-4D8E-AA03-43559D6831D2}"/>
    <cellStyle name="FormatedNumberBorderPatern 13 3 4 4" xfId="14562" xr:uid="{5AC58A10-F188-4854-8590-948E82DCFBAF}"/>
    <cellStyle name="FormatedNumberBorderPatern 13 3 4 5" xfId="18696" xr:uid="{A0C483E1-F649-4FBB-B7A6-1721CA3324B7}"/>
    <cellStyle name="FormatedNumberBorderPatern 13 3 5" xfId="4916" xr:uid="{F5F68057-DB64-4B46-B3C4-69FBC142D8DA}"/>
    <cellStyle name="FormatedNumberBorderPatern 13 3 5 2" xfId="9050" xr:uid="{6BB17FDD-3D67-4B90-B00E-8F24E4B3DCE8}"/>
    <cellStyle name="FormatedNumberBorderPatern 13 3 5 2 2" xfId="24208" xr:uid="{B3D6295A-3415-4DE4-8514-392479B6BE4F}"/>
    <cellStyle name="FormatedNumberBorderPatern 13 3 5 3" xfId="15940" xr:uid="{0D6BAD86-59D2-4373-B5A3-4D7AAF5BB516}"/>
    <cellStyle name="FormatedNumberBorderPatern 13 3 5 4" xfId="20074" xr:uid="{C3B02B10-52B0-43E9-A1E1-19EA957BD04B}"/>
    <cellStyle name="FormatedNumberBorderPatern 13 3 6" xfId="6294" xr:uid="{6A0067D7-3F44-44A6-B0BD-B814286F1663}"/>
    <cellStyle name="FormatedNumberBorderPatern 13 3 6 2" xfId="21452" xr:uid="{D4EA2A1A-CF78-4CC2-B9C4-F3BEBCB4EB49}"/>
    <cellStyle name="FormatedNumberBorderPatern 13 3 7" xfId="2160" xr:uid="{145CDE41-AF51-4551-B3AF-981A739F4476}"/>
    <cellStyle name="FormatedNumberBorderPatern 13 3 8" xfId="10428" xr:uid="{2DE8FB4F-D77B-41DC-90E9-79EE6B90E845}"/>
    <cellStyle name="FormatedNumberBorderPatern 13 3 9" xfId="13184" xr:uid="{F40E076A-DC1A-4973-9307-9FFBD297845C}"/>
    <cellStyle name="FormatedNumberBorderPatern 13 4" xfId="753" xr:uid="{00000000-0005-0000-0000-000079010000}"/>
    <cellStyle name="FormatedNumberBorderPatern 13 4 10" xfId="17443" xr:uid="{76BF2AAC-19A8-42BA-9DFC-92AE7F0C2035}"/>
    <cellStyle name="FormatedNumberBorderPatern 13 4 2" xfId="1804" xr:uid="{C8A0E444-0AE5-44B9-B301-C5E79EB879F1}"/>
    <cellStyle name="FormatedNumberBorderPatern 13 4 2 2" xfId="4563" xr:uid="{5D84E781-0D01-4F84-95AB-87B7986F5D81}"/>
    <cellStyle name="FormatedNumberBorderPatern 13 4 2 2 2" xfId="8697" xr:uid="{C663D7DE-76B5-499D-A5CF-4415355F2BBE}"/>
    <cellStyle name="FormatedNumberBorderPatern 13 4 2 2 2 2" xfId="23855" xr:uid="{5DB41548-52A8-4DFC-A94E-174DD24497C5}"/>
    <cellStyle name="FormatedNumberBorderPatern 13 4 2 2 3" xfId="12831" xr:uid="{90AA0F1D-BB73-44DB-928A-6A17AB21D132}"/>
    <cellStyle name="FormatedNumberBorderPatern 13 4 2 2 4" xfId="15587" xr:uid="{93CCFC33-6BA8-40FA-8F03-176D99DBCA04}"/>
    <cellStyle name="FormatedNumberBorderPatern 13 4 2 2 5" xfId="19721" xr:uid="{CC4A41D8-C9AB-49B9-A5F9-9FE077E4FB2B}"/>
    <cellStyle name="FormatedNumberBorderPatern 13 4 2 3" xfId="5941" xr:uid="{A4A40065-87D2-4F9B-9748-3E93D8FF2F4E}"/>
    <cellStyle name="FormatedNumberBorderPatern 13 4 2 3 2" xfId="10075" xr:uid="{CEABB16A-5543-40AF-AA74-E7103B0D8E98}"/>
    <cellStyle name="FormatedNumberBorderPatern 13 4 2 3 2 2" xfId="25233" xr:uid="{0E3BAC37-74AC-48EA-869C-3844AA010034}"/>
    <cellStyle name="FormatedNumberBorderPatern 13 4 2 3 3" xfId="16965" xr:uid="{43006118-1EA0-4729-A9A4-E48C43E37CE5}"/>
    <cellStyle name="FormatedNumberBorderPatern 13 4 2 3 4" xfId="21099" xr:uid="{D115AB05-97AD-450E-A2AA-651A9A7FB003}"/>
    <cellStyle name="FormatedNumberBorderPatern 13 4 2 4" xfId="7319" xr:uid="{67AD3681-C1C9-42F8-87AC-A023DB393AF6}"/>
    <cellStyle name="FormatedNumberBorderPatern 13 4 2 4 2" xfId="22477" xr:uid="{821467B7-9641-41E7-804F-31100B36C823}"/>
    <cellStyle name="FormatedNumberBorderPatern 13 4 2 5" xfId="3185" xr:uid="{A807C887-739A-4CB6-B6BE-7F05FB69AED6}"/>
    <cellStyle name="FormatedNumberBorderPatern 13 4 2 6" xfId="11453" xr:uid="{BAB9019B-F4A8-4340-B213-DB26A781445E}"/>
    <cellStyle name="FormatedNumberBorderPatern 13 4 2 7" xfId="14209" xr:uid="{0BC1384F-A5A3-47C1-9451-5568B49742AA}"/>
    <cellStyle name="FormatedNumberBorderPatern 13 4 2 8" xfId="18343" xr:uid="{9DF1DFD0-0A7A-45F9-AE02-C9C950C909D3}"/>
    <cellStyle name="FormatedNumberBorderPatern 13 4 3" xfId="1293" xr:uid="{681470F9-1BDB-446A-90B3-F7C25F686BB6}"/>
    <cellStyle name="FormatedNumberBorderPatern 13 4 3 2" xfId="4119" xr:uid="{432801E7-F3AD-4540-8AEA-15ABEAFA2D2E}"/>
    <cellStyle name="FormatedNumberBorderPatern 13 4 3 2 2" xfId="8253" xr:uid="{48847A11-7207-4F6E-B9A6-071D336F7F1D}"/>
    <cellStyle name="FormatedNumberBorderPatern 13 4 3 2 2 2" xfId="23411" xr:uid="{60B8148B-1328-4D5F-890B-0E1850E1F9FA}"/>
    <cellStyle name="FormatedNumberBorderPatern 13 4 3 2 3" xfId="12387" xr:uid="{E28F1F6B-986B-43E1-9A65-23C166DF9301}"/>
    <cellStyle name="FormatedNumberBorderPatern 13 4 3 2 4" xfId="15143" xr:uid="{4C3484B1-AB76-4BEC-AB71-ED3E78DF2B23}"/>
    <cellStyle name="FormatedNumberBorderPatern 13 4 3 2 5" xfId="19277" xr:uid="{62CAFB37-FCC3-46C5-ACD5-5AA81CEEA074}"/>
    <cellStyle name="FormatedNumberBorderPatern 13 4 3 3" xfId="5497" xr:uid="{3E4C484A-FCAA-4601-9A5D-1008B251A616}"/>
    <cellStyle name="FormatedNumberBorderPatern 13 4 3 3 2" xfId="9631" xr:uid="{B4EAF785-FA3C-4499-A275-A69881ED3D64}"/>
    <cellStyle name="FormatedNumberBorderPatern 13 4 3 3 2 2" xfId="24789" xr:uid="{114570D1-07B8-409D-8A51-8C77D031C721}"/>
    <cellStyle name="FormatedNumberBorderPatern 13 4 3 3 3" xfId="16521" xr:uid="{C7FA37FC-C7DA-4AA4-9C0F-05D00037D4EF}"/>
    <cellStyle name="FormatedNumberBorderPatern 13 4 3 3 4" xfId="20655" xr:uid="{BA59E3C4-D66C-4328-B28A-F2236D8A5B41}"/>
    <cellStyle name="FormatedNumberBorderPatern 13 4 3 4" xfId="6875" xr:uid="{B9C7A0BE-B80A-4D4B-AD2C-15106B6EE587}"/>
    <cellStyle name="FormatedNumberBorderPatern 13 4 3 4 2" xfId="22033" xr:uid="{897D41FE-DD2B-4550-9F30-1033978FCE38}"/>
    <cellStyle name="FormatedNumberBorderPatern 13 4 3 5" xfId="2741" xr:uid="{C5A23993-A810-4955-B9C9-1CA37AB98339}"/>
    <cellStyle name="FormatedNumberBorderPatern 13 4 3 6" xfId="11009" xr:uid="{27C508E4-761C-4E75-901D-6DF69818F98D}"/>
    <cellStyle name="FormatedNumberBorderPatern 13 4 3 7" xfId="13765" xr:uid="{A714AED2-AAB0-4E9D-A899-3313725DAB3A}"/>
    <cellStyle name="FormatedNumberBorderPatern 13 4 3 8" xfId="17899" xr:uid="{62FE6594-97FB-45D5-8F72-AF7A3FEDD574}"/>
    <cellStyle name="FormatedNumberBorderPatern 13 4 4" xfId="3663" xr:uid="{0681D77B-62C6-43A4-B1E7-6E2323B0840E}"/>
    <cellStyle name="FormatedNumberBorderPatern 13 4 4 2" xfId="7797" xr:uid="{53524254-D785-42FC-8666-3AB0D30DDA7B}"/>
    <cellStyle name="FormatedNumberBorderPatern 13 4 4 2 2" xfId="22955" xr:uid="{87B0A6EC-64ED-4F9B-8763-D5AC543E2F82}"/>
    <cellStyle name="FormatedNumberBorderPatern 13 4 4 3" xfId="11931" xr:uid="{2EC3116A-DD69-402B-A7AC-46863DB38EC9}"/>
    <cellStyle name="FormatedNumberBorderPatern 13 4 4 4" xfId="14687" xr:uid="{BBA8EF63-1523-447E-998F-BDCEC3C462E5}"/>
    <cellStyle name="FormatedNumberBorderPatern 13 4 4 5" xfId="18821" xr:uid="{D365F228-81ED-43C8-9727-DAF509618EAF}"/>
    <cellStyle name="FormatedNumberBorderPatern 13 4 5" xfId="5041" xr:uid="{1C2AE637-5B53-4143-8ED0-385B8F31CEB5}"/>
    <cellStyle name="FormatedNumberBorderPatern 13 4 5 2" xfId="9175" xr:uid="{4033A840-9860-4F51-8CC8-EAB2D08181E6}"/>
    <cellStyle name="FormatedNumberBorderPatern 13 4 5 2 2" xfId="24333" xr:uid="{2396494D-8A37-466F-90E2-E03851AB654A}"/>
    <cellStyle name="FormatedNumberBorderPatern 13 4 5 3" xfId="16065" xr:uid="{2CF1EC34-0451-44D2-816A-9A2FEAE85D55}"/>
    <cellStyle name="FormatedNumberBorderPatern 13 4 5 4" xfId="20199" xr:uid="{05B017C4-228B-42E5-90F3-B48F0BCB12C1}"/>
    <cellStyle name="FormatedNumberBorderPatern 13 4 6" xfId="6419" xr:uid="{E45B307D-E5E8-478C-AE9B-8F09EC626ECC}"/>
    <cellStyle name="FormatedNumberBorderPatern 13 4 6 2" xfId="21577" xr:uid="{7DC25C6B-D93B-484F-9A50-731A840D3009}"/>
    <cellStyle name="FormatedNumberBorderPatern 13 4 7" xfId="2285" xr:uid="{68911004-C81B-45E4-8D54-B7A840BB1B08}"/>
    <cellStyle name="FormatedNumberBorderPatern 13 4 8" xfId="10553" xr:uid="{21CD55BF-A98E-4E1F-949D-5C3E4496B3DD}"/>
    <cellStyle name="FormatedNumberBorderPatern 13 4 9" xfId="13309" xr:uid="{649E38D5-633A-45E9-9B42-48C64AD08BBA}"/>
    <cellStyle name="FormatedNumberBorderPatern 13 5" xfId="784" xr:uid="{00000000-0005-0000-0000-00007A010000}"/>
    <cellStyle name="FormatedNumberBorderPatern 13 5 10" xfId="17469" xr:uid="{90F50CE9-92A4-4D49-B78C-A1DFABAF9C5F}"/>
    <cellStyle name="FormatedNumberBorderPatern 13 5 2" xfId="1830" xr:uid="{6078BDA8-2DB1-461D-902D-03688CB94E11}"/>
    <cellStyle name="FormatedNumberBorderPatern 13 5 2 2" xfId="4588" xr:uid="{D3E6CDDE-0195-48A1-9A47-63CA544903D3}"/>
    <cellStyle name="FormatedNumberBorderPatern 13 5 2 2 2" xfId="8722" xr:uid="{14B1A6B7-20F8-4A22-ABC5-444027B043B2}"/>
    <cellStyle name="FormatedNumberBorderPatern 13 5 2 2 2 2" xfId="23880" xr:uid="{861138FB-089B-4560-843A-1EB8A77DF7F4}"/>
    <cellStyle name="FormatedNumberBorderPatern 13 5 2 2 3" xfId="12856" xr:uid="{F5B26BE1-F543-455E-BC67-E5D049641CDE}"/>
    <cellStyle name="FormatedNumberBorderPatern 13 5 2 2 4" xfId="15612" xr:uid="{592D239E-E641-47AB-9E7B-9D675046F50E}"/>
    <cellStyle name="FormatedNumberBorderPatern 13 5 2 2 5" xfId="19746" xr:uid="{FA15939A-997F-4A16-BD99-169E29DBA561}"/>
    <cellStyle name="FormatedNumberBorderPatern 13 5 2 3" xfId="5966" xr:uid="{20DA9DA5-9234-4C94-860E-CAD4C0EA35E5}"/>
    <cellStyle name="FormatedNumberBorderPatern 13 5 2 3 2" xfId="10100" xr:uid="{63D71542-FA33-4517-977D-AAE4FB9EEC22}"/>
    <cellStyle name="FormatedNumberBorderPatern 13 5 2 3 2 2" xfId="25258" xr:uid="{6EE8181C-79A6-47B5-9ECC-B97E45B59804}"/>
    <cellStyle name="FormatedNumberBorderPatern 13 5 2 3 3" xfId="16990" xr:uid="{851503C8-1B3E-4507-A2DA-D27B09025DF9}"/>
    <cellStyle name="FormatedNumberBorderPatern 13 5 2 3 4" xfId="21124" xr:uid="{0892D708-22D7-4D96-B133-888E16B5CB44}"/>
    <cellStyle name="FormatedNumberBorderPatern 13 5 2 4" xfId="7344" xr:uid="{29CB3C94-4366-49A8-B9E7-2044CEF9B2FD}"/>
    <cellStyle name="FormatedNumberBorderPatern 13 5 2 4 2" xfId="22502" xr:uid="{CB4A57A4-7271-417D-9D79-E4505CD7E736}"/>
    <cellStyle name="FormatedNumberBorderPatern 13 5 2 5" xfId="3210" xr:uid="{12FF3629-9181-4EB4-B80F-0BE81575DC76}"/>
    <cellStyle name="FormatedNumberBorderPatern 13 5 2 6" xfId="11478" xr:uid="{3514553D-FDE5-47CD-93EB-CD8BFF9B142F}"/>
    <cellStyle name="FormatedNumberBorderPatern 13 5 2 7" xfId="14234" xr:uid="{C25A0416-47AA-4993-B7F1-A38DA11A53C5}"/>
    <cellStyle name="FormatedNumberBorderPatern 13 5 2 8" xfId="18368" xr:uid="{CA8A45BA-2C72-4E5C-AF35-ED5DBDF989D6}"/>
    <cellStyle name="FormatedNumberBorderPatern 13 5 3" xfId="1319" xr:uid="{56996873-0025-4543-8E9F-BEF534CFD10D}"/>
    <cellStyle name="FormatedNumberBorderPatern 13 5 3 2" xfId="4144" xr:uid="{90193580-0087-4004-8688-B8B743FB8C39}"/>
    <cellStyle name="FormatedNumberBorderPatern 13 5 3 2 2" xfId="8278" xr:uid="{4FE1F1C8-EE25-486C-B91E-DD9B7D61E197}"/>
    <cellStyle name="FormatedNumberBorderPatern 13 5 3 2 2 2" xfId="23436" xr:uid="{8263A4A2-D94E-43E7-BBC3-6ECF7FF97E07}"/>
    <cellStyle name="FormatedNumberBorderPatern 13 5 3 2 3" xfId="12412" xr:uid="{76C4EFBE-70D5-450D-B2BC-A488879E3B2C}"/>
    <cellStyle name="FormatedNumberBorderPatern 13 5 3 2 4" xfId="15168" xr:uid="{024112B5-4526-4822-AEDA-56A7D218389B}"/>
    <cellStyle name="FormatedNumberBorderPatern 13 5 3 2 5" xfId="19302" xr:uid="{ADA4FB6D-A33C-4AA9-8415-F60508F2787A}"/>
    <cellStyle name="FormatedNumberBorderPatern 13 5 3 3" xfId="5522" xr:uid="{F9EA60B7-C6D1-4029-AE0D-8B824FFEE39A}"/>
    <cellStyle name="FormatedNumberBorderPatern 13 5 3 3 2" xfId="9656" xr:uid="{29771D94-8A50-49BC-AFE1-A14CF236BA04}"/>
    <cellStyle name="FormatedNumberBorderPatern 13 5 3 3 2 2" xfId="24814" xr:uid="{A73A6CCD-043E-4899-A50B-08382EF18851}"/>
    <cellStyle name="FormatedNumberBorderPatern 13 5 3 3 3" xfId="16546" xr:uid="{73BD8824-50F4-4050-9053-214DE4100A65}"/>
    <cellStyle name="FormatedNumberBorderPatern 13 5 3 3 4" xfId="20680" xr:uid="{177B54CD-7502-4170-9B06-372D0E9ECD28}"/>
    <cellStyle name="FormatedNumberBorderPatern 13 5 3 4" xfId="6900" xr:uid="{A25A3B7D-F08D-4538-97C4-DFA91E849268}"/>
    <cellStyle name="FormatedNumberBorderPatern 13 5 3 4 2" xfId="22058" xr:uid="{AD8640C7-C618-42DE-8713-10CBFAD6C578}"/>
    <cellStyle name="FormatedNumberBorderPatern 13 5 3 5" xfId="2766" xr:uid="{8EC7EF49-46F2-4620-8D11-9510517D3BC8}"/>
    <cellStyle name="FormatedNumberBorderPatern 13 5 3 6" xfId="11034" xr:uid="{CE74CA04-B2D2-4DDB-9024-FE647A82F427}"/>
    <cellStyle name="FormatedNumberBorderPatern 13 5 3 7" xfId="13790" xr:uid="{5FEF9A99-7031-4355-95F1-EA6F66A4F145}"/>
    <cellStyle name="FormatedNumberBorderPatern 13 5 3 8" xfId="17924" xr:uid="{016D21B0-5594-4F48-82F9-8C621A1AEF2A}"/>
    <cellStyle name="FormatedNumberBorderPatern 13 5 4" xfId="3689" xr:uid="{A7B60DE8-2805-49C1-994F-D94B1254AA78}"/>
    <cellStyle name="FormatedNumberBorderPatern 13 5 4 2" xfId="7823" xr:uid="{3C053CF8-934B-405B-AAF9-7AF449F0512F}"/>
    <cellStyle name="FormatedNumberBorderPatern 13 5 4 2 2" xfId="22981" xr:uid="{570DC3A4-E047-40BF-97F5-6FE733D2CD81}"/>
    <cellStyle name="FormatedNumberBorderPatern 13 5 4 3" xfId="11957" xr:uid="{17EEA4DB-DE76-4380-A99F-764785369184}"/>
    <cellStyle name="FormatedNumberBorderPatern 13 5 4 4" xfId="14713" xr:uid="{EE6B3573-FF49-4D6C-9218-7406E6D89CB3}"/>
    <cellStyle name="FormatedNumberBorderPatern 13 5 4 5" xfId="18847" xr:uid="{1BE224A0-6C88-488C-B1C8-C940E47D30F8}"/>
    <cellStyle name="FormatedNumberBorderPatern 13 5 5" xfId="5067" xr:uid="{DD429D4B-0EF0-4D39-9C67-E9E191701EF9}"/>
    <cellStyle name="FormatedNumberBorderPatern 13 5 5 2" xfId="9201" xr:uid="{6421E99E-A783-43C9-8479-FB1A2D65C8EA}"/>
    <cellStyle name="FormatedNumberBorderPatern 13 5 5 2 2" xfId="24359" xr:uid="{CBE696FD-4CF5-429C-88C5-BB2F6B16BF5B}"/>
    <cellStyle name="FormatedNumberBorderPatern 13 5 5 3" xfId="16091" xr:uid="{09FD8105-BE9B-4DED-BB16-9ECD9C428173}"/>
    <cellStyle name="FormatedNumberBorderPatern 13 5 5 4" xfId="20225" xr:uid="{73F2931C-AB89-4DF8-A064-5C2F70D53FD4}"/>
    <cellStyle name="FormatedNumberBorderPatern 13 5 6" xfId="6445" xr:uid="{7BB3571A-C620-4E14-BC0C-4100E8C37AF4}"/>
    <cellStyle name="FormatedNumberBorderPatern 13 5 6 2" xfId="21603" xr:uid="{02C61E5B-A0DB-4ED1-A2FD-7B54B1248C04}"/>
    <cellStyle name="FormatedNumberBorderPatern 13 5 7" xfId="2311" xr:uid="{F31BA3E7-CE71-4A4D-8F43-24FB31B4046F}"/>
    <cellStyle name="FormatedNumberBorderPatern 13 5 8" xfId="10579" xr:uid="{F1993484-196A-4394-AD0B-FB3FCEF12A83}"/>
    <cellStyle name="FormatedNumberBorderPatern 13 5 9" xfId="13335" xr:uid="{A4BC9E20-1A66-448C-A60B-1B507EE504C3}"/>
    <cellStyle name="FormatedNumberBorderPatern 13 6" xfId="836" xr:uid="{00000000-0005-0000-0000-00007B010000}"/>
    <cellStyle name="FormatedNumberBorderPatern 13 6 10" xfId="17478" xr:uid="{B0AB8AD7-AB36-43F8-8770-D37FEBEB2BBB}"/>
    <cellStyle name="FormatedNumberBorderPatern 13 6 2" xfId="1839" xr:uid="{EFAC76C3-409F-4A1E-908D-F730128E43AC}"/>
    <cellStyle name="FormatedNumberBorderPatern 13 6 2 2" xfId="4597" xr:uid="{D4F0EC60-C328-4E71-9D95-8BA136B01A7B}"/>
    <cellStyle name="FormatedNumberBorderPatern 13 6 2 2 2" xfId="8731" xr:uid="{207917C8-EB24-4FB0-B562-2CB1AA85712F}"/>
    <cellStyle name="FormatedNumberBorderPatern 13 6 2 2 2 2" xfId="23889" xr:uid="{B1E013B6-AEB0-4FF0-9418-35A9C50A42B2}"/>
    <cellStyle name="FormatedNumberBorderPatern 13 6 2 2 3" xfId="12865" xr:uid="{99DDC0DD-A155-4415-AEBE-A45304971CB5}"/>
    <cellStyle name="FormatedNumberBorderPatern 13 6 2 2 4" xfId="15621" xr:uid="{69B2CE75-CBB4-4567-8330-C7862EE5A0FC}"/>
    <cellStyle name="FormatedNumberBorderPatern 13 6 2 2 5" xfId="19755" xr:uid="{BC12BB2A-5DBC-442B-8B6A-5A3B24F76090}"/>
    <cellStyle name="FormatedNumberBorderPatern 13 6 2 3" xfId="5975" xr:uid="{608A99C4-F632-4B86-AAB0-B69CF9D592FF}"/>
    <cellStyle name="FormatedNumberBorderPatern 13 6 2 3 2" xfId="10109" xr:uid="{B3E2A59C-4B0A-41FE-B3CC-08D23433C063}"/>
    <cellStyle name="FormatedNumberBorderPatern 13 6 2 3 2 2" xfId="25267" xr:uid="{2BD1BB88-AD6E-4FBC-B888-EE4970C19187}"/>
    <cellStyle name="FormatedNumberBorderPatern 13 6 2 3 3" xfId="16999" xr:uid="{6FBB1868-AD2A-4791-A964-4C5C1FC454DF}"/>
    <cellStyle name="FormatedNumberBorderPatern 13 6 2 3 4" xfId="21133" xr:uid="{538581D2-8D89-4EF2-8031-F9764BC2DCF0}"/>
    <cellStyle name="FormatedNumberBorderPatern 13 6 2 4" xfId="7353" xr:uid="{5B476ACA-795B-4CAF-B5A1-91AA8B8FFFA0}"/>
    <cellStyle name="FormatedNumberBorderPatern 13 6 2 4 2" xfId="22511" xr:uid="{55A34286-7A84-449F-AC32-278D166C6E6D}"/>
    <cellStyle name="FormatedNumberBorderPatern 13 6 2 5" xfId="3219" xr:uid="{C4464426-1B8E-49C5-B490-D9BEEC580C42}"/>
    <cellStyle name="FormatedNumberBorderPatern 13 6 2 6" xfId="11487" xr:uid="{6C499756-5377-4F3B-B4BB-9DD57D78452D}"/>
    <cellStyle name="FormatedNumberBorderPatern 13 6 2 7" xfId="14243" xr:uid="{988F20E3-65D6-43FB-BA06-47E7AB0EE693}"/>
    <cellStyle name="FormatedNumberBorderPatern 13 6 2 8" xfId="18377" xr:uid="{94865DBB-067C-4305-B5DD-413AFE0464E8}"/>
    <cellStyle name="FormatedNumberBorderPatern 13 6 3" xfId="1349" xr:uid="{47028A48-7854-4A7D-92C1-37E8A1EC74A4}"/>
    <cellStyle name="FormatedNumberBorderPatern 13 6 3 2" xfId="4153" xr:uid="{0760BA8D-7A39-4142-99C9-F629FF853B02}"/>
    <cellStyle name="FormatedNumberBorderPatern 13 6 3 2 2" xfId="8287" xr:uid="{8D55B48F-3F2A-4334-ACDC-5A804A2DD1ED}"/>
    <cellStyle name="FormatedNumberBorderPatern 13 6 3 2 2 2" xfId="23445" xr:uid="{7E88F11D-DE9E-47BE-99C6-E2EA923DCEB4}"/>
    <cellStyle name="FormatedNumberBorderPatern 13 6 3 2 3" xfId="12421" xr:uid="{B6702BE7-1A7A-4459-93E8-BDBAD428AE32}"/>
    <cellStyle name="FormatedNumberBorderPatern 13 6 3 2 4" xfId="15177" xr:uid="{4826CB7E-42A3-4FBB-B59E-C634106F0209}"/>
    <cellStyle name="FormatedNumberBorderPatern 13 6 3 2 5" xfId="19311" xr:uid="{26098D2B-8B84-48CC-8188-A7503AF18BE2}"/>
    <cellStyle name="FormatedNumberBorderPatern 13 6 3 3" xfId="5531" xr:uid="{A3E5A177-D18D-498D-AE01-18D16AD66265}"/>
    <cellStyle name="FormatedNumberBorderPatern 13 6 3 3 2" xfId="9665" xr:uid="{4D7F9B1B-F44E-49C8-A6EA-6133C13E2DA6}"/>
    <cellStyle name="FormatedNumberBorderPatern 13 6 3 3 2 2" xfId="24823" xr:uid="{70339ED3-C421-47DB-8663-B2FB60776850}"/>
    <cellStyle name="FormatedNumberBorderPatern 13 6 3 3 3" xfId="16555" xr:uid="{8B184218-0669-4550-91EC-9865D884A488}"/>
    <cellStyle name="FormatedNumberBorderPatern 13 6 3 3 4" xfId="20689" xr:uid="{D3606210-7032-4FE9-8D08-CFA192B8972E}"/>
    <cellStyle name="FormatedNumberBorderPatern 13 6 3 4" xfId="6909" xr:uid="{96A5F984-25DD-4AFF-85B9-4BB34438BB21}"/>
    <cellStyle name="FormatedNumberBorderPatern 13 6 3 4 2" xfId="22067" xr:uid="{7134C5A1-9124-4CD0-A8EC-E8B14ED74413}"/>
    <cellStyle name="FormatedNumberBorderPatern 13 6 3 5" xfId="2775" xr:uid="{6423C9BD-1BEE-4442-8DF9-AF03A3D537A2}"/>
    <cellStyle name="FormatedNumberBorderPatern 13 6 3 6" xfId="11043" xr:uid="{BCD21508-E72B-44AD-9A0A-5F99D16EEE04}"/>
    <cellStyle name="FormatedNumberBorderPatern 13 6 3 7" xfId="13799" xr:uid="{5C0398A6-E5E1-4B1F-8D19-4D17317DC521}"/>
    <cellStyle name="FormatedNumberBorderPatern 13 6 3 8" xfId="17933" xr:uid="{4115903A-A604-433A-ADD5-61ED9F9F565F}"/>
    <cellStyle name="FormatedNumberBorderPatern 13 6 4" xfId="3698" xr:uid="{166A3528-09F4-4CD2-8E27-08F7CB5A4D6D}"/>
    <cellStyle name="FormatedNumberBorderPatern 13 6 4 2" xfId="7832" xr:uid="{875FD32D-4C75-4D25-9BBF-2F490076385E}"/>
    <cellStyle name="FormatedNumberBorderPatern 13 6 4 2 2" xfId="22990" xr:uid="{035F9302-81B4-4B41-A990-2A6753B2C23D}"/>
    <cellStyle name="FormatedNumberBorderPatern 13 6 4 3" xfId="11966" xr:uid="{CE6ADE0F-A806-4924-AE6C-550F7EEFAFE9}"/>
    <cellStyle name="FormatedNumberBorderPatern 13 6 4 4" xfId="14722" xr:uid="{43161DF2-E5A5-472E-B952-B3BCE0AC310A}"/>
    <cellStyle name="FormatedNumberBorderPatern 13 6 4 5" xfId="18856" xr:uid="{C8E6C2D9-FDB2-4854-88FA-7E9DB795456F}"/>
    <cellStyle name="FormatedNumberBorderPatern 13 6 5" xfId="5076" xr:uid="{F5445597-B5DF-444C-B469-C93EC6714A0C}"/>
    <cellStyle name="FormatedNumberBorderPatern 13 6 5 2" xfId="9210" xr:uid="{B0711E0A-6223-411B-83B4-0830D75BD524}"/>
    <cellStyle name="FormatedNumberBorderPatern 13 6 5 2 2" xfId="24368" xr:uid="{2EB7D362-D252-48A2-9936-E6C8F8217D02}"/>
    <cellStyle name="FormatedNumberBorderPatern 13 6 5 3" xfId="16100" xr:uid="{4208A668-ACE0-4584-9F9E-C458FBC709A4}"/>
    <cellStyle name="FormatedNumberBorderPatern 13 6 5 4" xfId="20234" xr:uid="{CA5B16B9-76B2-4524-A2FD-B2A7EE13D5F6}"/>
    <cellStyle name="FormatedNumberBorderPatern 13 6 6" xfId="6454" xr:uid="{6B4A0306-CE3A-4889-826C-1EF6A30C15F4}"/>
    <cellStyle name="FormatedNumberBorderPatern 13 6 6 2" xfId="21612" xr:uid="{687A8414-96E8-43B1-BD18-41552B488170}"/>
    <cellStyle name="FormatedNumberBorderPatern 13 6 7" xfId="2320" xr:uid="{6330339D-D256-4761-BF88-4773207FEC71}"/>
    <cellStyle name="FormatedNumberBorderPatern 13 6 8" xfId="10588" xr:uid="{934C2CCE-B43A-4CAD-A3B1-7D4325FA511C}"/>
    <cellStyle name="FormatedNumberBorderPatern 13 6 9" xfId="13344" xr:uid="{627E057F-5169-4842-B624-915FE5CA14FC}"/>
    <cellStyle name="FormatedNumberBorderPatern 13 7" xfId="1510" xr:uid="{0B509A74-CF26-4658-A8D4-06A1F6F50172}"/>
    <cellStyle name="FormatedNumberBorderPatern 13 7 2" xfId="4277" xr:uid="{640F7DDF-181F-48AF-A292-FA18ECDA0667}"/>
    <cellStyle name="FormatedNumberBorderPatern 13 7 2 2" xfId="8411" xr:uid="{50023841-507E-4FB1-94A3-A066D8BD5BD1}"/>
    <cellStyle name="FormatedNumberBorderPatern 13 7 2 2 2" xfId="23569" xr:uid="{FC6E6983-C606-41F5-8BEF-37DD152576F4}"/>
    <cellStyle name="FormatedNumberBorderPatern 13 7 2 3" xfId="12545" xr:uid="{2B919651-EF29-490F-AFA7-0DEEE22E0155}"/>
    <cellStyle name="FormatedNumberBorderPatern 13 7 2 4" xfId="15301" xr:uid="{36EC5BF3-B0C2-4058-BF32-6EFEB2CF9EC9}"/>
    <cellStyle name="FormatedNumberBorderPatern 13 7 2 5" xfId="19435" xr:uid="{7A71BCC9-3BEF-48CE-A72E-5C78B81D136E}"/>
    <cellStyle name="FormatedNumberBorderPatern 13 7 3" xfId="5655" xr:uid="{537AE069-184B-4C48-AB81-2CEC1440CE27}"/>
    <cellStyle name="FormatedNumberBorderPatern 13 7 3 2" xfId="9789" xr:uid="{2F7C933F-5471-4D5D-A40F-670C0710674D}"/>
    <cellStyle name="FormatedNumberBorderPatern 13 7 3 2 2" xfId="24947" xr:uid="{52DBFD72-9B45-4261-9C6A-D50E93FF20BD}"/>
    <cellStyle name="FormatedNumberBorderPatern 13 7 3 3" xfId="16679" xr:uid="{AD673E4A-2BB4-420D-AA86-D38C7990BCCB}"/>
    <cellStyle name="FormatedNumberBorderPatern 13 7 3 4" xfId="20813" xr:uid="{D16E4757-06DE-4C73-BDD5-C75CBCF42772}"/>
    <cellStyle name="FormatedNumberBorderPatern 13 7 4" xfId="7033" xr:uid="{B954C955-435B-4D81-BB2A-3382A4423736}"/>
    <cellStyle name="FormatedNumberBorderPatern 13 7 4 2" xfId="22191" xr:uid="{3C2C4A6A-C9EC-4560-A8F4-FA9E3E636508}"/>
    <cellStyle name="FormatedNumberBorderPatern 13 7 5" xfId="2899" xr:uid="{0BEA15AC-89D8-4DC7-928A-31F2707365A9}"/>
    <cellStyle name="FormatedNumberBorderPatern 13 7 6" xfId="11167" xr:uid="{2C0F98D2-C09B-4219-8186-B603886B16F2}"/>
    <cellStyle name="FormatedNumberBorderPatern 13 7 7" xfId="13923" xr:uid="{8611CB89-704A-48B3-8CD0-61A140987976}"/>
    <cellStyle name="FormatedNumberBorderPatern 13 7 8" xfId="18057" xr:uid="{50F213BE-524E-46FE-BAC2-9CACA53E8736}"/>
    <cellStyle name="FormatedNumberBorderPatern 13 8" xfId="1005" xr:uid="{A8182765-EBE4-4C60-814C-13FEBBADAA95}"/>
    <cellStyle name="FormatedNumberBorderPatern 13 8 2" xfId="3833" xr:uid="{64D1F770-254E-46B0-B4AE-D441C930FBB9}"/>
    <cellStyle name="FormatedNumberBorderPatern 13 8 2 2" xfId="7967" xr:uid="{8CE1567F-4737-4402-AA5E-F4969D37F895}"/>
    <cellStyle name="FormatedNumberBorderPatern 13 8 2 2 2" xfId="23125" xr:uid="{B790D4D8-F05C-4FEA-B0FA-F06BE672D92F}"/>
    <cellStyle name="FormatedNumberBorderPatern 13 8 2 3" xfId="12101" xr:uid="{32845C66-A8EA-41F0-AA44-2C88139516F7}"/>
    <cellStyle name="FormatedNumberBorderPatern 13 8 2 4" xfId="14857" xr:uid="{0D8AB980-3D3E-4585-9478-9D8D869FA8EC}"/>
    <cellStyle name="FormatedNumberBorderPatern 13 8 2 5" xfId="18991" xr:uid="{296C0544-6D73-4FEC-9404-15BAF252F45E}"/>
    <cellStyle name="FormatedNumberBorderPatern 13 8 3" xfId="5211" xr:uid="{B976BF94-EB4F-45F3-9F73-CE4FC632345E}"/>
    <cellStyle name="FormatedNumberBorderPatern 13 8 3 2" xfId="9345" xr:uid="{7C572F45-04B9-44C2-98BD-7806D06F46E4}"/>
    <cellStyle name="FormatedNumberBorderPatern 13 8 3 2 2" xfId="24503" xr:uid="{81D0254F-CDF4-4E60-8516-8E4894FF828B}"/>
    <cellStyle name="FormatedNumberBorderPatern 13 8 3 3" xfId="16235" xr:uid="{9E8DD1C2-ED79-4196-96F7-E9F5EFBF3C8E}"/>
    <cellStyle name="FormatedNumberBorderPatern 13 8 3 4" xfId="20369" xr:uid="{C52C6DD5-D897-48BA-9DD4-D283688EB647}"/>
    <cellStyle name="FormatedNumberBorderPatern 13 8 4" xfId="6589" xr:uid="{0D15BE0B-60FA-4F05-8E20-BB87737C57E9}"/>
    <cellStyle name="FormatedNumberBorderPatern 13 8 4 2" xfId="21747" xr:uid="{742C5CA9-99ED-489A-B0EE-F7CC123762CA}"/>
    <cellStyle name="FormatedNumberBorderPatern 13 8 5" xfId="2455" xr:uid="{4439E798-D694-4216-A7E3-D1BA7B7FCAB6}"/>
    <cellStyle name="FormatedNumberBorderPatern 13 8 6" xfId="10723" xr:uid="{C7C8BE52-D31B-40C1-AA2C-B0EE2DA055BE}"/>
    <cellStyle name="FormatedNumberBorderPatern 13 8 7" xfId="13479" xr:uid="{69022302-020C-4D1B-B547-18BE35FC3B70}"/>
    <cellStyle name="FormatedNumberBorderPatern 13 8 8" xfId="17613" xr:uid="{B0D3FB45-3B30-4BED-9CF8-760F65E53F76}"/>
    <cellStyle name="FormatedNumberBorderPatern 13 9" xfId="3375" xr:uid="{6724B025-2F2F-406F-A5E1-CFD907A3E8D3}"/>
    <cellStyle name="FormatedNumberBorderPatern 13 9 2" xfId="7509" xr:uid="{6894AFDB-9734-4B2F-B61C-93FD36ABE9C4}"/>
    <cellStyle name="FormatedNumberBorderPatern 13 9 2 2" xfId="22667" xr:uid="{3307CEC5-B4D6-4FB5-B279-FCF9F03609BA}"/>
    <cellStyle name="FormatedNumberBorderPatern 13 9 3" xfId="11643" xr:uid="{4292C372-55B7-4348-ABF8-126842C259D0}"/>
    <cellStyle name="FormatedNumberBorderPatern 13 9 4" xfId="14399" xr:uid="{86E5E2D6-217C-4A1D-8F26-9F8AD2C9E298}"/>
    <cellStyle name="FormatedNumberBorderPatern 13 9 5" xfId="18533" xr:uid="{46DDDBE7-3E04-4AC5-A18E-BBD62EA1C712}"/>
    <cellStyle name="FormatedNumberBorderPatern 14" xfId="420" xr:uid="{00000000-0005-0000-0000-00007C010000}"/>
    <cellStyle name="FormatedNumberBorderPatern 14 10" xfId="4738" xr:uid="{32D00198-3A7B-4B9C-BE57-A243DDA37DFE}"/>
    <cellStyle name="FormatedNumberBorderPatern 14 10 2" xfId="8872" xr:uid="{22712E70-6E90-4884-99DB-EA34571A2924}"/>
    <cellStyle name="FormatedNumberBorderPatern 14 10 2 2" xfId="24030" xr:uid="{8085F47E-2312-43DB-9C73-4B7D777FCD21}"/>
    <cellStyle name="FormatedNumberBorderPatern 14 10 3" xfId="15762" xr:uid="{2CF7E61A-524D-4373-848C-38CBB7C31197}"/>
    <cellStyle name="FormatedNumberBorderPatern 14 10 4" xfId="19896" xr:uid="{ACDED434-1CC2-42BA-97CA-5DD690936E60}"/>
    <cellStyle name="FormatedNumberBorderPatern 14 11" xfId="6116" xr:uid="{26F27612-A561-4454-95FB-E43131B9F40F}"/>
    <cellStyle name="FormatedNumberBorderPatern 14 11 2" xfId="21274" xr:uid="{A38E3A72-8C6A-4613-B39D-5CCC446FBA45}"/>
    <cellStyle name="FormatedNumberBorderPatern 14 12" xfId="1982" xr:uid="{723EC450-A6B9-47C7-8DED-3F8603C4BEFC}"/>
    <cellStyle name="FormatedNumberBorderPatern 14 13" xfId="10250" xr:uid="{DF187368-D8C6-4070-939F-915AB7A2BB88}"/>
    <cellStyle name="FormatedNumberBorderPatern 14 14" xfId="13006" xr:uid="{2B797519-98B7-4A23-841D-108B5195904E}"/>
    <cellStyle name="FormatedNumberBorderPatern 14 15" xfId="17140" xr:uid="{FC6B92B4-17DC-463E-8FB4-E833F2FB9DBD}"/>
    <cellStyle name="FormatedNumberBorderPatern 14 2" xfId="509" xr:uid="{00000000-0005-0000-0000-00007D010000}"/>
    <cellStyle name="FormatedNumberBorderPatern 14 2 10" xfId="13093" xr:uid="{8E2FA578-D403-49FF-8CD6-6FCACBC31081}"/>
    <cellStyle name="FormatedNumberBorderPatern 14 2 11" xfId="17227" xr:uid="{31D89088-4AA4-44AB-9057-8CF64067D5FE}"/>
    <cellStyle name="FormatedNumberBorderPatern 14 2 2" xfId="673" xr:uid="{00000000-0005-0000-0000-00007E010000}"/>
    <cellStyle name="FormatedNumberBorderPatern 14 2 2 10" xfId="17390" xr:uid="{79144BF2-C372-455D-BD8C-6618691C2596}"/>
    <cellStyle name="FormatedNumberBorderPatern 14 2 2 2" xfId="1745" xr:uid="{07D81C95-5365-4741-9F39-1431AC82E447}"/>
    <cellStyle name="FormatedNumberBorderPatern 14 2 2 2 2" xfId="4512" xr:uid="{BEB43E02-E732-4C60-B1A3-4D5FD7D08F1D}"/>
    <cellStyle name="FormatedNumberBorderPatern 14 2 2 2 2 2" xfId="8646" xr:uid="{2C5A4187-9F73-4D15-A3D9-7EC01F82CD06}"/>
    <cellStyle name="FormatedNumberBorderPatern 14 2 2 2 2 2 2" xfId="23804" xr:uid="{BE1E8F74-EBBF-4A29-935D-C588CE0E6852}"/>
    <cellStyle name="FormatedNumberBorderPatern 14 2 2 2 2 3" xfId="12780" xr:uid="{ED9C6035-660B-4044-8BCD-FDF292E5CD3B}"/>
    <cellStyle name="FormatedNumberBorderPatern 14 2 2 2 2 4" xfId="15536" xr:uid="{5790360B-253C-4564-9C19-3825D223F896}"/>
    <cellStyle name="FormatedNumberBorderPatern 14 2 2 2 2 5" xfId="19670" xr:uid="{81D1573F-6295-4C36-BDF5-E01A86B4CE48}"/>
    <cellStyle name="FormatedNumberBorderPatern 14 2 2 2 3" xfId="5890" xr:uid="{5FE78138-4629-4162-85E8-DBC953A6697B}"/>
    <cellStyle name="FormatedNumberBorderPatern 14 2 2 2 3 2" xfId="10024" xr:uid="{EF4BE7FF-59A1-4DA3-BC78-98C18C3C8D0A}"/>
    <cellStyle name="FormatedNumberBorderPatern 14 2 2 2 3 2 2" xfId="25182" xr:uid="{327D4961-49F4-4F21-987E-DBA5C2805A13}"/>
    <cellStyle name="FormatedNumberBorderPatern 14 2 2 2 3 3" xfId="16914" xr:uid="{16D61648-C0EA-4F47-A5E9-1F833B82E7AE}"/>
    <cellStyle name="FormatedNumberBorderPatern 14 2 2 2 3 4" xfId="21048" xr:uid="{1D2CB7B7-5A6E-4411-A991-FD7705A8C9E9}"/>
    <cellStyle name="FormatedNumberBorderPatern 14 2 2 2 4" xfId="7268" xr:uid="{8CBF912E-B17D-46AC-8F2A-11B447F16221}"/>
    <cellStyle name="FormatedNumberBorderPatern 14 2 2 2 4 2" xfId="22426" xr:uid="{D4A29754-8016-48E2-8041-10DACACE42D8}"/>
    <cellStyle name="FormatedNumberBorderPatern 14 2 2 2 5" xfId="3134" xr:uid="{DE918F81-C8CA-42BE-8C92-3820AE6735B5}"/>
    <cellStyle name="FormatedNumberBorderPatern 14 2 2 2 6" xfId="11402" xr:uid="{035CFE91-5527-4737-9441-CDF0E861CD5F}"/>
    <cellStyle name="FormatedNumberBorderPatern 14 2 2 2 7" xfId="14158" xr:uid="{02D7310D-E1E6-42FF-B075-8D12D0A38287}"/>
    <cellStyle name="FormatedNumberBorderPatern 14 2 2 2 8" xfId="18292" xr:uid="{97C66B80-97FF-4DF1-BF56-439937B59DBE}"/>
    <cellStyle name="FormatedNumberBorderPatern 14 2 2 3" xfId="1240" xr:uid="{80A13AB0-FE87-438B-BE96-B51940406510}"/>
    <cellStyle name="FormatedNumberBorderPatern 14 2 2 3 2" xfId="4068" xr:uid="{C429FB4C-36E7-4C03-BE98-C64214E97F98}"/>
    <cellStyle name="FormatedNumberBorderPatern 14 2 2 3 2 2" xfId="8202" xr:uid="{24321117-898A-4C8D-83AD-F67635FA0498}"/>
    <cellStyle name="FormatedNumberBorderPatern 14 2 2 3 2 2 2" xfId="23360" xr:uid="{44F3B2C8-4553-40EE-B891-7FC987E76E01}"/>
    <cellStyle name="FormatedNumberBorderPatern 14 2 2 3 2 3" xfId="12336" xr:uid="{5206B40F-F101-48A5-883D-F48912D035B7}"/>
    <cellStyle name="FormatedNumberBorderPatern 14 2 2 3 2 4" xfId="15092" xr:uid="{ACD4E275-87FB-47E3-8F5B-E76F3E6D73DE}"/>
    <cellStyle name="FormatedNumberBorderPatern 14 2 2 3 2 5" xfId="19226" xr:uid="{D310BE68-0DD1-4FFF-B6E6-B46BB67F3695}"/>
    <cellStyle name="FormatedNumberBorderPatern 14 2 2 3 3" xfId="5446" xr:uid="{E954F3D3-91C4-4F27-A4DD-E5536CE6C9E9}"/>
    <cellStyle name="FormatedNumberBorderPatern 14 2 2 3 3 2" xfId="9580" xr:uid="{AE73315F-EDD0-456F-A804-2B6624F8C84E}"/>
    <cellStyle name="FormatedNumberBorderPatern 14 2 2 3 3 2 2" xfId="24738" xr:uid="{3789CCDA-7F57-4F60-B03E-467025CF418F}"/>
    <cellStyle name="FormatedNumberBorderPatern 14 2 2 3 3 3" xfId="16470" xr:uid="{9255B3CD-E2B9-4A59-AE91-28F45AC34064}"/>
    <cellStyle name="FormatedNumberBorderPatern 14 2 2 3 3 4" xfId="20604" xr:uid="{A902E592-2C34-41C7-94A0-F998391E66EF}"/>
    <cellStyle name="FormatedNumberBorderPatern 14 2 2 3 4" xfId="6824" xr:uid="{18E11118-7D94-4C1C-A886-702A7B44B601}"/>
    <cellStyle name="FormatedNumberBorderPatern 14 2 2 3 4 2" xfId="21982" xr:uid="{7CABACE1-80E6-4409-B09B-6435B1ADF284}"/>
    <cellStyle name="FormatedNumberBorderPatern 14 2 2 3 5" xfId="2690" xr:uid="{483F089A-A021-40D7-8933-68C2DD5D9045}"/>
    <cellStyle name="FormatedNumberBorderPatern 14 2 2 3 6" xfId="10958" xr:uid="{B7FBD88A-0425-4A3E-AC2F-DF60FCF1FBBF}"/>
    <cellStyle name="FormatedNumberBorderPatern 14 2 2 3 7" xfId="13714" xr:uid="{991D936A-C3F6-477D-9D1D-4FFAC1D10834}"/>
    <cellStyle name="FormatedNumberBorderPatern 14 2 2 3 8" xfId="17848" xr:uid="{1E57C8C1-D7A3-4E12-8358-1701EC2FCE46}"/>
    <cellStyle name="FormatedNumberBorderPatern 14 2 2 4" xfId="3610" xr:uid="{35B1ABD1-3D2D-4F42-A899-57E8146326D6}"/>
    <cellStyle name="FormatedNumberBorderPatern 14 2 2 4 2" xfId="7744" xr:uid="{5157ADB8-B18F-45CE-B8EC-568F1C4F45B0}"/>
    <cellStyle name="FormatedNumberBorderPatern 14 2 2 4 2 2" xfId="22902" xr:uid="{146469D2-6072-422E-9770-AB47446E368B}"/>
    <cellStyle name="FormatedNumberBorderPatern 14 2 2 4 3" xfId="11878" xr:uid="{48A77E96-E597-44E9-9ED4-246C2DF9615C}"/>
    <cellStyle name="FormatedNumberBorderPatern 14 2 2 4 4" xfId="14634" xr:uid="{79EB828E-9BE4-4115-A3D6-14BB8D93B349}"/>
    <cellStyle name="FormatedNumberBorderPatern 14 2 2 4 5" xfId="18768" xr:uid="{02B381EA-58B7-4EFB-9C53-2139CF1BB82E}"/>
    <cellStyle name="FormatedNumberBorderPatern 14 2 2 5" xfId="4988" xr:uid="{7749DEDB-0E3E-4310-9862-900B7FD8AECB}"/>
    <cellStyle name="FormatedNumberBorderPatern 14 2 2 5 2" xfId="9122" xr:uid="{0FA458D1-7944-4323-A4DF-6E1E170AA5EC}"/>
    <cellStyle name="FormatedNumberBorderPatern 14 2 2 5 2 2" xfId="24280" xr:uid="{8DB03508-4686-4DCB-AD81-BCD6635C9036}"/>
    <cellStyle name="FormatedNumberBorderPatern 14 2 2 5 3" xfId="16012" xr:uid="{CEF3B2F4-AE4C-40C7-B1B4-7955D1425468}"/>
    <cellStyle name="FormatedNumberBorderPatern 14 2 2 5 4" xfId="20146" xr:uid="{54F2F134-5C45-4079-9F11-F31C36FC60FD}"/>
    <cellStyle name="FormatedNumberBorderPatern 14 2 2 6" xfId="6366" xr:uid="{7850C4E1-CAA6-4E7F-BD38-E1F913E04955}"/>
    <cellStyle name="FormatedNumberBorderPatern 14 2 2 6 2" xfId="21524" xr:uid="{08740747-D3AC-473E-A136-2743CB432165}"/>
    <cellStyle name="FormatedNumberBorderPatern 14 2 2 7" xfId="2232" xr:uid="{0B0DC542-B65C-46D3-8C28-E4803142A5D5}"/>
    <cellStyle name="FormatedNumberBorderPatern 14 2 2 8" xfId="10500" xr:uid="{E4BD21D8-8D5E-45FD-ADE4-AA1B19D394BC}"/>
    <cellStyle name="FormatedNumberBorderPatern 14 2 2 9" xfId="13256" xr:uid="{3E7E76AA-BD67-4380-92B5-659B211FD227}"/>
    <cellStyle name="FormatedNumberBorderPatern 14 2 3" xfId="1582" xr:uid="{95A140A4-3E15-4D20-B900-7D54616AD1C4}"/>
    <cellStyle name="FormatedNumberBorderPatern 14 2 3 2" xfId="4349" xr:uid="{437531CD-36D8-4561-A7DD-CF3E154539CE}"/>
    <cellStyle name="FormatedNumberBorderPatern 14 2 3 2 2" xfId="8483" xr:uid="{B53849AA-88F8-46B1-9FFE-0C5479673707}"/>
    <cellStyle name="FormatedNumberBorderPatern 14 2 3 2 2 2" xfId="23641" xr:uid="{C1A805EA-0993-469A-9185-DBCE08C9255C}"/>
    <cellStyle name="FormatedNumberBorderPatern 14 2 3 2 3" xfId="12617" xr:uid="{5ADD0394-21DD-4FD2-BCFD-82544EC050E0}"/>
    <cellStyle name="FormatedNumberBorderPatern 14 2 3 2 4" xfId="15373" xr:uid="{AA492F92-89AB-4C97-B43B-AE3CCF05B76E}"/>
    <cellStyle name="FormatedNumberBorderPatern 14 2 3 2 5" xfId="19507" xr:uid="{F7D11782-1D21-4A4C-907E-258AA1DAA5F8}"/>
    <cellStyle name="FormatedNumberBorderPatern 14 2 3 3" xfId="5727" xr:uid="{CBB25580-5BEC-4157-B70C-EA3CB73AE201}"/>
    <cellStyle name="FormatedNumberBorderPatern 14 2 3 3 2" xfId="9861" xr:uid="{40BD8FB6-5897-4C3C-BAAE-AD808821BC74}"/>
    <cellStyle name="FormatedNumberBorderPatern 14 2 3 3 2 2" xfId="25019" xr:uid="{71107BBD-1171-4D1A-B1E9-39D480E33833}"/>
    <cellStyle name="FormatedNumberBorderPatern 14 2 3 3 3" xfId="16751" xr:uid="{AB4E1CE4-4806-49FE-B6D5-58A0B9390732}"/>
    <cellStyle name="FormatedNumberBorderPatern 14 2 3 3 4" xfId="20885" xr:uid="{5C85DF94-653F-42CE-87B9-66EB0EB8261C}"/>
    <cellStyle name="FormatedNumberBorderPatern 14 2 3 4" xfId="7105" xr:uid="{2F93924A-78BC-4298-90C3-D331AD1AA809}"/>
    <cellStyle name="FormatedNumberBorderPatern 14 2 3 4 2" xfId="22263" xr:uid="{A8BE0548-FE4E-48CC-AA08-8627B5FB291E}"/>
    <cellStyle name="FormatedNumberBorderPatern 14 2 3 5" xfId="2971" xr:uid="{5A7AC888-D18B-4140-9150-0F3290376E4A}"/>
    <cellStyle name="FormatedNumberBorderPatern 14 2 3 6" xfId="11239" xr:uid="{72533A68-BD62-4859-A1C3-EAA7B2D1EE6A}"/>
    <cellStyle name="FormatedNumberBorderPatern 14 2 3 7" xfId="13995" xr:uid="{A2EE4257-23F5-436E-AF89-5B9A0FF72D2F}"/>
    <cellStyle name="FormatedNumberBorderPatern 14 2 3 8" xfId="18129" xr:uid="{B347F79C-3D80-41A3-BDED-9C93BF4E70F6}"/>
    <cellStyle name="FormatedNumberBorderPatern 14 2 4" xfId="1077" xr:uid="{405DF49B-14CB-4755-8C7F-70DBBC308823}"/>
    <cellStyle name="FormatedNumberBorderPatern 14 2 4 2" xfId="3905" xr:uid="{383BAF56-802D-450E-B689-4A2AC30AC68E}"/>
    <cellStyle name="FormatedNumberBorderPatern 14 2 4 2 2" xfId="8039" xr:uid="{BE4ADA74-B099-404B-BB1F-1AC9F1CFCE3D}"/>
    <cellStyle name="FormatedNumberBorderPatern 14 2 4 2 2 2" xfId="23197" xr:uid="{580D9B16-6D69-4684-939A-B57E59ACA215}"/>
    <cellStyle name="FormatedNumberBorderPatern 14 2 4 2 3" xfId="12173" xr:uid="{8F7DE4A7-712B-4904-8DE4-2766572A9B98}"/>
    <cellStyle name="FormatedNumberBorderPatern 14 2 4 2 4" xfId="14929" xr:uid="{7107E9D4-6855-4676-B99F-0E7963AB7CF6}"/>
    <cellStyle name="FormatedNumberBorderPatern 14 2 4 2 5" xfId="19063" xr:uid="{DBBAA32A-98EF-40EC-9302-4B33442AD40C}"/>
    <cellStyle name="FormatedNumberBorderPatern 14 2 4 3" xfId="5283" xr:uid="{7772430B-0514-4B0C-BD12-AAA93E7C93BB}"/>
    <cellStyle name="FormatedNumberBorderPatern 14 2 4 3 2" xfId="9417" xr:uid="{D5BF950F-7054-4CC9-9EFE-D9DDA7C2F1A2}"/>
    <cellStyle name="FormatedNumberBorderPatern 14 2 4 3 2 2" xfId="24575" xr:uid="{3D61B816-B73F-4C60-8832-A14AD0729B6A}"/>
    <cellStyle name="FormatedNumberBorderPatern 14 2 4 3 3" xfId="16307" xr:uid="{1F2A3FFE-5D3B-491C-AEA1-2598B2B5651F}"/>
    <cellStyle name="FormatedNumberBorderPatern 14 2 4 3 4" xfId="20441" xr:uid="{0B9ABEB0-A5C4-4B53-BD25-37C0C8EA73EA}"/>
    <cellStyle name="FormatedNumberBorderPatern 14 2 4 4" xfId="6661" xr:uid="{C033BB98-3C54-4E4A-9893-EE1577E11614}"/>
    <cellStyle name="FormatedNumberBorderPatern 14 2 4 4 2" xfId="21819" xr:uid="{8B8B1DE7-9DBC-4C09-B4FB-709EBA200314}"/>
    <cellStyle name="FormatedNumberBorderPatern 14 2 4 5" xfId="2527" xr:uid="{EC9A0386-9767-4A03-8466-E64D4B308D64}"/>
    <cellStyle name="FormatedNumberBorderPatern 14 2 4 6" xfId="10795" xr:uid="{F77F2175-3F8B-4B53-B4F7-C1A7031B7E0A}"/>
    <cellStyle name="FormatedNumberBorderPatern 14 2 4 7" xfId="13551" xr:uid="{F08971B1-193D-449F-AEE2-55439CC88F49}"/>
    <cellStyle name="FormatedNumberBorderPatern 14 2 4 8" xfId="17685" xr:uid="{FFCAC657-DEBB-4F0C-A813-B527506B39E4}"/>
    <cellStyle name="FormatedNumberBorderPatern 14 2 5" xfId="3447" xr:uid="{7534ADBE-1E45-4057-98B0-A6B819122EAF}"/>
    <cellStyle name="FormatedNumberBorderPatern 14 2 5 2" xfId="7581" xr:uid="{C0AED600-175B-4E17-958D-2CF00D5445DB}"/>
    <cellStyle name="FormatedNumberBorderPatern 14 2 5 2 2" xfId="22739" xr:uid="{CD26DE0E-9143-4F9F-BDD3-F43727A9FACC}"/>
    <cellStyle name="FormatedNumberBorderPatern 14 2 5 3" xfId="11715" xr:uid="{A27C6C3E-7D5D-49CA-94B9-638B773A8640}"/>
    <cellStyle name="FormatedNumberBorderPatern 14 2 5 4" xfId="14471" xr:uid="{2AB82D34-C437-4498-8E14-99665CE159F0}"/>
    <cellStyle name="FormatedNumberBorderPatern 14 2 5 5" xfId="18605" xr:uid="{C89223C3-CC92-48D0-8B55-65C2BBE29365}"/>
    <cellStyle name="FormatedNumberBorderPatern 14 2 6" xfId="4825" xr:uid="{82D4238F-C20A-4464-B2E0-F1B6CCA70183}"/>
    <cellStyle name="FormatedNumberBorderPatern 14 2 6 2" xfId="8959" xr:uid="{187417D9-F4F6-40FB-BFA1-14720E174BA9}"/>
    <cellStyle name="FormatedNumberBorderPatern 14 2 6 2 2" xfId="24117" xr:uid="{2BF3EC3E-1CAD-46DF-887F-C3689A67615F}"/>
    <cellStyle name="FormatedNumberBorderPatern 14 2 6 3" xfId="15849" xr:uid="{70F186E4-DBBB-45B5-A7FD-E2A837D90DDA}"/>
    <cellStyle name="FormatedNumberBorderPatern 14 2 6 4" xfId="19983" xr:uid="{E9986342-B4ED-432C-A534-4E27D82F0B6F}"/>
    <cellStyle name="FormatedNumberBorderPatern 14 2 7" xfId="6203" xr:uid="{1CA119E7-88DA-4949-A84C-239F7603DF94}"/>
    <cellStyle name="FormatedNumberBorderPatern 14 2 7 2" xfId="21361" xr:uid="{AB40E9BB-CD85-4316-A6F2-C8E553F368A8}"/>
    <cellStyle name="FormatedNumberBorderPatern 14 2 8" xfId="2069" xr:uid="{E4E5EDB6-26C6-478A-A97D-952C01E9F5C1}"/>
    <cellStyle name="FormatedNumberBorderPatern 14 2 9" xfId="10337" xr:uid="{D99D0E2E-5E76-440E-8C01-EE534EB3BA4F}"/>
    <cellStyle name="FormatedNumberBorderPatern 14 3" xfId="586" xr:uid="{00000000-0005-0000-0000-00007F010000}"/>
    <cellStyle name="FormatedNumberBorderPatern 14 3 10" xfId="17303" xr:uid="{8F344597-5FC0-4722-B7A5-08A3FE95676A}"/>
    <cellStyle name="FormatedNumberBorderPatern 14 3 2" xfId="1658" xr:uid="{5CC94F38-0E04-43BE-B66B-BDAF6DBABAC2}"/>
    <cellStyle name="FormatedNumberBorderPatern 14 3 2 2" xfId="4425" xr:uid="{040D2D8D-B4C5-4EE8-8E43-D083030DDDC5}"/>
    <cellStyle name="FormatedNumberBorderPatern 14 3 2 2 2" xfId="8559" xr:uid="{9B397DDD-400F-4274-9B54-25F651CFF63D}"/>
    <cellStyle name="FormatedNumberBorderPatern 14 3 2 2 2 2" xfId="23717" xr:uid="{0E223C2D-A1C2-4239-A945-7AAFE3C8678B}"/>
    <cellStyle name="FormatedNumberBorderPatern 14 3 2 2 3" xfId="12693" xr:uid="{B9DB66EA-2EDB-40A2-A8D4-30D8060CFCC1}"/>
    <cellStyle name="FormatedNumberBorderPatern 14 3 2 2 4" xfId="15449" xr:uid="{28502F29-7877-448D-BAB9-4E0FE2FA30F6}"/>
    <cellStyle name="FormatedNumberBorderPatern 14 3 2 2 5" xfId="19583" xr:uid="{20A6277F-ECB1-45D9-A7DF-A2B14BEE1845}"/>
    <cellStyle name="FormatedNumberBorderPatern 14 3 2 3" xfId="5803" xr:uid="{9E1E8284-6841-4A62-B35F-3E11B3D52020}"/>
    <cellStyle name="FormatedNumberBorderPatern 14 3 2 3 2" xfId="9937" xr:uid="{DB7868AD-DADC-4572-AFEB-34763D1AF2AC}"/>
    <cellStyle name="FormatedNumberBorderPatern 14 3 2 3 2 2" xfId="25095" xr:uid="{62B21FEC-C747-4A39-AFB1-5B2839B0C76E}"/>
    <cellStyle name="FormatedNumberBorderPatern 14 3 2 3 3" xfId="16827" xr:uid="{97CC70DA-2C64-4EF4-9541-1EFBF9843FDE}"/>
    <cellStyle name="FormatedNumberBorderPatern 14 3 2 3 4" xfId="20961" xr:uid="{7C07D103-ADB5-40F8-AAC5-0897B9A8BE72}"/>
    <cellStyle name="FormatedNumberBorderPatern 14 3 2 4" xfId="7181" xr:uid="{75B71554-2236-483A-9C6B-89C009EAC91D}"/>
    <cellStyle name="FormatedNumberBorderPatern 14 3 2 4 2" xfId="22339" xr:uid="{A3493FD7-177A-4142-B6E2-57181A31C435}"/>
    <cellStyle name="FormatedNumberBorderPatern 14 3 2 5" xfId="3047" xr:uid="{C5574396-D274-4349-BFA9-5EDE6994B666}"/>
    <cellStyle name="FormatedNumberBorderPatern 14 3 2 6" xfId="11315" xr:uid="{099A28DA-DAB2-47E1-A36B-113B23C1D91A}"/>
    <cellStyle name="FormatedNumberBorderPatern 14 3 2 7" xfId="14071" xr:uid="{00F5FD51-BF8C-475B-BE72-8578D754D72A}"/>
    <cellStyle name="FormatedNumberBorderPatern 14 3 2 8" xfId="18205" xr:uid="{95920500-04BE-4E88-BA87-198E9CE16ACF}"/>
    <cellStyle name="FormatedNumberBorderPatern 14 3 3" xfId="1153" xr:uid="{FD0F6168-D008-458D-82EB-A6D2E5AFC717}"/>
    <cellStyle name="FormatedNumberBorderPatern 14 3 3 2" xfId="3981" xr:uid="{BAC5184B-DE60-4C65-90D1-3EA31772210E}"/>
    <cellStyle name="FormatedNumberBorderPatern 14 3 3 2 2" xfId="8115" xr:uid="{057C3FA6-4029-4972-B5F3-DB6263E84315}"/>
    <cellStyle name="FormatedNumberBorderPatern 14 3 3 2 2 2" xfId="23273" xr:uid="{A5B4C252-B803-4964-A80C-D1883C2B08B6}"/>
    <cellStyle name="FormatedNumberBorderPatern 14 3 3 2 3" xfId="12249" xr:uid="{CD41CFD8-3515-4B02-AA03-A092B6E50C41}"/>
    <cellStyle name="FormatedNumberBorderPatern 14 3 3 2 4" xfId="15005" xr:uid="{C2E7B676-916E-4A10-8033-2A7C9D723E97}"/>
    <cellStyle name="FormatedNumberBorderPatern 14 3 3 2 5" xfId="19139" xr:uid="{E327EB87-0E08-440B-A74D-6C35A3EE1850}"/>
    <cellStyle name="FormatedNumberBorderPatern 14 3 3 3" xfId="5359" xr:uid="{0B1A96B3-EAF7-43A7-9FB4-C85A82766277}"/>
    <cellStyle name="FormatedNumberBorderPatern 14 3 3 3 2" xfId="9493" xr:uid="{95A978E8-8040-489D-9D08-917817420BAC}"/>
    <cellStyle name="FormatedNumberBorderPatern 14 3 3 3 2 2" xfId="24651" xr:uid="{63A1FFD3-3242-486D-87CF-B8A791B5FED9}"/>
    <cellStyle name="FormatedNumberBorderPatern 14 3 3 3 3" xfId="16383" xr:uid="{75D73122-AD6B-4E7D-86B3-39648C1B08D9}"/>
    <cellStyle name="FormatedNumberBorderPatern 14 3 3 3 4" xfId="20517" xr:uid="{36C76178-C012-4ECF-8126-4A7119FD96CC}"/>
    <cellStyle name="FormatedNumberBorderPatern 14 3 3 4" xfId="6737" xr:uid="{C70022A1-A58C-4518-94B4-8180D3997173}"/>
    <cellStyle name="FormatedNumberBorderPatern 14 3 3 4 2" xfId="21895" xr:uid="{FDB9D115-E068-4D0A-A218-7A55A71E75BC}"/>
    <cellStyle name="FormatedNumberBorderPatern 14 3 3 5" xfId="2603" xr:uid="{B686ADE0-C61F-4750-A8FE-9AE2D35E9610}"/>
    <cellStyle name="FormatedNumberBorderPatern 14 3 3 6" xfId="10871" xr:uid="{1FF107D0-8707-42EE-909D-53454A323394}"/>
    <cellStyle name="FormatedNumberBorderPatern 14 3 3 7" xfId="13627" xr:uid="{F5C0A918-F1B5-419F-8D7C-171688B74316}"/>
    <cellStyle name="FormatedNumberBorderPatern 14 3 3 8" xfId="17761" xr:uid="{5EE95C24-C45D-4CDC-B462-E42E5A159026}"/>
    <cellStyle name="FormatedNumberBorderPatern 14 3 4" xfId="3523" xr:uid="{6BE10DA8-3EA2-4BDC-9170-776548CCE3A5}"/>
    <cellStyle name="FormatedNumberBorderPatern 14 3 4 2" xfId="7657" xr:uid="{3ABE9350-2152-4749-A777-96EFD6F385C3}"/>
    <cellStyle name="FormatedNumberBorderPatern 14 3 4 2 2" xfId="22815" xr:uid="{6A64954B-03CE-4D64-BEAD-4D199E6EA746}"/>
    <cellStyle name="FormatedNumberBorderPatern 14 3 4 3" xfId="11791" xr:uid="{18C608AA-7F03-4804-BFF3-451572A6A820}"/>
    <cellStyle name="FormatedNumberBorderPatern 14 3 4 4" xfId="14547" xr:uid="{AE3B2844-8C18-44B5-B8FB-C54CEAA98EC6}"/>
    <cellStyle name="FormatedNumberBorderPatern 14 3 4 5" xfId="18681" xr:uid="{9FF576EE-C608-4859-9B89-D4A876F2BA82}"/>
    <cellStyle name="FormatedNumberBorderPatern 14 3 5" xfId="4901" xr:uid="{6E416288-DFBE-4CD0-988F-4D9FEB16C30B}"/>
    <cellStyle name="FormatedNumberBorderPatern 14 3 5 2" xfId="9035" xr:uid="{6925255D-8BBE-40D2-8D76-0C4253635D40}"/>
    <cellStyle name="FormatedNumberBorderPatern 14 3 5 2 2" xfId="24193" xr:uid="{ED3323F2-6C99-4C44-A46C-5DD9965C8660}"/>
    <cellStyle name="FormatedNumberBorderPatern 14 3 5 3" xfId="15925" xr:uid="{2814CA33-79B3-4182-B683-80228921F1A3}"/>
    <cellStyle name="FormatedNumberBorderPatern 14 3 5 4" xfId="20059" xr:uid="{0634B68C-9AA8-4F15-B97C-4CC9F3143439}"/>
    <cellStyle name="FormatedNumberBorderPatern 14 3 6" xfId="6279" xr:uid="{7AFAD9D3-3E35-4B15-8DBF-0F3EFFCB0D53}"/>
    <cellStyle name="FormatedNumberBorderPatern 14 3 6 2" xfId="21437" xr:uid="{FDEAD667-9457-4DDD-850E-95798DBFF3EE}"/>
    <cellStyle name="FormatedNumberBorderPatern 14 3 7" xfId="2145" xr:uid="{75AF158E-F8AA-46C3-9FC9-AC37AA4A8B46}"/>
    <cellStyle name="FormatedNumberBorderPatern 14 3 8" xfId="10413" xr:uid="{D3D3B2F1-7144-4978-8697-71F655FA5FED}"/>
    <cellStyle name="FormatedNumberBorderPatern 14 3 9" xfId="13169" xr:uid="{189026E1-407B-4EB8-8147-BC870F472F17}"/>
    <cellStyle name="FormatedNumberBorderPatern 14 4" xfId="754" xr:uid="{00000000-0005-0000-0000-000080010000}"/>
    <cellStyle name="FormatedNumberBorderPatern 14 4 10" xfId="17444" xr:uid="{2A832D60-C2EB-463E-A65D-EFCD96D42EBF}"/>
    <cellStyle name="FormatedNumberBorderPatern 14 4 2" xfId="1805" xr:uid="{CB0CD23F-02E0-4474-833E-67C85F0CCB4C}"/>
    <cellStyle name="FormatedNumberBorderPatern 14 4 2 2" xfId="4564" xr:uid="{AA507FA4-6006-4BFD-B102-B518AF8A659F}"/>
    <cellStyle name="FormatedNumberBorderPatern 14 4 2 2 2" xfId="8698" xr:uid="{D1047AFA-C2B6-4216-941A-0FBA09EB6EA1}"/>
    <cellStyle name="FormatedNumberBorderPatern 14 4 2 2 2 2" xfId="23856" xr:uid="{9208A8F1-93D5-4282-823C-1B54B35F5940}"/>
    <cellStyle name="FormatedNumberBorderPatern 14 4 2 2 3" xfId="12832" xr:uid="{F68D3F26-B9AB-4ABD-9866-273FA4F9B63B}"/>
    <cellStyle name="FormatedNumberBorderPatern 14 4 2 2 4" xfId="15588" xr:uid="{942535CE-5FCD-497B-813F-42B2AECA96D8}"/>
    <cellStyle name="FormatedNumberBorderPatern 14 4 2 2 5" xfId="19722" xr:uid="{503670C4-D729-45F4-9DF3-060F336BBCD1}"/>
    <cellStyle name="FormatedNumberBorderPatern 14 4 2 3" xfId="5942" xr:uid="{1FA22C42-9183-435B-ACFD-8A6BDF48D3FC}"/>
    <cellStyle name="FormatedNumberBorderPatern 14 4 2 3 2" xfId="10076" xr:uid="{196FAA72-8E7E-4AA6-B9DA-054C3E323D89}"/>
    <cellStyle name="FormatedNumberBorderPatern 14 4 2 3 2 2" xfId="25234" xr:uid="{6D5AFEFB-F3C4-4811-BF77-F66A8165ABC0}"/>
    <cellStyle name="FormatedNumberBorderPatern 14 4 2 3 3" xfId="16966" xr:uid="{1B510453-BC04-4B28-9DA6-887D42D8B8E0}"/>
    <cellStyle name="FormatedNumberBorderPatern 14 4 2 3 4" xfId="21100" xr:uid="{1D241493-AF6D-4B4F-9E56-66A53E7D64B6}"/>
    <cellStyle name="FormatedNumberBorderPatern 14 4 2 4" xfId="7320" xr:uid="{6090D46E-9664-4710-8417-4BEEC1C13B7D}"/>
    <cellStyle name="FormatedNumberBorderPatern 14 4 2 4 2" xfId="22478" xr:uid="{2A9EB577-38A0-4B37-8924-F68975EBF6F8}"/>
    <cellStyle name="FormatedNumberBorderPatern 14 4 2 5" xfId="3186" xr:uid="{6A675A2B-2B00-4E03-87AB-3D4A9A37052E}"/>
    <cellStyle name="FormatedNumberBorderPatern 14 4 2 6" xfId="11454" xr:uid="{49AB9829-9C68-4D47-91C3-2848CF527F7C}"/>
    <cellStyle name="FormatedNumberBorderPatern 14 4 2 7" xfId="14210" xr:uid="{CE5258CB-9E74-451A-9C13-4202DD2B6F1D}"/>
    <cellStyle name="FormatedNumberBorderPatern 14 4 2 8" xfId="18344" xr:uid="{B79E5C44-322C-4C49-BC6F-4293594246B5}"/>
    <cellStyle name="FormatedNumberBorderPatern 14 4 3" xfId="1294" xr:uid="{C64D5857-BCE5-4059-A1CE-E7886ED94285}"/>
    <cellStyle name="FormatedNumberBorderPatern 14 4 3 2" xfId="4120" xr:uid="{A2C4C6FF-F5B4-47ED-8F14-42C25D0FA0D0}"/>
    <cellStyle name="FormatedNumberBorderPatern 14 4 3 2 2" xfId="8254" xr:uid="{E3FB57A1-CF13-4F0D-AB3B-88C0DE23EBBC}"/>
    <cellStyle name="FormatedNumberBorderPatern 14 4 3 2 2 2" xfId="23412" xr:uid="{6B1A5F27-5A48-459B-9207-EFD2A9614E1D}"/>
    <cellStyle name="FormatedNumberBorderPatern 14 4 3 2 3" xfId="12388" xr:uid="{071975EA-1DD7-4B62-BDFD-AA293AF5A630}"/>
    <cellStyle name="FormatedNumberBorderPatern 14 4 3 2 4" xfId="15144" xr:uid="{F2E28861-4F15-48C5-BA70-0B2EDC018269}"/>
    <cellStyle name="FormatedNumberBorderPatern 14 4 3 2 5" xfId="19278" xr:uid="{CA16B512-858E-403C-8FE9-9C79FBD7EABF}"/>
    <cellStyle name="FormatedNumberBorderPatern 14 4 3 3" xfId="5498" xr:uid="{5B027D0D-498C-4420-AC49-D8421F747EB0}"/>
    <cellStyle name="FormatedNumberBorderPatern 14 4 3 3 2" xfId="9632" xr:uid="{D2B718D0-F8E0-4308-B147-BD4B4FEA8425}"/>
    <cellStyle name="FormatedNumberBorderPatern 14 4 3 3 2 2" xfId="24790" xr:uid="{EE10049C-3348-4B5F-88FE-0069D982216E}"/>
    <cellStyle name="FormatedNumberBorderPatern 14 4 3 3 3" xfId="16522" xr:uid="{974911F5-A05A-46E3-AAB6-C06767AD9ED7}"/>
    <cellStyle name="FormatedNumberBorderPatern 14 4 3 3 4" xfId="20656" xr:uid="{09D57A30-BFCD-4FBA-895A-F434F39A91FA}"/>
    <cellStyle name="FormatedNumberBorderPatern 14 4 3 4" xfId="6876" xr:uid="{5F56A559-5D3E-455A-8AFF-13C78F84458E}"/>
    <cellStyle name="FormatedNumberBorderPatern 14 4 3 4 2" xfId="22034" xr:uid="{FA7525D4-1EB1-4A21-AD96-5CACEFE6C1C9}"/>
    <cellStyle name="FormatedNumberBorderPatern 14 4 3 5" xfId="2742" xr:uid="{F0196E31-6C69-4204-BB26-6255AC31E3DB}"/>
    <cellStyle name="FormatedNumberBorderPatern 14 4 3 6" xfId="11010" xr:uid="{2D46127A-D2F1-4171-B689-FBD07EF244B5}"/>
    <cellStyle name="FormatedNumberBorderPatern 14 4 3 7" xfId="13766" xr:uid="{0FB12B24-139C-44EC-A7A6-69D52214D0AE}"/>
    <cellStyle name="FormatedNumberBorderPatern 14 4 3 8" xfId="17900" xr:uid="{7213A6A4-609C-416E-ABDF-B1E4D476D1DD}"/>
    <cellStyle name="FormatedNumberBorderPatern 14 4 4" xfId="3664" xr:uid="{7907C80E-D450-4D08-B569-289D056E77D0}"/>
    <cellStyle name="FormatedNumberBorderPatern 14 4 4 2" xfId="7798" xr:uid="{2030646A-7106-432F-AEEC-D8B3CF86DD1B}"/>
    <cellStyle name="FormatedNumberBorderPatern 14 4 4 2 2" xfId="22956" xr:uid="{48FC95E3-1528-4337-8718-E3698AE1BB77}"/>
    <cellStyle name="FormatedNumberBorderPatern 14 4 4 3" xfId="11932" xr:uid="{6C2426B2-3807-409A-8302-1A6D7D61D739}"/>
    <cellStyle name="FormatedNumberBorderPatern 14 4 4 4" xfId="14688" xr:uid="{7EFF3486-62C0-4A72-8D45-1CCD4638AF30}"/>
    <cellStyle name="FormatedNumberBorderPatern 14 4 4 5" xfId="18822" xr:uid="{3246D46A-6DD3-4A22-85C4-EE8B6DFB1C29}"/>
    <cellStyle name="FormatedNumberBorderPatern 14 4 5" xfId="5042" xr:uid="{4FF14285-EC8A-4B89-99BB-357EDDA510D5}"/>
    <cellStyle name="FormatedNumberBorderPatern 14 4 5 2" xfId="9176" xr:uid="{71D50882-BE09-4B2C-9514-1F44F8F113EC}"/>
    <cellStyle name="FormatedNumberBorderPatern 14 4 5 2 2" xfId="24334" xr:uid="{0D9C2783-CC1D-4C09-82D2-0FD8EDD97471}"/>
    <cellStyle name="FormatedNumberBorderPatern 14 4 5 3" xfId="16066" xr:uid="{7166836E-CD6C-4B1B-9CCB-18942708BE23}"/>
    <cellStyle name="FormatedNumberBorderPatern 14 4 5 4" xfId="20200" xr:uid="{3479992C-4F06-461D-8A42-1B112F39B02C}"/>
    <cellStyle name="FormatedNumberBorderPatern 14 4 6" xfId="6420" xr:uid="{88B4A910-7DDB-45F1-93CF-38DEF6476813}"/>
    <cellStyle name="FormatedNumberBorderPatern 14 4 6 2" xfId="21578" xr:uid="{24A2F21A-DC75-4407-83EE-F588EB89ADE7}"/>
    <cellStyle name="FormatedNumberBorderPatern 14 4 7" xfId="2286" xr:uid="{4342190B-C9F6-46DF-9457-3EE8692245B2}"/>
    <cellStyle name="FormatedNumberBorderPatern 14 4 8" xfId="10554" xr:uid="{03834A50-70F4-48DF-AE1B-84E98551DA4F}"/>
    <cellStyle name="FormatedNumberBorderPatern 14 4 9" xfId="13310" xr:uid="{B03BD0D6-A3A7-4A84-A186-BD72EE2B377F}"/>
    <cellStyle name="FormatedNumberBorderPatern 14 5" xfId="785" xr:uid="{00000000-0005-0000-0000-000081010000}"/>
    <cellStyle name="FormatedNumberBorderPatern 14 5 10" xfId="17470" xr:uid="{E006FB82-1F39-4334-A5CC-7FDDFD80E49C}"/>
    <cellStyle name="FormatedNumberBorderPatern 14 5 2" xfId="1831" xr:uid="{6D0216A7-6BEE-405B-B42C-4CE02AEA8EEA}"/>
    <cellStyle name="FormatedNumberBorderPatern 14 5 2 2" xfId="4589" xr:uid="{032B0D91-A1F2-4431-A393-F76F1F82A509}"/>
    <cellStyle name="FormatedNumberBorderPatern 14 5 2 2 2" xfId="8723" xr:uid="{762B72BB-4AAC-4040-83CD-F3EFEF848855}"/>
    <cellStyle name="FormatedNumberBorderPatern 14 5 2 2 2 2" xfId="23881" xr:uid="{9287C556-D410-44FC-BE0E-30AE5DDC7015}"/>
    <cellStyle name="FormatedNumberBorderPatern 14 5 2 2 3" xfId="12857" xr:uid="{F066F74F-2518-4FB3-B3B9-701B91A574BC}"/>
    <cellStyle name="FormatedNumberBorderPatern 14 5 2 2 4" xfId="15613" xr:uid="{29352033-4FCE-4943-8237-E279C806907D}"/>
    <cellStyle name="FormatedNumberBorderPatern 14 5 2 2 5" xfId="19747" xr:uid="{22A1DEC4-D755-4612-A6C4-340EBB9703D4}"/>
    <cellStyle name="FormatedNumberBorderPatern 14 5 2 3" xfId="5967" xr:uid="{8D0681A5-0001-4B49-8076-A9D9D8E929E5}"/>
    <cellStyle name="FormatedNumberBorderPatern 14 5 2 3 2" xfId="10101" xr:uid="{17B17BF6-E31D-4C43-9CAD-A45DA16559C6}"/>
    <cellStyle name="FormatedNumberBorderPatern 14 5 2 3 2 2" xfId="25259" xr:uid="{99E488D4-C0D6-45C2-8CF6-0AC02E8B1DCB}"/>
    <cellStyle name="FormatedNumberBorderPatern 14 5 2 3 3" xfId="16991" xr:uid="{F3D2E445-957A-4B90-B259-CF78800672D9}"/>
    <cellStyle name="FormatedNumberBorderPatern 14 5 2 3 4" xfId="21125" xr:uid="{8031B7AB-324F-44AD-BA56-3A6C44AB4558}"/>
    <cellStyle name="FormatedNumberBorderPatern 14 5 2 4" xfId="7345" xr:uid="{0DDF5745-D67C-4F8B-B623-C5B9ACA9C872}"/>
    <cellStyle name="FormatedNumberBorderPatern 14 5 2 4 2" xfId="22503" xr:uid="{A9675F63-57CF-4C12-B9B8-4F4F6740F458}"/>
    <cellStyle name="FormatedNumberBorderPatern 14 5 2 5" xfId="3211" xr:uid="{7E3AA93D-FB66-4AA5-BEB8-36D8175F6D05}"/>
    <cellStyle name="FormatedNumberBorderPatern 14 5 2 6" xfId="11479" xr:uid="{ECBAA022-C703-49DF-8C04-4CFE20D3398C}"/>
    <cellStyle name="FormatedNumberBorderPatern 14 5 2 7" xfId="14235" xr:uid="{AC74EFFA-BC26-4362-A660-329C1B3F65C7}"/>
    <cellStyle name="FormatedNumberBorderPatern 14 5 2 8" xfId="18369" xr:uid="{0DB9B215-DC9C-4D4D-BE82-AF478D8BD201}"/>
    <cellStyle name="FormatedNumberBorderPatern 14 5 3" xfId="1320" xr:uid="{3E7C42FB-FB98-493F-B400-C21AD929EA78}"/>
    <cellStyle name="FormatedNumberBorderPatern 14 5 3 2" xfId="4145" xr:uid="{CE4424D7-90F2-45D7-9109-1EA7B5CE1520}"/>
    <cellStyle name="FormatedNumberBorderPatern 14 5 3 2 2" xfId="8279" xr:uid="{B0789039-F44C-4F00-B690-A0F131CF59EC}"/>
    <cellStyle name="FormatedNumberBorderPatern 14 5 3 2 2 2" xfId="23437" xr:uid="{CF4C2BBA-98E1-4454-B7A7-AB4CBEDCDE7F}"/>
    <cellStyle name="FormatedNumberBorderPatern 14 5 3 2 3" xfId="12413" xr:uid="{1719D3CA-6796-43CF-A0E6-E6CAF91F6772}"/>
    <cellStyle name="FormatedNumberBorderPatern 14 5 3 2 4" xfId="15169" xr:uid="{39E4C871-7A3D-47A5-9050-C7EE94096889}"/>
    <cellStyle name="FormatedNumberBorderPatern 14 5 3 2 5" xfId="19303" xr:uid="{1D531E60-54F0-46CB-A2C5-C282E9443190}"/>
    <cellStyle name="FormatedNumberBorderPatern 14 5 3 3" xfId="5523" xr:uid="{66F21F35-24A0-424A-BB2A-EE2FA85524E3}"/>
    <cellStyle name="FormatedNumberBorderPatern 14 5 3 3 2" xfId="9657" xr:uid="{C977BD02-155C-4E72-98DD-101D04D5C117}"/>
    <cellStyle name="FormatedNumberBorderPatern 14 5 3 3 2 2" xfId="24815" xr:uid="{A0B4681E-E283-418D-AEC9-87A25E1B0D9F}"/>
    <cellStyle name="FormatedNumberBorderPatern 14 5 3 3 3" xfId="16547" xr:uid="{2EB4F1EF-399D-481D-A9B6-FCE96C429072}"/>
    <cellStyle name="FormatedNumberBorderPatern 14 5 3 3 4" xfId="20681" xr:uid="{4EA40DE0-97F0-4EC6-8338-D91845D53BC2}"/>
    <cellStyle name="FormatedNumberBorderPatern 14 5 3 4" xfId="6901" xr:uid="{E4A1C127-0296-4A6C-A75C-97ED9667CEA0}"/>
    <cellStyle name="FormatedNumberBorderPatern 14 5 3 4 2" xfId="22059" xr:uid="{18AD7910-C2A8-4F94-8B72-52533905DA37}"/>
    <cellStyle name="FormatedNumberBorderPatern 14 5 3 5" xfId="2767" xr:uid="{EF16CA66-2479-4658-925E-1A971653C517}"/>
    <cellStyle name="FormatedNumberBorderPatern 14 5 3 6" xfId="11035" xr:uid="{4467788B-400E-4915-846E-F315E47556B7}"/>
    <cellStyle name="FormatedNumberBorderPatern 14 5 3 7" xfId="13791" xr:uid="{D8728D3F-63C3-4B80-9CA7-1B623457743B}"/>
    <cellStyle name="FormatedNumberBorderPatern 14 5 3 8" xfId="17925" xr:uid="{5C5D2D4B-2E70-4249-B159-21FC450A4BC3}"/>
    <cellStyle name="FormatedNumberBorderPatern 14 5 4" xfId="3690" xr:uid="{826DDBB1-0BDD-46E4-AFA8-48DF13579CAA}"/>
    <cellStyle name="FormatedNumberBorderPatern 14 5 4 2" xfId="7824" xr:uid="{9819965A-F961-45AF-8244-052673818090}"/>
    <cellStyle name="FormatedNumberBorderPatern 14 5 4 2 2" xfId="22982" xr:uid="{D1ED4B57-FBE7-43D4-B55F-3D49064D244D}"/>
    <cellStyle name="FormatedNumberBorderPatern 14 5 4 3" xfId="11958" xr:uid="{088C4E15-AC06-443F-91CC-A35E046C7713}"/>
    <cellStyle name="FormatedNumberBorderPatern 14 5 4 4" xfId="14714" xr:uid="{5F38FAE5-DCC4-4264-B658-63E7ECEC0933}"/>
    <cellStyle name="FormatedNumberBorderPatern 14 5 4 5" xfId="18848" xr:uid="{7C437EFA-6C0A-4BF4-93C1-6B2F00E481AA}"/>
    <cellStyle name="FormatedNumberBorderPatern 14 5 5" xfId="5068" xr:uid="{0BF5B4B9-F0C0-4A0E-ACA5-AE2D2F42E8F6}"/>
    <cellStyle name="FormatedNumberBorderPatern 14 5 5 2" xfId="9202" xr:uid="{C491340F-107F-44FC-926C-478B57D85DEF}"/>
    <cellStyle name="FormatedNumberBorderPatern 14 5 5 2 2" xfId="24360" xr:uid="{82C51728-F6A2-4D5A-A455-A985B63BE9B8}"/>
    <cellStyle name="FormatedNumberBorderPatern 14 5 5 3" xfId="16092" xr:uid="{F8CAC6C3-254C-49FB-8AAE-AEFC1693A6C0}"/>
    <cellStyle name="FormatedNumberBorderPatern 14 5 5 4" xfId="20226" xr:uid="{AE2554E5-FDD3-4754-AE37-4EDBA06D5832}"/>
    <cellStyle name="FormatedNumberBorderPatern 14 5 6" xfId="6446" xr:uid="{149B976D-61DE-4832-8E54-731E1A623654}"/>
    <cellStyle name="FormatedNumberBorderPatern 14 5 6 2" xfId="21604" xr:uid="{8EA466CA-88BA-46D3-A957-87B1E0DBBA76}"/>
    <cellStyle name="FormatedNumberBorderPatern 14 5 7" xfId="2312" xr:uid="{015FBB8B-CD6E-4414-BC80-FF64219CD59A}"/>
    <cellStyle name="FormatedNumberBorderPatern 14 5 8" xfId="10580" xr:uid="{0FE3D8AB-039E-4792-9C79-1C340CAE080E}"/>
    <cellStyle name="FormatedNumberBorderPatern 14 5 9" xfId="13336" xr:uid="{C3897B3C-BC1E-43CB-B1F5-BE4EC872F191}"/>
    <cellStyle name="FormatedNumberBorderPatern 14 6" xfId="837" xr:uid="{00000000-0005-0000-0000-000082010000}"/>
    <cellStyle name="FormatedNumberBorderPatern 14 6 10" xfId="17479" xr:uid="{16D91AF9-AF85-4B9B-B51D-826982E5750A}"/>
    <cellStyle name="FormatedNumberBorderPatern 14 6 2" xfId="1840" xr:uid="{4BA39885-3987-4437-8BA8-E776BF87B484}"/>
    <cellStyle name="FormatedNumberBorderPatern 14 6 2 2" xfId="4598" xr:uid="{44D4B6B9-7F22-4E96-8835-A1314DBBBC71}"/>
    <cellStyle name="FormatedNumberBorderPatern 14 6 2 2 2" xfId="8732" xr:uid="{F72C3DD2-F8D8-417E-9506-0269A06073AB}"/>
    <cellStyle name="FormatedNumberBorderPatern 14 6 2 2 2 2" xfId="23890" xr:uid="{227EAD92-C233-486E-B960-BFFD05BC0EEE}"/>
    <cellStyle name="FormatedNumberBorderPatern 14 6 2 2 3" xfId="12866" xr:uid="{355D1F05-B04B-42AC-B0E5-171D1A00F15A}"/>
    <cellStyle name="FormatedNumberBorderPatern 14 6 2 2 4" xfId="15622" xr:uid="{40AE7896-930F-4A1E-86BE-5A3862D94686}"/>
    <cellStyle name="FormatedNumberBorderPatern 14 6 2 2 5" xfId="19756" xr:uid="{269E63C5-848E-49AF-AF49-C55F9646DA8D}"/>
    <cellStyle name="FormatedNumberBorderPatern 14 6 2 3" xfId="5976" xr:uid="{933B305E-E78D-4137-8DCF-E337E2A2D986}"/>
    <cellStyle name="FormatedNumberBorderPatern 14 6 2 3 2" xfId="10110" xr:uid="{773930E0-18DA-4334-8066-2027ECA822F6}"/>
    <cellStyle name="FormatedNumberBorderPatern 14 6 2 3 2 2" xfId="25268" xr:uid="{3D2E3BE5-E16B-4F28-94BE-71AFD289DCC6}"/>
    <cellStyle name="FormatedNumberBorderPatern 14 6 2 3 3" xfId="17000" xr:uid="{78189B79-7B57-413C-A9B8-98A6F5157E36}"/>
    <cellStyle name="FormatedNumberBorderPatern 14 6 2 3 4" xfId="21134" xr:uid="{69E2A2B9-2C2D-4691-BCF0-F70E315A7B25}"/>
    <cellStyle name="FormatedNumberBorderPatern 14 6 2 4" xfId="7354" xr:uid="{5C96F09E-E180-4218-A65C-171A1F78C22F}"/>
    <cellStyle name="FormatedNumberBorderPatern 14 6 2 4 2" xfId="22512" xr:uid="{4BF106A9-A992-4A84-900A-8EDAAC5323E2}"/>
    <cellStyle name="FormatedNumberBorderPatern 14 6 2 5" xfId="3220" xr:uid="{AD473640-83E9-47CF-9E81-A2EA14C1DB3E}"/>
    <cellStyle name="FormatedNumberBorderPatern 14 6 2 6" xfId="11488" xr:uid="{6CA62498-F327-444C-AB79-15E5FB44D6BF}"/>
    <cellStyle name="FormatedNumberBorderPatern 14 6 2 7" xfId="14244" xr:uid="{25726669-DE5F-41DE-9336-B14D2D2D6E1F}"/>
    <cellStyle name="FormatedNumberBorderPatern 14 6 2 8" xfId="18378" xr:uid="{18A8329A-A4AF-466D-BC85-5D7F3BBB4B5B}"/>
    <cellStyle name="FormatedNumberBorderPatern 14 6 3" xfId="1350" xr:uid="{C65C161A-930D-40AD-B21F-5C886F3133BB}"/>
    <cellStyle name="FormatedNumberBorderPatern 14 6 3 2" xfId="4154" xr:uid="{835D8DD8-283A-4463-A4E2-F81C16452B8B}"/>
    <cellStyle name="FormatedNumberBorderPatern 14 6 3 2 2" xfId="8288" xr:uid="{013CC27E-7CC4-4DD1-B616-F1067EF56766}"/>
    <cellStyle name="FormatedNumberBorderPatern 14 6 3 2 2 2" xfId="23446" xr:uid="{1D31B2D9-1038-4C34-B7AD-F9BC7582AB5E}"/>
    <cellStyle name="FormatedNumberBorderPatern 14 6 3 2 3" xfId="12422" xr:uid="{22EA4BFA-BAD5-41D9-9554-BDB160AE2719}"/>
    <cellStyle name="FormatedNumberBorderPatern 14 6 3 2 4" xfId="15178" xr:uid="{4AEE2F47-B74C-4E0E-BA2B-1D2561C23330}"/>
    <cellStyle name="FormatedNumberBorderPatern 14 6 3 2 5" xfId="19312" xr:uid="{B64DB316-D902-403C-AE71-DF02FE3A35CB}"/>
    <cellStyle name="FormatedNumberBorderPatern 14 6 3 3" xfId="5532" xr:uid="{9578F371-AA8B-4152-A0A1-106AD1327DD0}"/>
    <cellStyle name="FormatedNumberBorderPatern 14 6 3 3 2" xfId="9666" xr:uid="{976000B4-5224-4993-AD6A-782B9B62BD90}"/>
    <cellStyle name="FormatedNumberBorderPatern 14 6 3 3 2 2" xfId="24824" xr:uid="{6BAD8833-594E-42D1-9D39-2DED362C3D0B}"/>
    <cellStyle name="FormatedNumberBorderPatern 14 6 3 3 3" xfId="16556" xr:uid="{46C45422-4552-4F7E-9759-D18748AE8CFB}"/>
    <cellStyle name="FormatedNumberBorderPatern 14 6 3 3 4" xfId="20690" xr:uid="{E0288BDC-9F1F-471B-8116-3E94B06E1955}"/>
    <cellStyle name="FormatedNumberBorderPatern 14 6 3 4" xfId="6910" xr:uid="{E1C46360-3930-47D7-81B1-287152F18DB6}"/>
    <cellStyle name="FormatedNumberBorderPatern 14 6 3 4 2" xfId="22068" xr:uid="{1585881E-12D7-4987-81AC-7F2554F09087}"/>
    <cellStyle name="FormatedNumberBorderPatern 14 6 3 5" xfId="2776" xr:uid="{6CAE853B-8963-43C4-8AFE-E988D74E52E1}"/>
    <cellStyle name="FormatedNumberBorderPatern 14 6 3 6" xfId="11044" xr:uid="{29531280-0F84-4D69-B1B8-25D378041CBC}"/>
    <cellStyle name="FormatedNumberBorderPatern 14 6 3 7" xfId="13800" xr:uid="{5CBB9F0A-63CE-43C8-B0B3-72FC3EF125EA}"/>
    <cellStyle name="FormatedNumberBorderPatern 14 6 3 8" xfId="17934" xr:uid="{DF176917-A58A-460B-86FA-D0D1C280063D}"/>
    <cellStyle name="FormatedNumberBorderPatern 14 6 4" xfId="3699" xr:uid="{3A779C19-BFFF-40A1-A1FD-AB8E0BFC48DF}"/>
    <cellStyle name="FormatedNumberBorderPatern 14 6 4 2" xfId="7833" xr:uid="{3AF1AD32-DB7E-45F1-AF5D-704904127422}"/>
    <cellStyle name="FormatedNumberBorderPatern 14 6 4 2 2" xfId="22991" xr:uid="{CA5D7D96-0607-49C6-BA1A-8037F4AF3B62}"/>
    <cellStyle name="FormatedNumberBorderPatern 14 6 4 3" xfId="11967" xr:uid="{9FAF5B09-8F8E-41D3-AE78-538064CBC7A4}"/>
    <cellStyle name="FormatedNumberBorderPatern 14 6 4 4" xfId="14723" xr:uid="{398D7EFB-5A7C-428B-85D5-9F81CC95D07D}"/>
    <cellStyle name="FormatedNumberBorderPatern 14 6 4 5" xfId="18857" xr:uid="{2A42614D-8110-4A7D-B668-E3C4888A7FBA}"/>
    <cellStyle name="FormatedNumberBorderPatern 14 6 5" xfId="5077" xr:uid="{02F8A83B-2034-4235-B8CB-6026B5BCF6E1}"/>
    <cellStyle name="FormatedNumberBorderPatern 14 6 5 2" xfId="9211" xr:uid="{0754180F-E32C-4021-98D5-BBE9E1A1BE54}"/>
    <cellStyle name="FormatedNumberBorderPatern 14 6 5 2 2" xfId="24369" xr:uid="{DA16726F-6429-4128-94B3-180781BF4063}"/>
    <cellStyle name="FormatedNumberBorderPatern 14 6 5 3" xfId="16101" xr:uid="{E26984FE-271E-40E9-ACA7-A4E7B18E73CD}"/>
    <cellStyle name="FormatedNumberBorderPatern 14 6 5 4" xfId="20235" xr:uid="{816B0AFE-FFAD-42B5-8BAD-FE6359A3C830}"/>
    <cellStyle name="FormatedNumberBorderPatern 14 6 6" xfId="6455" xr:uid="{3EE2EBBC-11A4-4928-A7C2-E3C187E246DA}"/>
    <cellStyle name="FormatedNumberBorderPatern 14 6 6 2" xfId="21613" xr:uid="{DFDD3E3F-11AE-43D6-9DCD-067B3CF55CB2}"/>
    <cellStyle name="FormatedNumberBorderPatern 14 6 7" xfId="2321" xr:uid="{070940C6-0D11-4225-A3BE-8C3DBBDDB0CB}"/>
    <cellStyle name="FormatedNumberBorderPatern 14 6 8" xfId="10589" xr:uid="{E3A3B2B1-D41F-48E3-8533-B341E4739085}"/>
    <cellStyle name="FormatedNumberBorderPatern 14 6 9" xfId="13345" xr:uid="{9254DB91-E614-4A18-9AD2-EB499DD5EBD1}"/>
    <cellStyle name="FormatedNumberBorderPatern 14 7" xfId="1495" xr:uid="{2DE3276F-FC63-44DA-8A69-7A9EDAF64B87}"/>
    <cellStyle name="FormatedNumberBorderPatern 14 7 2" xfId="4262" xr:uid="{516C85BC-FB57-4AA7-AA53-287591798D10}"/>
    <cellStyle name="FormatedNumberBorderPatern 14 7 2 2" xfId="8396" xr:uid="{691248C9-A396-4F7E-A914-7F09A695955A}"/>
    <cellStyle name="FormatedNumberBorderPatern 14 7 2 2 2" xfId="23554" xr:uid="{29F73B8A-39AD-4921-95DA-3FF9A9903FCC}"/>
    <cellStyle name="FormatedNumberBorderPatern 14 7 2 3" xfId="12530" xr:uid="{7B428071-E970-48AA-86E0-14AEA0BCBB91}"/>
    <cellStyle name="FormatedNumberBorderPatern 14 7 2 4" xfId="15286" xr:uid="{06B0C869-CCEA-43BD-9038-E21AD6BD5302}"/>
    <cellStyle name="FormatedNumberBorderPatern 14 7 2 5" xfId="19420" xr:uid="{C3D09581-4998-4944-8798-7DBD3AE351A7}"/>
    <cellStyle name="FormatedNumberBorderPatern 14 7 3" xfId="5640" xr:uid="{7905E5D1-616A-42A8-ACC8-099AAF9F497E}"/>
    <cellStyle name="FormatedNumberBorderPatern 14 7 3 2" xfId="9774" xr:uid="{21761701-2661-4FD3-905C-F6FB68650F5E}"/>
    <cellStyle name="FormatedNumberBorderPatern 14 7 3 2 2" xfId="24932" xr:uid="{59BBB4AA-6C50-44F3-B599-DACB010056EA}"/>
    <cellStyle name="FormatedNumberBorderPatern 14 7 3 3" xfId="16664" xr:uid="{562DF3D4-3E40-4CA7-ADC2-A1BE8A2A14A7}"/>
    <cellStyle name="FormatedNumberBorderPatern 14 7 3 4" xfId="20798" xr:uid="{F9C6F560-A498-4AFA-9BA9-F8EC4E9ED2F5}"/>
    <cellStyle name="FormatedNumberBorderPatern 14 7 4" xfId="7018" xr:uid="{1B8EEC98-B458-4F93-B9A8-4780E2DDB60A}"/>
    <cellStyle name="FormatedNumberBorderPatern 14 7 4 2" xfId="22176" xr:uid="{76F304CB-B907-47FA-98C0-9BF04B1E6A78}"/>
    <cellStyle name="FormatedNumberBorderPatern 14 7 5" xfId="2884" xr:uid="{2A2B000B-9D11-4ADA-956B-36555D44CA32}"/>
    <cellStyle name="FormatedNumberBorderPatern 14 7 6" xfId="11152" xr:uid="{41101245-AEEA-43FA-AB75-5CE1498F145F}"/>
    <cellStyle name="FormatedNumberBorderPatern 14 7 7" xfId="13908" xr:uid="{5CA29DEC-748F-4FDC-8CD6-A43AE3841DE6}"/>
    <cellStyle name="FormatedNumberBorderPatern 14 7 8" xfId="18042" xr:uid="{13F0AF27-324B-461A-959B-0E0CF0581832}"/>
    <cellStyle name="FormatedNumberBorderPatern 14 8" xfId="990" xr:uid="{155FBE42-1E0D-43B4-8DE3-8742D958768D}"/>
    <cellStyle name="FormatedNumberBorderPatern 14 8 2" xfId="3818" xr:uid="{A9FB5C56-84EB-4FE9-A331-E30306558048}"/>
    <cellStyle name="FormatedNumberBorderPatern 14 8 2 2" xfId="7952" xr:uid="{E5E4331A-8DF0-46D9-8400-124C4C3EB0D1}"/>
    <cellStyle name="FormatedNumberBorderPatern 14 8 2 2 2" xfId="23110" xr:uid="{9C326016-0144-4C99-A704-5902D5EF4C1D}"/>
    <cellStyle name="FormatedNumberBorderPatern 14 8 2 3" xfId="12086" xr:uid="{3E5193C3-23F2-4F52-B066-A0455F5C6AA3}"/>
    <cellStyle name="FormatedNumberBorderPatern 14 8 2 4" xfId="14842" xr:uid="{0A79D21C-C401-4830-B566-D7C48E2F1914}"/>
    <cellStyle name="FormatedNumberBorderPatern 14 8 2 5" xfId="18976" xr:uid="{79FBE06D-9513-49C3-B621-40D54F99606D}"/>
    <cellStyle name="FormatedNumberBorderPatern 14 8 3" xfId="5196" xr:uid="{686E7EC4-2713-4CA6-A72C-C5BCFC6EF325}"/>
    <cellStyle name="FormatedNumberBorderPatern 14 8 3 2" xfId="9330" xr:uid="{51A577A2-CC2A-442F-BFDE-A9F2A263C4DF}"/>
    <cellStyle name="FormatedNumberBorderPatern 14 8 3 2 2" xfId="24488" xr:uid="{64F3B4E7-6A38-47D3-A4AF-4A332F029876}"/>
    <cellStyle name="FormatedNumberBorderPatern 14 8 3 3" xfId="16220" xr:uid="{70C925F4-4A62-4DC9-8575-9A67EA6195EB}"/>
    <cellStyle name="FormatedNumberBorderPatern 14 8 3 4" xfId="20354" xr:uid="{E5779326-7A2B-4DBD-9C58-25B6FD96993F}"/>
    <cellStyle name="FormatedNumberBorderPatern 14 8 4" xfId="6574" xr:uid="{777DB3C2-302F-4B40-BE63-BF38D61D15A4}"/>
    <cellStyle name="FormatedNumberBorderPatern 14 8 4 2" xfId="21732" xr:uid="{18311026-A1A8-4A55-B45D-DC7A747F592A}"/>
    <cellStyle name="FormatedNumberBorderPatern 14 8 5" xfId="2440" xr:uid="{D5069A11-C12C-4AB8-8C35-208F40776E9F}"/>
    <cellStyle name="FormatedNumberBorderPatern 14 8 6" xfId="10708" xr:uid="{B2244A42-A842-41B3-A719-EDE977134219}"/>
    <cellStyle name="FormatedNumberBorderPatern 14 8 7" xfId="13464" xr:uid="{8A968F73-B2F9-429A-9B03-DA4D7A516B50}"/>
    <cellStyle name="FormatedNumberBorderPatern 14 8 8" xfId="17598" xr:uid="{8DC56611-763C-40F2-9534-AB6CF34D576A}"/>
    <cellStyle name="FormatedNumberBorderPatern 14 9" xfId="3360" xr:uid="{AB43344D-A591-4BD8-A4D6-64A9D109DE4D}"/>
    <cellStyle name="FormatedNumberBorderPatern 14 9 2" xfId="7494" xr:uid="{FF06F27E-0346-46CD-B1A6-D6EF4FF3340A}"/>
    <cellStyle name="FormatedNumberBorderPatern 14 9 2 2" xfId="22652" xr:uid="{A7E437AF-A5BF-452C-889B-C80C24117867}"/>
    <cellStyle name="FormatedNumberBorderPatern 14 9 3" xfId="11628" xr:uid="{49AE78AC-77F0-49B9-B684-8AEE19532366}"/>
    <cellStyle name="FormatedNumberBorderPatern 14 9 4" xfId="14384" xr:uid="{47EC584B-BC6F-483C-AA15-68B7C78AA3BB}"/>
    <cellStyle name="FormatedNumberBorderPatern 14 9 5" xfId="18518" xr:uid="{02C0D990-A5B8-47C7-8832-CCC49B88A479}"/>
    <cellStyle name="FormatedNumberBorderPatern 15" xfId="455" xr:uid="{00000000-0005-0000-0000-000083010000}"/>
    <cellStyle name="FormatedNumberBorderPatern 15 10" xfId="6150" xr:uid="{1106670F-F327-4D63-BC4C-E1DBF53EA10F}"/>
    <cellStyle name="FormatedNumberBorderPatern 15 10 2" xfId="21308" xr:uid="{989B3525-D34B-47D1-898A-0B641B3E7565}"/>
    <cellStyle name="FormatedNumberBorderPatern 15 11" xfId="2016" xr:uid="{0B344E0A-0BFB-416B-97E5-0A8B3AE5BDD1}"/>
    <cellStyle name="FormatedNumberBorderPatern 15 12" xfId="10284" xr:uid="{1FE217EA-DBAE-4DB6-A867-3970F77E7C32}"/>
    <cellStyle name="FormatedNumberBorderPatern 15 13" xfId="13040" xr:uid="{76225637-202E-49DF-8B3E-D87B2E0899A2}"/>
    <cellStyle name="FormatedNumberBorderPatern 15 14" xfId="17174" xr:uid="{E640A80E-8754-461B-A4E5-E10340AAA37F}"/>
    <cellStyle name="FormatedNumberBorderPatern 15 2" xfId="620" xr:uid="{00000000-0005-0000-0000-000084010000}"/>
    <cellStyle name="FormatedNumberBorderPatern 15 2 10" xfId="17337" xr:uid="{F2CB6BE9-02A7-42EA-9BB8-FA5C6BFABA6C}"/>
    <cellStyle name="FormatedNumberBorderPatern 15 2 2" xfId="1692" xr:uid="{A1679C9C-BCB3-4DE7-99FB-79765BDDD187}"/>
    <cellStyle name="FormatedNumberBorderPatern 15 2 2 2" xfId="4459" xr:uid="{09CAFDF8-E38C-4831-B074-F18A1780E4AD}"/>
    <cellStyle name="FormatedNumberBorderPatern 15 2 2 2 2" xfId="8593" xr:uid="{931297CC-F1B3-40D9-99C9-0443F6E505DB}"/>
    <cellStyle name="FormatedNumberBorderPatern 15 2 2 2 2 2" xfId="23751" xr:uid="{B410F9BC-5D98-4C80-A408-858C2FE709E1}"/>
    <cellStyle name="FormatedNumberBorderPatern 15 2 2 2 3" xfId="12727" xr:uid="{C74C4865-88C0-4E2B-B401-5946189E54E8}"/>
    <cellStyle name="FormatedNumberBorderPatern 15 2 2 2 4" xfId="15483" xr:uid="{6241776E-0AB1-49FD-AD9A-024B1CD6371A}"/>
    <cellStyle name="FormatedNumberBorderPatern 15 2 2 2 5" xfId="19617" xr:uid="{70404759-956C-4F4B-946C-FFF26C3E8F23}"/>
    <cellStyle name="FormatedNumberBorderPatern 15 2 2 3" xfId="5837" xr:uid="{686BA74F-E320-4215-AB32-B440B8458042}"/>
    <cellStyle name="FormatedNumberBorderPatern 15 2 2 3 2" xfId="9971" xr:uid="{F5B6C2A1-B5C7-4685-94AD-C9887609192A}"/>
    <cellStyle name="FormatedNumberBorderPatern 15 2 2 3 2 2" xfId="25129" xr:uid="{340B61F7-CA29-4F93-A481-CCAE88D93A9D}"/>
    <cellStyle name="FormatedNumberBorderPatern 15 2 2 3 3" xfId="16861" xr:uid="{265F56AC-D00A-4B11-8409-C95854D7EE00}"/>
    <cellStyle name="FormatedNumberBorderPatern 15 2 2 3 4" xfId="20995" xr:uid="{43D17FFF-E02B-450B-88C0-2DD850EF6DC7}"/>
    <cellStyle name="FormatedNumberBorderPatern 15 2 2 4" xfId="7215" xr:uid="{EB01F701-05B5-4764-B746-CCECA8F84CF1}"/>
    <cellStyle name="FormatedNumberBorderPatern 15 2 2 4 2" xfId="22373" xr:uid="{00F915B9-800C-43E6-AE79-33EB21187506}"/>
    <cellStyle name="FormatedNumberBorderPatern 15 2 2 5" xfId="3081" xr:uid="{C7615FCE-4216-4212-969B-07BE1FC92D18}"/>
    <cellStyle name="FormatedNumberBorderPatern 15 2 2 6" xfId="11349" xr:uid="{3F54FA8E-BEF3-464D-979B-27E34179C0A9}"/>
    <cellStyle name="FormatedNumberBorderPatern 15 2 2 7" xfId="14105" xr:uid="{A6A1A0FF-6BC6-44D5-966E-5C97DACB876A}"/>
    <cellStyle name="FormatedNumberBorderPatern 15 2 2 8" xfId="18239" xr:uid="{287B4251-F0AA-4359-88EE-C3BE40F5DB72}"/>
    <cellStyle name="FormatedNumberBorderPatern 15 2 3" xfId="1187" xr:uid="{11C838C5-F4A9-4C8C-A64E-90FADEA95F91}"/>
    <cellStyle name="FormatedNumberBorderPatern 15 2 3 2" xfId="4015" xr:uid="{E92D4D89-05E5-4543-BD34-D9DA40E31800}"/>
    <cellStyle name="FormatedNumberBorderPatern 15 2 3 2 2" xfId="8149" xr:uid="{F8B762EB-0D72-44AF-A41E-FAD743795695}"/>
    <cellStyle name="FormatedNumberBorderPatern 15 2 3 2 2 2" xfId="23307" xr:uid="{B0460BF0-CCCC-4505-9DCF-0E05B271A34B}"/>
    <cellStyle name="FormatedNumberBorderPatern 15 2 3 2 3" xfId="12283" xr:uid="{D3CD190A-6CA5-4C55-BDCC-AAD7D95DBC6F}"/>
    <cellStyle name="FormatedNumberBorderPatern 15 2 3 2 4" xfId="15039" xr:uid="{6536F6DC-4A44-4F5C-95A5-0C44F0257B17}"/>
    <cellStyle name="FormatedNumberBorderPatern 15 2 3 2 5" xfId="19173" xr:uid="{BD0BCF73-BFD0-47B5-A55C-EFEA3A29E328}"/>
    <cellStyle name="FormatedNumberBorderPatern 15 2 3 3" xfId="5393" xr:uid="{DBA4C924-739D-484B-883B-411D778E56E8}"/>
    <cellStyle name="FormatedNumberBorderPatern 15 2 3 3 2" xfId="9527" xr:uid="{FEDAB5D2-A5A5-472B-BC1D-0B7631400B90}"/>
    <cellStyle name="FormatedNumberBorderPatern 15 2 3 3 2 2" xfId="24685" xr:uid="{831EB485-8A7B-4012-B5BD-BD7AE04C4F51}"/>
    <cellStyle name="FormatedNumberBorderPatern 15 2 3 3 3" xfId="16417" xr:uid="{EA575DE1-8262-422B-97FB-F4DB53383550}"/>
    <cellStyle name="FormatedNumberBorderPatern 15 2 3 3 4" xfId="20551" xr:uid="{B9A8F863-D8D3-439E-B3DF-3B1539FB18B5}"/>
    <cellStyle name="FormatedNumberBorderPatern 15 2 3 4" xfId="6771" xr:uid="{FFDBFBAE-4E98-4F11-9942-601FBB28678C}"/>
    <cellStyle name="FormatedNumberBorderPatern 15 2 3 4 2" xfId="21929" xr:uid="{92EDC31D-F094-4A67-B03B-4724FC55EE87}"/>
    <cellStyle name="FormatedNumberBorderPatern 15 2 3 5" xfId="2637" xr:uid="{A603875A-1836-451D-90C3-65D110C72749}"/>
    <cellStyle name="FormatedNumberBorderPatern 15 2 3 6" xfId="10905" xr:uid="{A3475C0D-C381-436F-9716-AD8A6D08BAD3}"/>
    <cellStyle name="FormatedNumberBorderPatern 15 2 3 7" xfId="13661" xr:uid="{BB0BF455-9F04-4802-AC57-F1DEF2438B25}"/>
    <cellStyle name="FormatedNumberBorderPatern 15 2 3 8" xfId="17795" xr:uid="{D3A2A290-F571-4C3E-962A-1CE252BD34CC}"/>
    <cellStyle name="FormatedNumberBorderPatern 15 2 4" xfId="3557" xr:uid="{AC66E6B2-6DD2-4184-B012-EFD8A0A89EF8}"/>
    <cellStyle name="FormatedNumberBorderPatern 15 2 4 2" xfId="7691" xr:uid="{6D69C905-BAF1-4908-BC2E-F1BA026CB28A}"/>
    <cellStyle name="FormatedNumberBorderPatern 15 2 4 2 2" xfId="22849" xr:uid="{D9A531BF-5516-4443-A034-232EB7E4AD33}"/>
    <cellStyle name="FormatedNumberBorderPatern 15 2 4 3" xfId="11825" xr:uid="{992C9C95-B544-4F4E-BA89-12C0E17198FB}"/>
    <cellStyle name="FormatedNumberBorderPatern 15 2 4 4" xfId="14581" xr:uid="{D9EF37FA-C25B-4CB5-A851-0D312499E08C}"/>
    <cellStyle name="FormatedNumberBorderPatern 15 2 4 5" xfId="18715" xr:uid="{F9E0E682-761F-4EDB-9A97-34D36F24A55E}"/>
    <cellStyle name="FormatedNumberBorderPatern 15 2 5" xfId="4935" xr:uid="{A89FEE62-1F9C-442E-ABD0-C9F9364B5B06}"/>
    <cellStyle name="FormatedNumberBorderPatern 15 2 5 2" xfId="9069" xr:uid="{6C257974-D96F-4F09-8178-966CD924D6E0}"/>
    <cellStyle name="FormatedNumberBorderPatern 15 2 5 2 2" xfId="24227" xr:uid="{5B213132-E90E-42A7-88AA-EE72697389B3}"/>
    <cellStyle name="FormatedNumberBorderPatern 15 2 5 3" xfId="15959" xr:uid="{B724D5F7-B6B6-4F5B-BD38-FCF39DDBD650}"/>
    <cellStyle name="FormatedNumberBorderPatern 15 2 5 4" xfId="20093" xr:uid="{69210452-EE57-4639-9569-5CC975558B9E}"/>
    <cellStyle name="FormatedNumberBorderPatern 15 2 6" xfId="6313" xr:uid="{86FD33F0-6606-4B80-AC15-D44E384BD7C7}"/>
    <cellStyle name="FormatedNumberBorderPatern 15 2 6 2" xfId="21471" xr:uid="{A2F7F7A8-3C45-4C54-AFBF-C968F14FE466}"/>
    <cellStyle name="FormatedNumberBorderPatern 15 2 7" xfId="2179" xr:uid="{61AAF322-F3C7-406F-AB85-A95CB3FB6552}"/>
    <cellStyle name="FormatedNumberBorderPatern 15 2 8" xfId="10447" xr:uid="{4953B875-2B0E-4C19-BAD3-12F65DA50C8A}"/>
    <cellStyle name="FormatedNumberBorderPatern 15 2 9" xfId="13203" xr:uid="{19748B47-9FAB-4EB5-9CED-0CEA87B442F0}"/>
    <cellStyle name="FormatedNumberBorderPatern 15 3" xfId="755" xr:uid="{00000000-0005-0000-0000-000085010000}"/>
    <cellStyle name="FormatedNumberBorderPatern 15 3 10" xfId="17445" xr:uid="{5150429A-7B93-4B87-8034-AE962AD0AA40}"/>
    <cellStyle name="FormatedNumberBorderPatern 15 3 2" xfId="1806" xr:uid="{5FF48704-2117-476F-8DEA-35D8528CB3FB}"/>
    <cellStyle name="FormatedNumberBorderPatern 15 3 2 2" xfId="4565" xr:uid="{E639AF2D-540F-457F-B865-FF3575748387}"/>
    <cellStyle name="FormatedNumberBorderPatern 15 3 2 2 2" xfId="8699" xr:uid="{C839656A-ECB2-442F-8862-424E47C97C52}"/>
    <cellStyle name="FormatedNumberBorderPatern 15 3 2 2 2 2" xfId="23857" xr:uid="{53465823-15F5-4CE1-BEE1-76E2D79B7686}"/>
    <cellStyle name="FormatedNumberBorderPatern 15 3 2 2 3" xfId="12833" xr:uid="{6339529F-35F3-493C-9DD5-BD2B387D2C81}"/>
    <cellStyle name="FormatedNumberBorderPatern 15 3 2 2 4" xfId="15589" xr:uid="{2A4ECA2D-473B-4EE7-81E7-6088F5E33240}"/>
    <cellStyle name="FormatedNumberBorderPatern 15 3 2 2 5" xfId="19723" xr:uid="{707D74AC-B89C-488F-8FF9-2EAC512C835E}"/>
    <cellStyle name="FormatedNumberBorderPatern 15 3 2 3" xfId="5943" xr:uid="{FFF32FD3-8A3B-451F-8A14-EA06B5F88A85}"/>
    <cellStyle name="FormatedNumberBorderPatern 15 3 2 3 2" xfId="10077" xr:uid="{FD11EC09-FE88-49B1-85D0-98F2484E642D}"/>
    <cellStyle name="FormatedNumberBorderPatern 15 3 2 3 2 2" xfId="25235" xr:uid="{4814E2E1-2050-4D4F-A77D-ECE372947854}"/>
    <cellStyle name="FormatedNumberBorderPatern 15 3 2 3 3" xfId="16967" xr:uid="{4DFDD886-315C-4A14-B50C-1E60FF5C401E}"/>
    <cellStyle name="FormatedNumberBorderPatern 15 3 2 3 4" xfId="21101" xr:uid="{DE8C4947-5A02-4E06-9381-D5D92E37EA09}"/>
    <cellStyle name="FormatedNumberBorderPatern 15 3 2 4" xfId="7321" xr:uid="{C9229974-3294-4450-81E0-384B74BC7DB9}"/>
    <cellStyle name="FormatedNumberBorderPatern 15 3 2 4 2" xfId="22479" xr:uid="{284FCF74-005D-4457-8506-7F9A1274D303}"/>
    <cellStyle name="FormatedNumberBorderPatern 15 3 2 5" xfId="3187" xr:uid="{FF158D6F-7F67-4306-A75A-81DE1BB6E3BF}"/>
    <cellStyle name="FormatedNumberBorderPatern 15 3 2 6" xfId="11455" xr:uid="{C7BD1C78-BDE5-4CB9-A50E-3F6673AA3859}"/>
    <cellStyle name="FormatedNumberBorderPatern 15 3 2 7" xfId="14211" xr:uid="{B48DBA5A-0BE1-4E7D-93BA-72A963DF2877}"/>
    <cellStyle name="FormatedNumberBorderPatern 15 3 2 8" xfId="18345" xr:uid="{B4333AC8-B793-42C1-9301-9A2A3A8B50EC}"/>
    <cellStyle name="FormatedNumberBorderPatern 15 3 3" xfId="1295" xr:uid="{1023BAAD-A206-4E55-9546-8D99A1397F3B}"/>
    <cellStyle name="FormatedNumberBorderPatern 15 3 3 2" xfId="4121" xr:uid="{5028E8AE-F2AC-4DE1-A8ED-E7DFAAFD9B04}"/>
    <cellStyle name="FormatedNumberBorderPatern 15 3 3 2 2" xfId="8255" xr:uid="{D43D82A2-96FA-4337-BB69-1ECED6DCA836}"/>
    <cellStyle name="FormatedNumberBorderPatern 15 3 3 2 2 2" xfId="23413" xr:uid="{D93DF618-7663-4F75-B2F6-DE841B2C48E2}"/>
    <cellStyle name="FormatedNumberBorderPatern 15 3 3 2 3" xfId="12389" xr:uid="{19EC17A2-D66E-4E5D-8ED2-3AE095460DA8}"/>
    <cellStyle name="FormatedNumberBorderPatern 15 3 3 2 4" xfId="15145" xr:uid="{EFC32A29-7A3E-434A-8909-238BF9ADD8EE}"/>
    <cellStyle name="FormatedNumberBorderPatern 15 3 3 2 5" xfId="19279" xr:uid="{630EBC41-CB53-4874-974A-7F637DF005D7}"/>
    <cellStyle name="FormatedNumberBorderPatern 15 3 3 3" xfId="5499" xr:uid="{3E4D82C8-AE2A-4E8C-8D41-7CF5F020B6A9}"/>
    <cellStyle name="FormatedNumberBorderPatern 15 3 3 3 2" xfId="9633" xr:uid="{53DDE203-5089-4B26-8BA2-FDEBEF651864}"/>
    <cellStyle name="FormatedNumberBorderPatern 15 3 3 3 2 2" xfId="24791" xr:uid="{6A0DB119-D6BF-4CAD-B943-02E3B168B745}"/>
    <cellStyle name="FormatedNumberBorderPatern 15 3 3 3 3" xfId="16523" xr:uid="{C306AB07-AC9E-442C-B3AB-835FD0A84ABC}"/>
    <cellStyle name="FormatedNumberBorderPatern 15 3 3 3 4" xfId="20657" xr:uid="{4838C511-42BF-4D09-AD83-087431ED88F0}"/>
    <cellStyle name="FormatedNumberBorderPatern 15 3 3 4" xfId="6877" xr:uid="{295EDD76-7781-42C9-B5E0-37EC7820B1E2}"/>
    <cellStyle name="FormatedNumberBorderPatern 15 3 3 4 2" xfId="22035" xr:uid="{479CDD75-24A2-4F72-89DD-CD6A52BBEF2D}"/>
    <cellStyle name="FormatedNumberBorderPatern 15 3 3 5" xfId="2743" xr:uid="{81501EB6-7A89-4967-B1EC-2949A5FFA7FB}"/>
    <cellStyle name="FormatedNumberBorderPatern 15 3 3 6" xfId="11011" xr:uid="{BF3C5BD4-9F06-43CE-B336-79DE0F8E7BC9}"/>
    <cellStyle name="FormatedNumberBorderPatern 15 3 3 7" xfId="13767" xr:uid="{9DC5A6D3-A273-4746-85AE-16863F7A04FE}"/>
    <cellStyle name="FormatedNumberBorderPatern 15 3 3 8" xfId="17901" xr:uid="{9B860A99-3CDD-4C1B-A05E-F53421DDA725}"/>
    <cellStyle name="FormatedNumberBorderPatern 15 3 4" xfId="3665" xr:uid="{68018529-314D-4383-9C22-75C7AAE693CB}"/>
    <cellStyle name="FormatedNumberBorderPatern 15 3 4 2" xfId="7799" xr:uid="{47B3B100-917D-4067-8381-37A34B5F3607}"/>
    <cellStyle name="FormatedNumberBorderPatern 15 3 4 2 2" xfId="22957" xr:uid="{A318EA43-C0CF-495E-B647-8A7BCEF3B9B9}"/>
    <cellStyle name="FormatedNumberBorderPatern 15 3 4 3" xfId="11933" xr:uid="{8EC1F519-936A-4E1B-8B6C-835B76761572}"/>
    <cellStyle name="FormatedNumberBorderPatern 15 3 4 4" xfId="14689" xr:uid="{325E9B4F-DB00-456E-BA3D-4A40E21582F0}"/>
    <cellStyle name="FormatedNumberBorderPatern 15 3 4 5" xfId="18823" xr:uid="{BA592E2E-7C29-4196-A6AC-1F5D1A2A5CF9}"/>
    <cellStyle name="FormatedNumberBorderPatern 15 3 5" xfId="5043" xr:uid="{BA705397-6B9F-4CB4-8416-0D16EDF8800C}"/>
    <cellStyle name="FormatedNumberBorderPatern 15 3 5 2" xfId="9177" xr:uid="{EE38D1FA-89D1-49B4-BAFD-F54CE326A2FB}"/>
    <cellStyle name="FormatedNumberBorderPatern 15 3 5 2 2" xfId="24335" xr:uid="{0A796D33-61C8-4DCE-99E4-88BF1A309366}"/>
    <cellStyle name="FormatedNumberBorderPatern 15 3 5 3" xfId="16067" xr:uid="{C458153B-9C2B-48F7-B863-4EA883638563}"/>
    <cellStyle name="FormatedNumberBorderPatern 15 3 5 4" xfId="20201" xr:uid="{275D1F99-2A63-4DF3-848D-D582F10033C8}"/>
    <cellStyle name="FormatedNumberBorderPatern 15 3 6" xfId="6421" xr:uid="{EE1A56B2-4DD5-454F-A20D-27012C96BBEC}"/>
    <cellStyle name="FormatedNumberBorderPatern 15 3 6 2" xfId="21579" xr:uid="{731CB848-6CD7-4A89-9573-F965518E3EEA}"/>
    <cellStyle name="FormatedNumberBorderPatern 15 3 7" xfId="2287" xr:uid="{595CC51D-F7D7-41B6-9BE1-4B45F75AFC6B}"/>
    <cellStyle name="FormatedNumberBorderPatern 15 3 8" xfId="10555" xr:uid="{9D432D1A-2D2F-429C-B501-4076D2C65076}"/>
    <cellStyle name="FormatedNumberBorderPatern 15 3 9" xfId="13311" xr:uid="{640719D4-0C35-4FCD-9E3F-4721C521E64F}"/>
    <cellStyle name="FormatedNumberBorderPatern 15 4" xfId="786" xr:uid="{00000000-0005-0000-0000-000086010000}"/>
    <cellStyle name="FormatedNumberBorderPatern 15 4 10" xfId="17471" xr:uid="{F527A666-0C78-4BB9-ACC7-A0D8879FAAB7}"/>
    <cellStyle name="FormatedNumberBorderPatern 15 4 2" xfId="1832" xr:uid="{236C925A-F693-48C5-82F0-873148FAC115}"/>
    <cellStyle name="FormatedNumberBorderPatern 15 4 2 2" xfId="4590" xr:uid="{43DD7BA8-B84C-43C0-BA08-D76B0C734D52}"/>
    <cellStyle name="FormatedNumberBorderPatern 15 4 2 2 2" xfId="8724" xr:uid="{3274DCF6-6E1B-4E82-95A1-10B5CE7FCCC0}"/>
    <cellStyle name="FormatedNumberBorderPatern 15 4 2 2 2 2" xfId="23882" xr:uid="{DFAB5797-4B12-4EB6-A2D6-A4B29644E382}"/>
    <cellStyle name="FormatedNumberBorderPatern 15 4 2 2 3" xfId="12858" xr:uid="{AA328608-947A-4A1E-959F-55BDFA9076B8}"/>
    <cellStyle name="FormatedNumberBorderPatern 15 4 2 2 4" xfId="15614" xr:uid="{0AFEA8C8-975E-40FE-8BEC-DF716F6FE2DD}"/>
    <cellStyle name="FormatedNumberBorderPatern 15 4 2 2 5" xfId="19748" xr:uid="{CDBEF9AC-DE7F-4ACA-9F71-2B5C54623F66}"/>
    <cellStyle name="FormatedNumberBorderPatern 15 4 2 3" xfId="5968" xr:uid="{CC1FED27-3AF0-47C1-A8D0-A77CCDDAF618}"/>
    <cellStyle name="FormatedNumberBorderPatern 15 4 2 3 2" xfId="10102" xr:uid="{3C561222-75A3-4EB3-97C4-5ECF51ACCAEE}"/>
    <cellStyle name="FormatedNumberBorderPatern 15 4 2 3 2 2" xfId="25260" xr:uid="{CA302008-8D0E-4050-B1C9-2D71A5E7676B}"/>
    <cellStyle name="FormatedNumberBorderPatern 15 4 2 3 3" xfId="16992" xr:uid="{4AECF762-983F-41ED-8604-A27A4CA817EA}"/>
    <cellStyle name="FormatedNumberBorderPatern 15 4 2 3 4" xfId="21126" xr:uid="{079CE195-48FA-4247-BBD0-DDEDCE7DB69B}"/>
    <cellStyle name="FormatedNumberBorderPatern 15 4 2 4" xfId="7346" xr:uid="{A89E6425-CE3B-431D-90D0-84A6EB777424}"/>
    <cellStyle name="FormatedNumberBorderPatern 15 4 2 4 2" xfId="22504" xr:uid="{11910473-C604-4D2E-854D-61607487867A}"/>
    <cellStyle name="FormatedNumberBorderPatern 15 4 2 5" xfId="3212" xr:uid="{FDCCCB9C-7385-4D91-94C2-B4470AEFFF9A}"/>
    <cellStyle name="FormatedNumberBorderPatern 15 4 2 6" xfId="11480" xr:uid="{06D090D0-0C11-4F58-AA79-A52182306180}"/>
    <cellStyle name="FormatedNumberBorderPatern 15 4 2 7" xfId="14236" xr:uid="{58F88647-8B39-474E-B870-805AE127FC70}"/>
    <cellStyle name="FormatedNumberBorderPatern 15 4 2 8" xfId="18370" xr:uid="{46EA9B96-031B-4377-8B75-71720E2B3144}"/>
    <cellStyle name="FormatedNumberBorderPatern 15 4 3" xfId="1321" xr:uid="{ED1BD0C4-D1BD-48CA-B6E6-20A1E18171E5}"/>
    <cellStyle name="FormatedNumberBorderPatern 15 4 3 2" xfId="4146" xr:uid="{20E1AA48-B294-4F3B-A4F8-DF3B8914855C}"/>
    <cellStyle name="FormatedNumberBorderPatern 15 4 3 2 2" xfId="8280" xr:uid="{775DFBCC-9542-4851-A837-B5677FC94713}"/>
    <cellStyle name="FormatedNumberBorderPatern 15 4 3 2 2 2" xfId="23438" xr:uid="{A5A28172-337B-4706-86E2-EA7C95A3131C}"/>
    <cellStyle name="FormatedNumberBorderPatern 15 4 3 2 3" xfId="12414" xr:uid="{658ECCEE-605F-4F60-9A64-0E13E8C9AC8F}"/>
    <cellStyle name="FormatedNumberBorderPatern 15 4 3 2 4" xfId="15170" xr:uid="{AFE53316-C55C-4A78-B7BA-E5D9CA113496}"/>
    <cellStyle name="FormatedNumberBorderPatern 15 4 3 2 5" xfId="19304" xr:uid="{2A819F50-E183-46E3-97BC-999900D32785}"/>
    <cellStyle name="FormatedNumberBorderPatern 15 4 3 3" xfId="5524" xr:uid="{77CA0A8B-2925-4C59-95CF-1FB3D32CDF5A}"/>
    <cellStyle name="FormatedNumberBorderPatern 15 4 3 3 2" xfId="9658" xr:uid="{FC0ADA54-C965-4515-85C7-537F8474D6C6}"/>
    <cellStyle name="FormatedNumberBorderPatern 15 4 3 3 2 2" xfId="24816" xr:uid="{6B37048D-A7FF-4543-A489-77EE9B0CA982}"/>
    <cellStyle name="FormatedNumberBorderPatern 15 4 3 3 3" xfId="16548" xr:uid="{0C30B391-DD57-492D-8D9E-A0FE917846EE}"/>
    <cellStyle name="FormatedNumberBorderPatern 15 4 3 3 4" xfId="20682" xr:uid="{BA95A9B5-F2F2-43FF-BA24-C7667063583D}"/>
    <cellStyle name="FormatedNumberBorderPatern 15 4 3 4" xfId="6902" xr:uid="{456CB050-8DD3-4117-B653-612C126C6AB8}"/>
    <cellStyle name="FormatedNumberBorderPatern 15 4 3 4 2" xfId="22060" xr:uid="{42116FC8-7988-424C-B2BC-11FF37E8D98F}"/>
    <cellStyle name="FormatedNumberBorderPatern 15 4 3 5" xfId="2768" xr:uid="{75A33BAD-A0F5-4792-9F64-9854AD4BF261}"/>
    <cellStyle name="FormatedNumberBorderPatern 15 4 3 6" xfId="11036" xr:uid="{0C083BE4-CDFB-48B6-BE13-AE8044AA852B}"/>
    <cellStyle name="FormatedNumberBorderPatern 15 4 3 7" xfId="13792" xr:uid="{813F3B01-1094-4E5E-8752-86F40E65306F}"/>
    <cellStyle name="FormatedNumberBorderPatern 15 4 3 8" xfId="17926" xr:uid="{25120183-F6E5-4161-A9C2-C3C08127F08E}"/>
    <cellStyle name="FormatedNumberBorderPatern 15 4 4" xfId="3691" xr:uid="{AA4F32EF-791C-4B21-94D4-B169F07FE65B}"/>
    <cellStyle name="FormatedNumberBorderPatern 15 4 4 2" xfId="7825" xr:uid="{6AF74B43-75FE-4386-AE9F-CA09EBCC9238}"/>
    <cellStyle name="FormatedNumberBorderPatern 15 4 4 2 2" xfId="22983" xr:uid="{87345D79-B344-463E-9D2A-588E574594F2}"/>
    <cellStyle name="FormatedNumberBorderPatern 15 4 4 3" xfId="11959" xr:uid="{8BE30065-C1CF-4898-B514-2A653D2F6521}"/>
    <cellStyle name="FormatedNumberBorderPatern 15 4 4 4" xfId="14715" xr:uid="{0225EA0F-1CF8-4C95-97E4-847D6FE01273}"/>
    <cellStyle name="FormatedNumberBorderPatern 15 4 4 5" xfId="18849" xr:uid="{D95A9522-4667-4A46-9F3B-AB0330A6304B}"/>
    <cellStyle name="FormatedNumberBorderPatern 15 4 5" xfId="5069" xr:uid="{A4C9758D-6295-4053-B054-2BC2C75695F2}"/>
    <cellStyle name="FormatedNumberBorderPatern 15 4 5 2" xfId="9203" xr:uid="{1D35F9C7-B688-4E72-8FFA-BB048435105F}"/>
    <cellStyle name="FormatedNumberBorderPatern 15 4 5 2 2" xfId="24361" xr:uid="{77A41553-E8F8-4F85-A76C-77D39F4D3FB6}"/>
    <cellStyle name="FormatedNumberBorderPatern 15 4 5 3" xfId="16093" xr:uid="{3FBD226C-5F0B-427D-A162-4CA8057EA257}"/>
    <cellStyle name="FormatedNumberBorderPatern 15 4 5 4" xfId="20227" xr:uid="{61BB4EA6-4F11-4492-89A2-131029303239}"/>
    <cellStyle name="FormatedNumberBorderPatern 15 4 6" xfId="6447" xr:uid="{02BFD759-619F-46AE-950E-1A48FC03E56C}"/>
    <cellStyle name="FormatedNumberBorderPatern 15 4 6 2" xfId="21605" xr:uid="{1A8C9FBA-FA3F-4D4B-8657-503F6593C6E3}"/>
    <cellStyle name="FormatedNumberBorderPatern 15 4 7" xfId="2313" xr:uid="{BCEC3C3F-DE3A-435B-835E-85A0C328813D}"/>
    <cellStyle name="FormatedNumberBorderPatern 15 4 8" xfId="10581" xr:uid="{9669B3BF-5938-40F2-BD31-ACA83D89DCB1}"/>
    <cellStyle name="FormatedNumberBorderPatern 15 4 9" xfId="13337" xr:uid="{6F542704-E8FF-43BA-B769-19F2B6A7A486}"/>
    <cellStyle name="FormatedNumberBorderPatern 15 5" xfId="838" xr:uid="{00000000-0005-0000-0000-000087010000}"/>
    <cellStyle name="FormatedNumberBorderPatern 15 5 10" xfId="17480" xr:uid="{06C7529F-C5FA-4F5F-BA86-D7D96533A69D}"/>
    <cellStyle name="FormatedNumberBorderPatern 15 5 2" xfId="1841" xr:uid="{A3D9C140-8AAB-4877-97C6-7CAFF0D37C6B}"/>
    <cellStyle name="FormatedNumberBorderPatern 15 5 2 2" xfId="4599" xr:uid="{D3112201-C72F-4101-A1C5-952FA033C946}"/>
    <cellStyle name="FormatedNumberBorderPatern 15 5 2 2 2" xfId="8733" xr:uid="{EEAFA783-B1D9-4024-B32D-000219ED1AB8}"/>
    <cellStyle name="FormatedNumberBorderPatern 15 5 2 2 2 2" xfId="23891" xr:uid="{CB2C1C6E-A856-4451-9B26-E88EF2D3BCD1}"/>
    <cellStyle name="FormatedNumberBorderPatern 15 5 2 2 3" xfId="12867" xr:uid="{F84A48A7-DB8A-4652-ADEB-41E60736C37C}"/>
    <cellStyle name="FormatedNumberBorderPatern 15 5 2 2 4" xfId="15623" xr:uid="{5335E2E1-A40E-4E09-89A8-4D86E43D89A7}"/>
    <cellStyle name="FormatedNumberBorderPatern 15 5 2 2 5" xfId="19757" xr:uid="{D6846F24-97C3-4B6D-9D87-4CBB3BDAFABD}"/>
    <cellStyle name="FormatedNumberBorderPatern 15 5 2 3" xfId="5977" xr:uid="{E3E9D1BD-5546-4B7F-933C-389241A598B6}"/>
    <cellStyle name="FormatedNumberBorderPatern 15 5 2 3 2" xfId="10111" xr:uid="{4D7EFE56-3320-4B77-AAA3-C2768FD6C075}"/>
    <cellStyle name="FormatedNumberBorderPatern 15 5 2 3 2 2" xfId="25269" xr:uid="{439EBA1C-AF52-4C31-888A-A7460477C87C}"/>
    <cellStyle name="FormatedNumberBorderPatern 15 5 2 3 3" xfId="17001" xr:uid="{08DCB1BF-5389-46A5-8FF3-4C55E4DD2C7B}"/>
    <cellStyle name="FormatedNumberBorderPatern 15 5 2 3 4" xfId="21135" xr:uid="{0608D57B-7326-4F88-B372-72CAFE8EF3DA}"/>
    <cellStyle name="FormatedNumberBorderPatern 15 5 2 4" xfId="7355" xr:uid="{24349CE5-CF3A-4748-AE4E-A6F3F3C6B315}"/>
    <cellStyle name="FormatedNumberBorderPatern 15 5 2 4 2" xfId="22513" xr:uid="{BC9FFD47-D7A3-4D34-B865-01FEC2143D6A}"/>
    <cellStyle name="FormatedNumberBorderPatern 15 5 2 5" xfId="3221" xr:uid="{EE9440B9-BF91-4224-8692-0FFC1E877C7B}"/>
    <cellStyle name="FormatedNumberBorderPatern 15 5 2 6" xfId="11489" xr:uid="{78C6FD41-3254-48C2-8EC2-218A13871C81}"/>
    <cellStyle name="FormatedNumberBorderPatern 15 5 2 7" xfId="14245" xr:uid="{BEF34FA1-C732-4B0B-B6B5-A323B9BAAB8D}"/>
    <cellStyle name="FormatedNumberBorderPatern 15 5 2 8" xfId="18379" xr:uid="{F4A95217-DBF2-4C53-989A-08763A26066B}"/>
    <cellStyle name="FormatedNumberBorderPatern 15 5 3" xfId="1351" xr:uid="{65F7EA40-D941-41AB-B3F5-EB69C4D0CD76}"/>
    <cellStyle name="FormatedNumberBorderPatern 15 5 3 2" xfId="4155" xr:uid="{A72657C6-42AB-422E-B89A-8409827F00AE}"/>
    <cellStyle name="FormatedNumberBorderPatern 15 5 3 2 2" xfId="8289" xr:uid="{B11B21A8-B531-4624-A1DC-716468767543}"/>
    <cellStyle name="FormatedNumberBorderPatern 15 5 3 2 2 2" xfId="23447" xr:uid="{309D816B-634A-4D02-954C-89DC5B4A444F}"/>
    <cellStyle name="FormatedNumberBorderPatern 15 5 3 2 3" xfId="12423" xr:uid="{1777C984-EA0B-4E14-95F1-16FDDF6011A3}"/>
    <cellStyle name="FormatedNumberBorderPatern 15 5 3 2 4" xfId="15179" xr:uid="{2E137E24-9C72-45FD-B811-838F5FD557A5}"/>
    <cellStyle name="FormatedNumberBorderPatern 15 5 3 2 5" xfId="19313" xr:uid="{0C0500DF-BF6C-45DA-BB30-7597C62E42BD}"/>
    <cellStyle name="FormatedNumberBorderPatern 15 5 3 3" xfId="5533" xr:uid="{A45DA29E-8539-417D-89DD-5149E67814CB}"/>
    <cellStyle name="FormatedNumberBorderPatern 15 5 3 3 2" xfId="9667" xr:uid="{A4922F80-BE8E-4B74-AF39-C5BFF07673D3}"/>
    <cellStyle name="FormatedNumberBorderPatern 15 5 3 3 2 2" xfId="24825" xr:uid="{188F310D-8FA7-41AE-B470-F6607E543BBB}"/>
    <cellStyle name="FormatedNumberBorderPatern 15 5 3 3 3" xfId="16557" xr:uid="{E3B1751A-4172-44C3-9171-80B03859D311}"/>
    <cellStyle name="FormatedNumberBorderPatern 15 5 3 3 4" xfId="20691" xr:uid="{6042E054-2612-4FE9-83E0-5D9F467D2767}"/>
    <cellStyle name="FormatedNumberBorderPatern 15 5 3 4" xfId="6911" xr:uid="{4208AC34-FDE7-4E7F-ABA4-0D2E81397C17}"/>
    <cellStyle name="FormatedNumberBorderPatern 15 5 3 4 2" xfId="22069" xr:uid="{A25C72F3-1EB7-4593-A257-F68ACE5ED864}"/>
    <cellStyle name="FormatedNumberBorderPatern 15 5 3 5" xfId="2777" xr:uid="{2F02D660-7A5F-40DD-BFC2-6BD546EB2AEF}"/>
    <cellStyle name="FormatedNumberBorderPatern 15 5 3 6" xfId="11045" xr:uid="{AB509520-F08D-4D42-9027-EBAC60D529C8}"/>
    <cellStyle name="FormatedNumberBorderPatern 15 5 3 7" xfId="13801" xr:uid="{7F13C446-963D-4B76-89C8-F0A33D9ED14C}"/>
    <cellStyle name="FormatedNumberBorderPatern 15 5 3 8" xfId="17935" xr:uid="{1E9037DD-C499-4D26-80AC-A1025841D2AA}"/>
    <cellStyle name="FormatedNumberBorderPatern 15 5 4" xfId="3700" xr:uid="{4B80327D-C269-4CE6-8E14-DE548E924E43}"/>
    <cellStyle name="FormatedNumberBorderPatern 15 5 4 2" xfId="7834" xr:uid="{4DF440CB-9D9B-4010-85AD-F919B2D4DF6A}"/>
    <cellStyle name="FormatedNumberBorderPatern 15 5 4 2 2" xfId="22992" xr:uid="{0155D80E-BF52-4273-88A1-686663A5AB91}"/>
    <cellStyle name="FormatedNumberBorderPatern 15 5 4 3" xfId="11968" xr:uid="{6B8FCFE7-3ACB-4171-AC1E-A12A5F2948F8}"/>
    <cellStyle name="FormatedNumberBorderPatern 15 5 4 4" xfId="14724" xr:uid="{242D03BB-166C-42EE-8A65-93921B23F1E3}"/>
    <cellStyle name="FormatedNumberBorderPatern 15 5 4 5" xfId="18858" xr:uid="{44ABD519-53B3-44BF-B796-75F3E9071276}"/>
    <cellStyle name="FormatedNumberBorderPatern 15 5 5" xfId="5078" xr:uid="{BDF54B3A-C7DE-4AC8-90DA-FE5D5932BE54}"/>
    <cellStyle name="FormatedNumberBorderPatern 15 5 5 2" xfId="9212" xr:uid="{53001AF3-D866-48D8-806C-ED0B5FB2D306}"/>
    <cellStyle name="FormatedNumberBorderPatern 15 5 5 2 2" xfId="24370" xr:uid="{975E9654-6E0A-4DA4-96E6-7C476E595DD9}"/>
    <cellStyle name="FormatedNumberBorderPatern 15 5 5 3" xfId="16102" xr:uid="{303F28DE-1C24-4745-A5A0-60F9E550C2BD}"/>
    <cellStyle name="FormatedNumberBorderPatern 15 5 5 4" xfId="20236" xr:uid="{377DF26E-C799-4835-A11C-60E98ABC574D}"/>
    <cellStyle name="FormatedNumberBorderPatern 15 5 6" xfId="6456" xr:uid="{46A511A0-C586-4EDF-BA83-C98C5B32A2D6}"/>
    <cellStyle name="FormatedNumberBorderPatern 15 5 6 2" xfId="21614" xr:uid="{9F796C01-2A6A-4412-8382-9989AA2BF20C}"/>
    <cellStyle name="FormatedNumberBorderPatern 15 5 7" xfId="2322" xr:uid="{000D6883-1D89-451F-B444-C48C8C6CD2AC}"/>
    <cellStyle name="FormatedNumberBorderPatern 15 5 8" xfId="10590" xr:uid="{068E2DC7-B6C6-4258-8442-910747528A75}"/>
    <cellStyle name="FormatedNumberBorderPatern 15 5 9" xfId="13346" xr:uid="{CB601A6C-F52F-458C-8BDF-FCE8B836D4B5}"/>
    <cellStyle name="FormatedNumberBorderPatern 15 6" xfId="1529" xr:uid="{36E47B3F-D5AA-4D2B-85A7-4D3C9BA0D592}"/>
    <cellStyle name="FormatedNumberBorderPatern 15 6 2" xfId="4296" xr:uid="{23FCDAD5-9139-42A7-ABCD-69DDF5C84D74}"/>
    <cellStyle name="FormatedNumberBorderPatern 15 6 2 2" xfId="8430" xr:uid="{F49C644C-BD1A-4A01-9810-E3CED6AC7A60}"/>
    <cellStyle name="FormatedNumberBorderPatern 15 6 2 2 2" xfId="23588" xr:uid="{F4CCC98A-B05D-460F-BFE2-29250A579713}"/>
    <cellStyle name="FormatedNumberBorderPatern 15 6 2 3" xfId="12564" xr:uid="{C0129128-465D-43A6-9847-51D63D0DE413}"/>
    <cellStyle name="FormatedNumberBorderPatern 15 6 2 4" xfId="15320" xr:uid="{0D9F7600-3B63-449F-B235-A5632692E4D7}"/>
    <cellStyle name="FormatedNumberBorderPatern 15 6 2 5" xfId="19454" xr:uid="{A21D890D-5738-4B34-997B-0FD9DEF80B14}"/>
    <cellStyle name="FormatedNumberBorderPatern 15 6 3" xfId="5674" xr:uid="{9C582AE2-DF95-4A0A-9AA1-BC1E28395DF7}"/>
    <cellStyle name="FormatedNumberBorderPatern 15 6 3 2" xfId="9808" xr:uid="{618EF4BD-2F1D-4449-B39A-C2E8C044459F}"/>
    <cellStyle name="FormatedNumberBorderPatern 15 6 3 2 2" xfId="24966" xr:uid="{8FC0BE6B-4DBC-4B06-BB64-062FDC2B6D83}"/>
    <cellStyle name="FormatedNumberBorderPatern 15 6 3 3" xfId="16698" xr:uid="{C60E28C3-7725-4576-B313-59028B77C382}"/>
    <cellStyle name="FormatedNumberBorderPatern 15 6 3 4" xfId="20832" xr:uid="{4A7FDE48-62E5-4B1F-8559-CE79B28F7795}"/>
    <cellStyle name="FormatedNumberBorderPatern 15 6 4" xfId="7052" xr:uid="{FC8BA03D-33BA-4283-B497-C4D6365F5080}"/>
    <cellStyle name="FormatedNumberBorderPatern 15 6 4 2" xfId="22210" xr:uid="{B7E8A1C5-5388-4170-91CA-3950ED4C59B5}"/>
    <cellStyle name="FormatedNumberBorderPatern 15 6 5" xfId="2918" xr:uid="{FC6EB248-4872-4F71-8AD4-3A3807962F98}"/>
    <cellStyle name="FormatedNumberBorderPatern 15 6 6" xfId="11186" xr:uid="{4CC75BCE-60A4-426A-8503-2FEFD70E5C81}"/>
    <cellStyle name="FormatedNumberBorderPatern 15 6 7" xfId="13942" xr:uid="{FF03BECA-6A9E-4143-9057-67255701A228}"/>
    <cellStyle name="FormatedNumberBorderPatern 15 6 8" xfId="18076" xr:uid="{4D40589C-627B-47CE-8F6C-1CE4F59D57C7}"/>
    <cellStyle name="FormatedNumberBorderPatern 15 7" xfId="1024" xr:uid="{BABA5147-5810-43C1-9FF9-73AE996517F2}"/>
    <cellStyle name="FormatedNumberBorderPatern 15 7 2" xfId="3852" xr:uid="{E17171BB-63B7-4C84-921B-A4701B7228F7}"/>
    <cellStyle name="FormatedNumberBorderPatern 15 7 2 2" xfId="7986" xr:uid="{4331EF4A-633F-4501-BCAF-78B097984DD8}"/>
    <cellStyle name="FormatedNumberBorderPatern 15 7 2 2 2" xfId="23144" xr:uid="{17AC8806-B1BC-4BF0-8DC6-8A9F254B3E49}"/>
    <cellStyle name="FormatedNumberBorderPatern 15 7 2 3" xfId="12120" xr:uid="{2C7CBFF4-EFFC-49B1-AAA4-5B47D135C16E}"/>
    <cellStyle name="FormatedNumberBorderPatern 15 7 2 4" xfId="14876" xr:uid="{BEB02479-B003-46F4-9DE6-4D10E61109A0}"/>
    <cellStyle name="FormatedNumberBorderPatern 15 7 2 5" xfId="19010" xr:uid="{98881933-2A92-4C7E-A480-5787DC377821}"/>
    <cellStyle name="FormatedNumberBorderPatern 15 7 3" xfId="5230" xr:uid="{C1456934-8E95-4656-A70A-B4E71D6C27D9}"/>
    <cellStyle name="FormatedNumberBorderPatern 15 7 3 2" xfId="9364" xr:uid="{77B9BE16-1F5B-433D-A9DC-BB6A448369B9}"/>
    <cellStyle name="FormatedNumberBorderPatern 15 7 3 2 2" xfId="24522" xr:uid="{528658AB-D51A-4720-9BF6-6D81753506E4}"/>
    <cellStyle name="FormatedNumberBorderPatern 15 7 3 3" xfId="16254" xr:uid="{9DA7689A-167F-43E6-9D83-1F1BB99D874A}"/>
    <cellStyle name="FormatedNumberBorderPatern 15 7 3 4" xfId="20388" xr:uid="{7B32C806-758A-4DD1-ACBC-A64DFA88E293}"/>
    <cellStyle name="FormatedNumberBorderPatern 15 7 4" xfId="6608" xr:uid="{F2F43D4D-37D4-4F75-8B5D-902399DA55A2}"/>
    <cellStyle name="FormatedNumberBorderPatern 15 7 4 2" xfId="21766" xr:uid="{9837B4A3-DC83-488F-BCF2-27B6091D72E2}"/>
    <cellStyle name="FormatedNumberBorderPatern 15 7 5" xfId="2474" xr:uid="{4D9D9450-2E34-4499-99E3-96F5C9643C5B}"/>
    <cellStyle name="FormatedNumberBorderPatern 15 7 6" xfId="10742" xr:uid="{A1E0368C-D7F1-4CC2-8134-0AA9C900EB4E}"/>
    <cellStyle name="FormatedNumberBorderPatern 15 7 7" xfId="13498" xr:uid="{E05BC047-6EB7-49F7-9D57-45D7FD3BE247}"/>
    <cellStyle name="FormatedNumberBorderPatern 15 7 8" xfId="17632" xr:uid="{2F8B9280-FEFC-4D8A-8F77-A2FFBC21085B}"/>
    <cellStyle name="FormatedNumberBorderPatern 15 8" xfId="3394" xr:uid="{1BFBE2EA-77A5-48BB-B610-FF9AFCBD0B69}"/>
    <cellStyle name="FormatedNumberBorderPatern 15 8 2" xfId="7528" xr:uid="{D7CDAB49-C9E4-465C-9833-DDC351959D82}"/>
    <cellStyle name="FormatedNumberBorderPatern 15 8 2 2" xfId="22686" xr:uid="{EC2CB075-9DF5-4CA3-8F0D-6E54EB049C73}"/>
    <cellStyle name="FormatedNumberBorderPatern 15 8 3" xfId="11662" xr:uid="{F76CAE6B-D6EC-4B1D-AE94-A76B7D950E93}"/>
    <cellStyle name="FormatedNumberBorderPatern 15 8 4" xfId="14418" xr:uid="{A0D45A2F-F5A2-4814-A3E3-409DAB6AFACD}"/>
    <cellStyle name="FormatedNumberBorderPatern 15 8 5" xfId="18552" xr:uid="{13596D67-B397-46F4-ACE6-9553C6473E04}"/>
    <cellStyle name="FormatedNumberBorderPatern 15 9" xfId="4772" xr:uid="{8D3D6D2C-518D-4B09-A479-FBBDB08FCCAB}"/>
    <cellStyle name="FormatedNumberBorderPatern 15 9 2" xfId="8906" xr:uid="{278736A9-0A4E-406D-A7B8-34D3A63BA949}"/>
    <cellStyle name="FormatedNumberBorderPatern 15 9 2 2" xfId="24064" xr:uid="{1F0E57F4-E191-4D66-A331-AD6F6B8510C1}"/>
    <cellStyle name="FormatedNumberBorderPatern 15 9 3" xfId="15796" xr:uid="{47AAAA01-045A-40ED-9BE7-0D1DE84D4EE2}"/>
    <cellStyle name="FormatedNumberBorderPatern 15 9 4" xfId="19930" xr:uid="{014411B8-5822-4897-BBD4-65534E9C4560}"/>
    <cellStyle name="FormatedNumberBorderPatern 16" xfId="546" xr:uid="{00000000-0005-0000-0000-000088010000}"/>
    <cellStyle name="FormatedNumberBorderPatern 16 10" xfId="2105" xr:uid="{1A8100FC-4B90-4244-BFBE-494AE8FEDBC5}"/>
    <cellStyle name="FormatedNumberBorderPatern 16 11" xfId="10373" xr:uid="{73834A23-00CA-411D-8435-7EC41D94E64D}"/>
    <cellStyle name="FormatedNumberBorderPatern 16 12" xfId="13129" xr:uid="{506424D0-FF46-43C0-846F-F58B22A98F61}"/>
    <cellStyle name="FormatedNumberBorderPatern 16 13" xfId="17263" xr:uid="{7D71CB07-B8CE-44F4-B235-5A35A5E2D42C}"/>
    <cellStyle name="FormatedNumberBorderPatern 16 2" xfId="756" xr:uid="{00000000-0005-0000-0000-000089010000}"/>
    <cellStyle name="FormatedNumberBorderPatern 16 2 10" xfId="17446" xr:uid="{946562B1-B9C8-4150-8FA0-F85C90493D60}"/>
    <cellStyle name="FormatedNumberBorderPatern 16 2 2" xfId="1807" xr:uid="{3C7268EB-72A5-4319-B47A-F032AED06CCF}"/>
    <cellStyle name="FormatedNumberBorderPatern 16 2 2 2" xfId="4566" xr:uid="{F9CF6AFD-E115-4238-8849-7ECC801A4DF9}"/>
    <cellStyle name="FormatedNumberBorderPatern 16 2 2 2 2" xfId="8700" xr:uid="{918A1BA6-6C42-4AB0-904C-E82B68165190}"/>
    <cellStyle name="FormatedNumberBorderPatern 16 2 2 2 2 2" xfId="23858" xr:uid="{6D184BE9-EFBC-4DFB-8C7C-FA58BB3CB926}"/>
    <cellStyle name="FormatedNumberBorderPatern 16 2 2 2 3" xfId="12834" xr:uid="{3C39CF05-D53A-4021-B481-962B31A3D172}"/>
    <cellStyle name="FormatedNumberBorderPatern 16 2 2 2 4" xfId="15590" xr:uid="{A4CF915B-97D7-42BD-98DC-6BBFDBB10A39}"/>
    <cellStyle name="FormatedNumberBorderPatern 16 2 2 2 5" xfId="19724" xr:uid="{009FB5BE-C1E2-4985-B660-04F558EED2F3}"/>
    <cellStyle name="FormatedNumberBorderPatern 16 2 2 3" xfId="5944" xr:uid="{1457511A-F095-4D47-99D4-E76B9BA59FD1}"/>
    <cellStyle name="FormatedNumberBorderPatern 16 2 2 3 2" xfId="10078" xr:uid="{35BB21FE-29EF-4E84-B2DC-6E0593FB914D}"/>
    <cellStyle name="FormatedNumberBorderPatern 16 2 2 3 2 2" xfId="25236" xr:uid="{D034EAE2-272D-4CDC-83BA-70EC466F9654}"/>
    <cellStyle name="FormatedNumberBorderPatern 16 2 2 3 3" xfId="16968" xr:uid="{68476727-C7A1-4B28-90FB-A018AD5A404A}"/>
    <cellStyle name="FormatedNumberBorderPatern 16 2 2 3 4" xfId="21102" xr:uid="{6D08E35B-0FB8-4BAA-8A3F-43B638E2A7A2}"/>
    <cellStyle name="FormatedNumberBorderPatern 16 2 2 4" xfId="7322" xr:uid="{889A0FDE-2D94-41A0-B809-0D697AB6E49D}"/>
    <cellStyle name="FormatedNumberBorderPatern 16 2 2 4 2" xfId="22480" xr:uid="{98F9F348-C54D-4AFB-A286-75A2229E3CA0}"/>
    <cellStyle name="FormatedNumberBorderPatern 16 2 2 5" xfId="3188" xr:uid="{6E79F497-C7C7-41B2-AAA0-AA7C111EB2B3}"/>
    <cellStyle name="FormatedNumberBorderPatern 16 2 2 6" xfId="11456" xr:uid="{EA79456D-D571-4C3A-8981-F20A227F3FF2}"/>
    <cellStyle name="FormatedNumberBorderPatern 16 2 2 7" xfId="14212" xr:uid="{8CE97E5A-2EDD-4253-9443-7937887D3226}"/>
    <cellStyle name="FormatedNumberBorderPatern 16 2 2 8" xfId="18346" xr:uid="{99E6EAEF-1B2A-4086-867C-018980009832}"/>
    <cellStyle name="FormatedNumberBorderPatern 16 2 3" xfId="1296" xr:uid="{74FB3DBD-27CA-4F1F-9CA9-7B1C36B42974}"/>
    <cellStyle name="FormatedNumberBorderPatern 16 2 3 2" xfId="4122" xr:uid="{763699FC-15F3-42DF-9756-8F7B3A47C7C1}"/>
    <cellStyle name="FormatedNumberBorderPatern 16 2 3 2 2" xfId="8256" xr:uid="{F8DC33D4-49ED-4162-A6B0-8B462A88D3BF}"/>
    <cellStyle name="FormatedNumberBorderPatern 16 2 3 2 2 2" xfId="23414" xr:uid="{9D990524-A03A-4DAA-AC5C-18C56107C8EF}"/>
    <cellStyle name="FormatedNumberBorderPatern 16 2 3 2 3" xfId="12390" xr:uid="{763F3A27-5B57-445A-87AC-B8CF69B31124}"/>
    <cellStyle name="FormatedNumberBorderPatern 16 2 3 2 4" xfId="15146" xr:uid="{A16B640B-57B6-47BE-998C-9A016593CFCB}"/>
    <cellStyle name="FormatedNumberBorderPatern 16 2 3 2 5" xfId="19280" xr:uid="{1EB0F263-C8A8-49CB-BCA4-844AC3FCF429}"/>
    <cellStyle name="FormatedNumberBorderPatern 16 2 3 3" xfId="5500" xr:uid="{E913BB80-BA3A-465D-A8D7-4263A39A06B9}"/>
    <cellStyle name="FormatedNumberBorderPatern 16 2 3 3 2" xfId="9634" xr:uid="{A79203A3-7BBB-4DBD-AB59-39A9DF5F340D}"/>
    <cellStyle name="FormatedNumberBorderPatern 16 2 3 3 2 2" xfId="24792" xr:uid="{12D45208-2725-4225-B38C-16148DDA653C}"/>
    <cellStyle name="FormatedNumberBorderPatern 16 2 3 3 3" xfId="16524" xr:uid="{7CB19A6A-EBB5-4E8B-9589-412D1F2FD021}"/>
    <cellStyle name="FormatedNumberBorderPatern 16 2 3 3 4" xfId="20658" xr:uid="{0F80A302-3456-4738-86F9-A4A5FD6EC6C1}"/>
    <cellStyle name="FormatedNumberBorderPatern 16 2 3 4" xfId="6878" xr:uid="{9E857C12-134C-418E-AE78-FB35CEC4B12E}"/>
    <cellStyle name="FormatedNumberBorderPatern 16 2 3 4 2" xfId="22036" xr:uid="{4CEC32C3-7C27-4CE3-B062-F64322803770}"/>
    <cellStyle name="FormatedNumberBorderPatern 16 2 3 5" xfId="2744" xr:uid="{D0AD3A88-C6A1-4D13-A700-D0B14BB45433}"/>
    <cellStyle name="FormatedNumberBorderPatern 16 2 3 6" xfId="11012" xr:uid="{8B91EB73-C1FB-40E2-90A0-7D7942ED55E5}"/>
    <cellStyle name="FormatedNumberBorderPatern 16 2 3 7" xfId="13768" xr:uid="{84D30B97-02E0-4B4C-8CBD-CDB35DEE4480}"/>
    <cellStyle name="FormatedNumberBorderPatern 16 2 3 8" xfId="17902" xr:uid="{BC67EEA6-B417-4A6A-B4C6-BA49D064ABCF}"/>
    <cellStyle name="FormatedNumberBorderPatern 16 2 4" xfId="3666" xr:uid="{D036FD30-D188-4EA1-9A61-57928DC0CA36}"/>
    <cellStyle name="FormatedNumberBorderPatern 16 2 4 2" xfId="7800" xr:uid="{358FBE7A-F16E-49FA-84CE-57F7D30CFE2E}"/>
    <cellStyle name="FormatedNumberBorderPatern 16 2 4 2 2" xfId="22958" xr:uid="{68919DD7-D655-4188-885B-BFFA9E9E6750}"/>
    <cellStyle name="FormatedNumberBorderPatern 16 2 4 3" xfId="11934" xr:uid="{36E4E7A5-8CC8-41A8-8BB4-5163D48D9EA6}"/>
    <cellStyle name="FormatedNumberBorderPatern 16 2 4 4" xfId="14690" xr:uid="{7B9E0CA6-043D-46FC-AE0B-E041FCC9EF3F}"/>
    <cellStyle name="FormatedNumberBorderPatern 16 2 4 5" xfId="18824" xr:uid="{C6BCCBAC-702C-4E25-958D-6BB8F61EDB7E}"/>
    <cellStyle name="FormatedNumberBorderPatern 16 2 5" xfId="5044" xr:uid="{391AE8A3-AC6C-418A-AEFF-EEAEA196F238}"/>
    <cellStyle name="FormatedNumberBorderPatern 16 2 5 2" xfId="9178" xr:uid="{BDDA0F80-7D86-41B8-A05B-ABEE838504E7}"/>
    <cellStyle name="FormatedNumberBorderPatern 16 2 5 2 2" xfId="24336" xr:uid="{B6EE7867-43C7-4BF0-ACD3-DE77CE6BB91B}"/>
    <cellStyle name="FormatedNumberBorderPatern 16 2 5 3" xfId="16068" xr:uid="{ADEAC579-7082-474A-86DB-6C869B325B61}"/>
    <cellStyle name="FormatedNumberBorderPatern 16 2 5 4" xfId="20202" xr:uid="{8B48E99B-6769-4FBE-BE4F-E8217B5E9373}"/>
    <cellStyle name="FormatedNumberBorderPatern 16 2 6" xfId="6422" xr:uid="{C8BDCC26-A2C6-475C-A45D-E2B0366E24B2}"/>
    <cellStyle name="FormatedNumberBorderPatern 16 2 6 2" xfId="21580" xr:uid="{3E2177DA-10F9-4ED7-8EB1-0A69D2170BD6}"/>
    <cellStyle name="FormatedNumberBorderPatern 16 2 7" xfId="2288" xr:uid="{618FE851-A14C-459C-AD56-0D3F95714E9F}"/>
    <cellStyle name="FormatedNumberBorderPatern 16 2 8" xfId="10556" xr:uid="{7B555867-AF61-4578-8289-5F82B397405D}"/>
    <cellStyle name="FormatedNumberBorderPatern 16 2 9" xfId="13312" xr:uid="{BC703079-9407-41F2-9345-A2093FB35AA5}"/>
    <cellStyle name="FormatedNumberBorderPatern 16 3" xfId="787" xr:uid="{00000000-0005-0000-0000-00008A010000}"/>
    <cellStyle name="FormatedNumberBorderPatern 16 3 10" xfId="17472" xr:uid="{70BF9724-078C-4B8A-A4D1-992CBD27FEC1}"/>
    <cellStyle name="FormatedNumberBorderPatern 16 3 2" xfId="1833" xr:uid="{566BF65E-9D64-4CAF-8CF6-0C0276CEA524}"/>
    <cellStyle name="FormatedNumberBorderPatern 16 3 2 2" xfId="4591" xr:uid="{F29FD772-B4BC-41A2-BFC0-2E7241933AB2}"/>
    <cellStyle name="FormatedNumberBorderPatern 16 3 2 2 2" xfId="8725" xr:uid="{2579A61E-E93B-49F8-9042-575040E86AD3}"/>
    <cellStyle name="FormatedNumberBorderPatern 16 3 2 2 2 2" xfId="23883" xr:uid="{CD1C9168-15E3-4532-886E-A433D06BD206}"/>
    <cellStyle name="FormatedNumberBorderPatern 16 3 2 2 3" xfId="12859" xr:uid="{097AF8D7-07E7-427E-9422-8DB440721545}"/>
    <cellStyle name="FormatedNumberBorderPatern 16 3 2 2 4" xfId="15615" xr:uid="{2F0CA7B4-20CA-4405-9282-D28D6C0C61A8}"/>
    <cellStyle name="FormatedNumberBorderPatern 16 3 2 2 5" xfId="19749" xr:uid="{5458A6F0-F1B6-475A-9939-E1E4C8889157}"/>
    <cellStyle name="FormatedNumberBorderPatern 16 3 2 3" xfId="5969" xr:uid="{E250F287-D74E-4911-A3D4-67707673C1FB}"/>
    <cellStyle name="FormatedNumberBorderPatern 16 3 2 3 2" xfId="10103" xr:uid="{887F7BC9-E129-4426-B21B-B13D12F30A4D}"/>
    <cellStyle name="FormatedNumberBorderPatern 16 3 2 3 2 2" xfId="25261" xr:uid="{A1B90341-E625-4A40-B995-70B4902451C5}"/>
    <cellStyle name="FormatedNumberBorderPatern 16 3 2 3 3" xfId="16993" xr:uid="{55DFAA20-0563-4F71-9450-5A3AF96C1E94}"/>
    <cellStyle name="FormatedNumberBorderPatern 16 3 2 3 4" xfId="21127" xr:uid="{A4291F45-CC62-4FCF-8124-9E84B46E3F90}"/>
    <cellStyle name="FormatedNumberBorderPatern 16 3 2 4" xfId="7347" xr:uid="{88483472-E06B-4FBD-A17C-C2AF05FE4DB9}"/>
    <cellStyle name="FormatedNumberBorderPatern 16 3 2 4 2" xfId="22505" xr:uid="{F8C1815C-1053-4CC5-8CA0-56EFD25A4B87}"/>
    <cellStyle name="FormatedNumberBorderPatern 16 3 2 5" xfId="3213" xr:uid="{7E56DA9B-7AC0-4F14-B114-1B004DBD8F96}"/>
    <cellStyle name="FormatedNumberBorderPatern 16 3 2 6" xfId="11481" xr:uid="{C50D096B-1B7F-49EA-95EB-F21EF80422D0}"/>
    <cellStyle name="FormatedNumberBorderPatern 16 3 2 7" xfId="14237" xr:uid="{37C324FE-7FBF-422D-A945-8297EE5B5D93}"/>
    <cellStyle name="FormatedNumberBorderPatern 16 3 2 8" xfId="18371" xr:uid="{4A116F17-D234-4577-8CFA-85E5FB494336}"/>
    <cellStyle name="FormatedNumberBorderPatern 16 3 3" xfId="1322" xr:uid="{4BE06FF2-70DC-40D9-9943-9AEB4736430B}"/>
    <cellStyle name="FormatedNumberBorderPatern 16 3 3 2" xfId="4147" xr:uid="{94A9EECC-CFDC-43B1-97D3-E17639B11439}"/>
    <cellStyle name="FormatedNumberBorderPatern 16 3 3 2 2" xfId="8281" xr:uid="{7CE53F78-1C3F-4D7D-9C15-F9585815BDF9}"/>
    <cellStyle name="FormatedNumberBorderPatern 16 3 3 2 2 2" xfId="23439" xr:uid="{BFBC6936-CA6C-46E4-966E-2EB93404439E}"/>
    <cellStyle name="FormatedNumberBorderPatern 16 3 3 2 3" xfId="12415" xr:uid="{7C3C738A-60A8-45BC-AA24-C8A0D858D632}"/>
    <cellStyle name="FormatedNumberBorderPatern 16 3 3 2 4" xfId="15171" xr:uid="{B72D491E-DE09-4293-BBA6-3F18490CC116}"/>
    <cellStyle name="FormatedNumberBorderPatern 16 3 3 2 5" xfId="19305" xr:uid="{B33AD12E-6F7F-4685-BF59-A59157F5D2CB}"/>
    <cellStyle name="FormatedNumberBorderPatern 16 3 3 3" xfId="5525" xr:uid="{20085792-0CED-4611-8AF3-5FB10EEB7457}"/>
    <cellStyle name="FormatedNumberBorderPatern 16 3 3 3 2" xfId="9659" xr:uid="{00C91D0B-A615-4F11-94F3-26999841343F}"/>
    <cellStyle name="FormatedNumberBorderPatern 16 3 3 3 2 2" xfId="24817" xr:uid="{2C8938B0-6379-414D-95D2-F89EE3388066}"/>
    <cellStyle name="FormatedNumberBorderPatern 16 3 3 3 3" xfId="16549" xr:uid="{F8FC7934-52FA-40FD-B975-90FAD6274CDF}"/>
    <cellStyle name="FormatedNumberBorderPatern 16 3 3 3 4" xfId="20683" xr:uid="{BEB21FC3-FD11-477A-A56B-828841FDF8AF}"/>
    <cellStyle name="FormatedNumberBorderPatern 16 3 3 4" xfId="6903" xr:uid="{268D8459-1847-4EF1-AF9A-7C996FC5F802}"/>
    <cellStyle name="FormatedNumberBorderPatern 16 3 3 4 2" xfId="22061" xr:uid="{FB428737-90CD-41D6-8192-A89C62C23235}"/>
    <cellStyle name="FormatedNumberBorderPatern 16 3 3 5" xfId="2769" xr:uid="{5F52A5C4-9D67-4DF0-9C36-5488AA5C90D9}"/>
    <cellStyle name="FormatedNumberBorderPatern 16 3 3 6" xfId="11037" xr:uid="{9868A9AC-0E0B-447D-9354-904F004A1F47}"/>
    <cellStyle name="FormatedNumberBorderPatern 16 3 3 7" xfId="13793" xr:uid="{27ADFF4B-62D5-48E6-A77A-B959E60A61BE}"/>
    <cellStyle name="FormatedNumberBorderPatern 16 3 3 8" xfId="17927" xr:uid="{F5588D91-8BE2-4A80-8830-78A17CAF82C0}"/>
    <cellStyle name="FormatedNumberBorderPatern 16 3 4" xfId="3692" xr:uid="{C856C604-E58A-4731-88F4-E676131CE46F}"/>
    <cellStyle name="FormatedNumberBorderPatern 16 3 4 2" xfId="7826" xr:uid="{C6F5D728-64ED-4076-8418-A353FD0B6C8E}"/>
    <cellStyle name="FormatedNumberBorderPatern 16 3 4 2 2" xfId="22984" xr:uid="{F8AA5E33-CE63-4E62-8249-562DBF6953CE}"/>
    <cellStyle name="FormatedNumberBorderPatern 16 3 4 3" xfId="11960" xr:uid="{5710E774-9E27-4F0D-921E-3142223196E9}"/>
    <cellStyle name="FormatedNumberBorderPatern 16 3 4 4" xfId="14716" xr:uid="{286345D5-F801-4989-BABE-EFABA6B49A59}"/>
    <cellStyle name="FormatedNumberBorderPatern 16 3 4 5" xfId="18850" xr:uid="{99D1ADCD-DA5F-438F-A8DB-B94338D0D03F}"/>
    <cellStyle name="FormatedNumberBorderPatern 16 3 5" xfId="5070" xr:uid="{6A4874F7-8390-4990-8467-FFF875E2C24D}"/>
    <cellStyle name="FormatedNumberBorderPatern 16 3 5 2" xfId="9204" xr:uid="{F1A2B3BC-3812-4D56-AA6E-D47F6AC399FC}"/>
    <cellStyle name="FormatedNumberBorderPatern 16 3 5 2 2" xfId="24362" xr:uid="{95EA0D50-9065-4659-B901-BF66D483E334}"/>
    <cellStyle name="FormatedNumberBorderPatern 16 3 5 3" xfId="16094" xr:uid="{34D32223-6517-433C-9697-4AB0649282C9}"/>
    <cellStyle name="FormatedNumberBorderPatern 16 3 5 4" xfId="20228" xr:uid="{CA7E5AA7-6101-4146-BDDD-08814BD54D64}"/>
    <cellStyle name="FormatedNumberBorderPatern 16 3 6" xfId="6448" xr:uid="{946EE5A5-BF74-461F-B6F0-9232E38E7113}"/>
    <cellStyle name="FormatedNumberBorderPatern 16 3 6 2" xfId="21606" xr:uid="{390AD3B6-AA70-4962-AF43-3323EEB00BA3}"/>
    <cellStyle name="FormatedNumberBorderPatern 16 3 7" xfId="2314" xr:uid="{0EDACCB5-70B8-49E3-A562-BA2613FF2F0F}"/>
    <cellStyle name="FormatedNumberBorderPatern 16 3 8" xfId="10582" xr:uid="{7642132E-FEF3-4CF5-8FB7-B662FF6BE615}"/>
    <cellStyle name="FormatedNumberBorderPatern 16 3 9" xfId="13338" xr:uid="{1723A8AD-2915-4647-9C29-AD6A14596F5E}"/>
    <cellStyle name="FormatedNumberBorderPatern 16 4" xfId="839" xr:uid="{00000000-0005-0000-0000-00008B010000}"/>
    <cellStyle name="FormatedNumberBorderPatern 16 4 10" xfId="17481" xr:uid="{376A3773-ACFE-4C12-9B56-A8B0BBC2F621}"/>
    <cellStyle name="FormatedNumberBorderPatern 16 4 2" xfId="1842" xr:uid="{C3B8F35A-16DE-4A01-A39D-9D07A9D6B447}"/>
    <cellStyle name="FormatedNumberBorderPatern 16 4 2 2" xfId="4600" xr:uid="{28FC2B48-C76E-4B8D-A7D3-906F16C94C0C}"/>
    <cellStyle name="FormatedNumberBorderPatern 16 4 2 2 2" xfId="8734" xr:uid="{1F6E6E20-A3F5-43A1-874E-D9E3DC518120}"/>
    <cellStyle name="FormatedNumberBorderPatern 16 4 2 2 2 2" xfId="23892" xr:uid="{7F55018E-0957-4143-B624-8C2CC4CA8961}"/>
    <cellStyle name="FormatedNumberBorderPatern 16 4 2 2 3" xfId="12868" xr:uid="{594C259E-38D5-49FF-93E5-6E68B2BA0F64}"/>
    <cellStyle name="FormatedNumberBorderPatern 16 4 2 2 4" xfId="15624" xr:uid="{D174B7E7-0BC5-4D1C-B49B-13B86AB36023}"/>
    <cellStyle name="FormatedNumberBorderPatern 16 4 2 2 5" xfId="19758" xr:uid="{9DF61D7B-6B28-4B5C-B979-B94A80D20413}"/>
    <cellStyle name="FormatedNumberBorderPatern 16 4 2 3" xfId="5978" xr:uid="{E87C23B1-76C7-4EF6-92B5-332330602054}"/>
    <cellStyle name="FormatedNumberBorderPatern 16 4 2 3 2" xfId="10112" xr:uid="{D2A8905E-38DF-4495-B9A2-A74F2A09CFD5}"/>
    <cellStyle name="FormatedNumberBorderPatern 16 4 2 3 2 2" xfId="25270" xr:uid="{EF07E659-F3F6-45D3-851C-EF3B4778182F}"/>
    <cellStyle name="FormatedNumberBorderPatern 16 4 2 3 3" xfId="17002" xr:uid="{A9FEA98B-64AA-4CEF-A2D2-554B63216DE5}"/>
    <cellStyle name="FormatedNumberBorderPatern 16 4 2 3 4" xfId="21136" xr:uid="{C3DAD23C-03E9-4A20-B766-82822FB0473E}"/>
    <cellStyle name="FormatedNumberBorderPatern 16 4 2 4" xfId="7356" xr:uid="{2F7EF0F5-0C58-4EE1-9A6F-80DE25F7D4E3}"/>
    <cellStyle name="FormatedNumberBorderPatern 16 4 2 4 2" xfId="22514" xr:uid="{CC1000EE-26B7-49D3-90ED-4E42B3782D92}"/>
    <cellStyle name="FormatedNumberBorderPatern 16 4 2 5" xfId="3222" xr:uid="{662AF9F7-BDCB-4580-87C2-89185EBE106E}"/>
    <cellStyle name="FormatedNumberBorderPatern 16 4 2 6" xfId="11490" xr:uid="{84109C3A-690C-4733-B80D-A161FF230B56}"/>
    <cellStyle name="FormatedNumberBorderPatern 16 4 2 7" xfId="14246" xr:uid="{5ADCB112-77D0-4C18-BD61-404B30446096}"/>
    <cellStyle name="FormatedNumberBorderPatern 16 4 2 8" xfId="18380" xr:uid="{38680D9F-2CA8-463A-B8B4-D5CB0DA207C7}"/>
    <cellStyle name="FormatedNumberBorderPatern 16 4 3" xfId="1352" xr:uid="{778EA19D-3670-4168-84CE-E3EEE152A8CF}"/>
    <cellStyle name="FormatedNumberBorderPatern 16 4 3 2" xfId="4156" xr:uid="{ACF7A877-1C68-4871-9151-BA8184940401}"/>
    <cellStyle name="FormatedNumberBorderPatern 16 4 3 2 2" xfId="8290" xr:uid="{44F92011-20EB-4125-AD43-3E613CA4D907}"/>
    <cellStyle name="FormatedNumberBorderPatern 16 4 3 2 2 2" xfId="23448" xr:uid="{297C30F8-B951-4AF6-B8D4-635222670688}"/>
    <cellStyle name="FormatedNumberBorderPatern 16 4 3 2 3" xfId="12424" xr:uid="{7862499A-5D61-40B0-A7CA-41ECB671D9C6}"/>
    <cellStyle name="FormatedNumberBorderPatern 16 4 3 2 4" xfId="15180" xr:uid="{B45FE1F5-CF08-44E5-8BFA-0C5CA67AC35A}"/>
    <cellStyle name="FormatedNumberBorderPatern 16 4 3 2 5" xfId="19314" xr:uid="{C0E1231D-F1EA-4207-807E-72D93744A62F}"/>
    <cellStyle name="FormatedNumberBorderPatern 16 4 3 3" xfId="5534" xr:uid="{96405DF5-996D-48F4-AEDA-A100F78B6725}"/>
    <cellStyle name="FormatedNumberBorderPatern 16 4 3 3 2" xfId="9668" xr:uid="{08580763-199B-42E3-8C4A-F0E082450393}"/>
    <cellStyle name="FormatedNumberBorderPatern 16 4 3 3 2 2" xfId="24826" xr:uid="{C8E84805-D8AF-41C1-A176-6977A8CF4FF7}"/>
    <cellStyle name="FormatedNumberBorderPatern 16 4 3 3 3" xfId="16558" xr:uid="{E86903A5-78F9-4C8E-90C5-5B11F2D70D05}"/>
    <cellStyle name="FormatedNumberBorderPatern 16 4 3 3 4" xfId="20692" xr:uid="{F766A0C2-0D04-4EC3-9907-F7FB016E7601}"/>
    <cellStyle name="FormatedNumberBorderPatern 16 4 3 4" xfId="6912" xr:uid="{E3B6E068-E88F-470D-808A-ED7801EA29B0}"/>
    <cellStyle name="FormatedNumberBorderPatern 16 4 3 4 2" xfId="22070" xr:uid="{23F84ECC-8620-4824-ACA5-787EAE6D589E}"/>
    <cellStyle name="FormatedNumberBorderPatern 16 4 3 5" xfId="2778" xr:uid="{3855B6C6-50FC-4F4A-B951-D41DE646F7C8}"/>
    <cellStyle name="FormatedNumberBorderPatern 16 4 3 6" xfId="11046" xr:uid="{C1F868CD-7E8E-4917-BC13-EE6FE2E57038}"/>
    <cellStyle name="FormatedNumberBorderPatern 16 4 3 7" xfId="13802" xr:uid="{01C1012F-137F-4ED5-94A0-4030D0873B72}"/>
    <cellStyle name="FormatedNumberBorderPatern 16 4 3 8" xfId="17936" xr:uid="{11A1B4BF-2BEC-4F69-842D-CD64489CE07C}"/>
    <cellStyle name="FormatedNumberBorderPatern 16 4 4" xfId="3701" xr:uid="{856539D1-BEBE-467A-95B6-7347D82A0869}"/>
    <cellStyle name="FormatedNumberBorderPatern 16 4 4 2" xfId="7835" xr:uid="{28F70992-D1F0-4788-B0B2-6A771911A9E7}"/>
    <cellStyle name="FormatedNumberBorderPatern 16 4 4 2 2" xfId="22993" xr:uid="{BDA9AEDD-C7F0-4197-85E3-337E808D4A97}"/>
    <cellStyle name="FormatedNumberBorderPatern 16 4 4 3" xfId="11969" xr:uid="{387C84F5-0D27-4517-BDD3-45A96BE13D44}"/>
    <cellStyle name="FormatedNumberBorderPatern 16 4 4 4" xfId="14725" xr:uid="{161AB698-2C88-4D56-9BB6-117CAC1CFC81}"/>
    <cellStyle name="FormatedNumberBorderPatern 16 4 4 5" xfId="18859" xr:uid="{19B3D6AC-F05B-42D2-B995-8E5D90703412}"/>
    <cellStyle name="FormatedNumberBorderPatern 16 4 5" xfId="5079" xr:uid="{E7D7A87E-55B0-4296-98F6-0FC3D38D1411}"/>
    <cellStyle name="FormatedNumberBorderPatern 16 4 5 2" xfId="9213" xr:uid="{5A3BA51F-1F7F-4CD3-9786-6C9AC1B24F87}"/>
    <cellStyle name="FormatedNumberBorderPatern 16 4 5 2 2" xfId="24371" xr:uid="{B26C5482-49D0-40D5-8F23-CC2C4AD68B68}"/>
    <cellStyle name="FormatedNumberBorderPatern 16 4 5 3" xfId="16103" xr:uid="{DEE1795F-708E-4429-812A-4230BF088BA4}"/>
    <cellStyle name="FormatedNumberBorderPatern 16 4 5 4" xfId="20237" xr:uid="{B6D3CD1B-CF9D-4E17-B2D5-9E590B46E275}"/>
    <cellStyle name="FormatedNumberBorderPatern 16 4 6" xfId="6457" xr:uid="{0D74E7B2-0D67-45F7-95BD-E78BF14DA9B0}"/>
    <cellStyle name="FormatedNumberBorderPatern 16 4 6 2" xfId="21615" xr:uid="{5E711B0C-DF08-4BA8-B510-6C2EBA81E334}"/>
    <cellStyle name="FormatedNumberBorderPatern 16 4 7" xfId="2323" xr:uid="{596DFC88-CE0D-4365-B3A2-F0EE46F69885}"/>
    <cellStyle name="FormatedNumberBorderPatern 16 4 8" xfId="10591" xr:uid="{22552DED-487B-4866-9960-0861ED4CC78A}"/>
    <cellStyle name="FormatedNumberBorderPatern 16 4 9" xfId="13347" xr:uid="{6847E335-52CC-4359-B4D3-CAC0296E2947}"/>
    <cellStyle name="FormatedNumberBorderPatern 16 5" xfId="1618" xr:uid="{0112C92A-893A-434E-80DA-69C968F1034B}"/>
    <cellStyle name="FormatedNumberBorderPatern 16 5 2" xfId="4385" xr:uid="{D66C1EDE-6F22-4E54-82F9-2194C35FE388}"/>
    <cellStyle name="FormatedNumberBorderPatern 16 5 2 2" xfId="8519" xr:uid="{C3A54DB1-3621-403B-BB61-C65614ED80B6}"/>
    <cellStyle name="FormatedNumberBorderPatern 16 5 2 2 2" xfId="23677" xr:uid="{B0F14B90-D8AD-4CBB-B283-7B34ED2C1192}"/>
    <cellStyle name="FormatedNumberBorderPatern 16 5 2 3" xfId="12653" xr:uid="{321AFBD3-F3DA-4594-AB22-4C917AB1E92F}"/>
    <cellStyle name="FormatedNumberBorderPatern 16 5 2 4" xfId="15409" xr:uid="{53CC94EA-FEF7-45F7-BCBE-A101CC7A5C0C}"/>
    <cellStyle name="FormatedNumberBorderPatern 16 5 2 5" xfId="19543" xr:uid="{61DE345C-03FC-4863-8399-5B9866D6BA9F}"/>
    <cellStyle name="FormatedNumberBorderPatern 16 5 3" xfId="5763" xr:uid="{3D3CAAF3-2473-49AF-9A52-F41027BB0E27}"/>
    <cellStyle name="FormatedNumberBorderPatern 16 5 3 2" xfId="9897" xr:uid="{6E6F555B-7E68-48D3-8F8F-9231332BF325}"/>
    <cellStyle name="FormatedNumberBorderPatern 16 5 3 2 2" xfId="25055" xr:uid="{D7D54D3E-C5BA-47D8-A3CC-2B9CDFC2EF0A}"/>
    <cellStyle name="FormatedNumberBorderPatern 16 5 3 3" xfId="16787" xr:uid="{6AF38F2C-0959-48CB-8A6F-FA12F163D4EF}"/>
    <cellStyle name="FormatedNumberBorderPatern 16 5 3 4" xfId="20921" xr:uid="{4F61B231-D7F6-4063-94EB-6BCE9AFE8BDC}"/>
    <cellStyle name="FormatedNumberBorderPatern 16 5 4" xfId="7141" xr:uid="{B44D530E-E07D-407D-A71D-2A255C9859FC}"/>
    <cellStyle name="FormatedNumberBorderPatern 16 5 4 2" xfId="22299" xr:uid="{6B2DA9EF-355C-42DB-82CD-8B87E070C0A1}"/>
    <cellStyle name="FormatedNumberBorderPatern 16 5 5" xfId="3007" xr:uid="{7A870E47-87D4-48AB-9749-B6139DBA1AA0}"/>
    <cellStyle name="FormatedNumberBorderPatern 16 5 6" xfId="11275" xr:uid="{97E8321A-E126-4C18-94CC-742F33190507}"/>
    <cellStyle name="FormatedNumberBorderPatern 16 5 7" xfId="14031" xr:uid="{14FA7112-A5A8-49E9-9EF9-6F6F06A7CBFA}"/>
    <cellStyle name="FormatedNumberBorderPatern 16 5 8" xfId="18165" xr:uid="{F3D5BF05-FFD2-4026-9442-E1E4CB49AEE2}"/>
    <cellStyle name="FormatedNumberBorderPatern 16 6" xfId="1113" xr:uid="{A330773D-65DA-400F-A50D-82277151D0E3}"/>
    <cellStyle name="FormatedNumberBorderPatern 16 6 2" xfId="3941" xr:uid="{6F6D0D22-52C3-48A9-AF33-5EFB780F5818}"/>
    <cellStyle name="FormatedNumberBorderPatern 16 6 2 2" xfId="8075" xr:uid="{468DA0ED-A516-4F92-A7EC-55226EB074F7}"/>
    <cellStyle name="FormatedNumberBorderPatern 16 6 2 2 2" xfId="23233" xr:uid="{59FA2741-370A-4764-B180-7DC615AE01F1}"/>
    <cellStyle name="FormatedNumberBorderPatern 16 6 2 3" xfId="12209" xr:uid="{A67A967A-9721-40EE-BB5C-0BF2D747E7AB}"/>
    <cellStyle name="FormatedNumberBorderPatern 16 6 2 4" xfId="14965" xr:uid="{7D654D9A-CC80-4D48-8963-67D7ECD4B5E2}"/>
    <cellStyle name="FormatedNumberBorderPatern 16 6 2 5" xfId="19099" xr:uid="{3254ED2C-32E9-4079-89B4-08410AED2BB5}"/>
    <cellStyle name="FormatedNumberBorderPatern 16 6 3" xfId="5319" xr:uid="{FC6586C3-F7D1-4138-92E8-26F1E01D51A9}"/>
    <cellStyle name="FormatedNumberBorderPatern 16 6 3 2" xfId="9453" xr:uid="{0EDFE871-2A6E-4D32-9C08-FA6C27A329F9}"/>
    <cellStyle name="FormatedNumberBorderPatern 16 6 3 2 2" xfId="24611" xr:uid="{520536AB-2B31-45CA-8498-B780339C01E4}"/>
    <cellStyle name="FormatedNumberBorderPatern 16 6 3 3" xfId="16343" xr:uid="{2A676D2C-C205-496E-BDB5-7447DED95CFC}"/>
    <cellStyle name="FormatedNumberBorderPatern 16 6 3 4" xfId="20477" xr:uid="{F351EF01-92A4-4334-A300-1CE0D80A6129}"/>
    <cellStyle name="FormatedNumberBorderPatern 16 6 4" xfId="6697" xr:uid="{A2321566-1FD0-481F-90C6-E504BB8DD31E}"/>
    <cellStyle name="FormatedNumberBorderPatern 16 6 4 2" xfId="21855" xr:uid="{5F0C3645-20C9-4D2B-94D8-124A8194FE63}"/>
    <cellStyle name="FormatedNumberBorderPatern 16 6 5" xfId="2563" xr:uid="{AE9F2408-D7D3-4E19-A415-9E79C126A34D}"/>
    <cellStyle name="FormatedNumberBorderPatern 16 6 6" xfId="10831" xr:uid="{DC96BD56-CE7C-416A-B1E8-6A6CE732624A}"/>
    <cellStyle name="FormatedNumberBorderPatern 16 6 7" xfId="13587" xr:uid="{1624C22F-5DB1-424E-953C-C3EED02678FB}"/>
    <cellStyle name="FormatedNumberBorderPatern 16 6 8" xfId="17721" xr:uid="{C1331003-3D36-4715-BF8F-E5A3A29A42F5}"/>
    <cellStyle name="FormatedNumberBorderPatern 16 7" xfId="3483" xr:uid="{02ED6068-725B-4ABE-A27A-B7BE02EA14CC}"/>
    <cellStyle name="FormatedNumberBorderPatern 16 7 2" xfId="7617" xr:uid="{EDCCF51B-ED16-4E90-9593-D337436EA613}"/>
    <cellStyle name="FormatedNumberBorderPatern 16 7 2 2" xfId="22775" xr:uid="{909BACC6-E238-431E-BD08-60078DAD19B1}"/>
    <cellStyle name="FormatedNumberBorderPatern 16 7 3" xfId="11751" xr:uid="{DF8AFF08-C2FC-4EE4-B25C-D4DA266FA1A9}"/>
    <cellStyle name="FormatedNumberBorderPatern 16 7 4" xfId="14507" xr:uid="{46230F50-7C47-4443-A851-92550DAE438E}"/>
    <cellStyle name="FormatedNumberBorderPatern 16 7 5" xfId="18641" xr:uid="{3C3D22AB-B84B-490D-AAB1-FECDB0F8AC64}"/>
    <cellStyle name="FormatedNumberBorderPatern 16 8" xfId="4861" xr:uid="{7BB81B7B-1770-4E2C-BE91-85589EA1961E}"/>
    <cellStyle name="FormatedNumberBorderPatern 16 8 2" xfId="8995" xr:uid="{A7202622-F182-4FAE-A45E-0BFE614D84F2}"/>
    <cellStyle name="FormatedNumberBorderPatern 16 8 2 2" xfId="24153" xr:uid="{DC5E17EE-FE13-410C-B89A-9231A3B23DD2}"/>
    <cellStyle name="FormatedNumberBorderPatern 16 8 3" xfId="15885" xr:uid="{E6860695-2EDE-4A6F-B755-2FEB1D571B6B}"/>
    <cellStyle name="FormatedNumberBorderPatern 16 8 4" xfId="20019" xr:uid="{4C95DF35-B22A-4E1D-B38C-2BCDDB9EE765}"/>
    <cellStyle name="FormatedNumberBorderPatern 16 9" xfId="6239" xr:uid="{7500B1B5-9F44-45EE-BDF8-AA554CFF355D}"/>
    <cellStyle name="FormatedNumberBorderPatern 16 9 2" xfId="21397" xr:uid="{E1B08612-C49D-4E1A-974C-E63D396AF82D}"/>
    <cellStyle name="FormatedNumberBorderPatern 17" xfId="757" xr:uid="{00000000-0005-0000-0000-00008C010000}"/>
    <cellStyle name="FormatedNumberBorderPatern 17 10" xfId="10557" xr:uid="{C6B7CAFE-335E-4DFF-AE23-4A297E2C582B}"/>
    <cellStyle name="FormatedNumberBorderPatern 17 11" xfId="13313" xr:uid="{85D1392F-81F1-434D-AB32-917B5DC42814}"/>
    <cellStyle name="FormatedNumberBorderPatern 17 12" xfId="17447" xr:uid="{8F8ECC28-4182-492F-827B-BBFF3A07416C}"/>
    <cellStyle name="FormatedNumberBorderPatern 17 2" xfId="788" xr:uid="{00000000-0005-0000-0000-00008D010000}"/>
    <cellStyle name="FormatedNumberBorderPatern 17 2 10" xfId="17473" xr:uid="{AD6FE75D-7D0A-48AE-B18B-E2D43F33B379}"/>
    <cellStyle name="FormatedNumberBorderPatern 17 2 2" xfId="1834" xr:uid="{259442E7-F311-4C10-86EC-5351AC1345D4}"/>
    <cellStyle name="FormatedNumberBorderPatern 17 2 2 2" xfId="4592" xr:uid="{B58E6219-34CE-4960-955C-A0F176D4CA92}"/>
    <cellStyle name="FormatedNumberBorderPatern 17 2 2 2 2" xfId="8726" xr:uid="{6A4B4129-1D56-46AE-A144-CAAED8E12EC8}"/>
    <cellStyle name="FormatedNumberBorderPatern 17 2 2 2 2 2" xfId="23884" xr:uid="{97A80677-DECA-4BAC-B97A-2EF2FC96BF70}"/>
    <cellStyle name="FormatedNumberBorderPatern 17 2 2 2 3" xfId="12860" xr:uid="{462D6C35-885E-49B8-AA87-4705D74D2694}"/>
    <cellStyle name="FormatedNumberBorderPatern 17 2 2 2 4" xfId="15616" xr:uid="{487ED7AA-2CE8-43F7-AB0E-73EAAF2BC685}"/>
    <cellStyle name="FormatedNumberBorderPatern 17 2 2 2 5" xfId="19750" xr:uid="{82250770-6DAE-4305-8A88-11B0B8E483C4}"/>
    <cellStyle name="FormatedNumberBorderPatern 17 2 2 3" xfId="5970" xr:uid="{E81C47DC-0BEA-4DC8-A23E-AB3F551468DF}"/>
    <cellStyle name="FormatedNumberBorderPatern 17 2 2 3 2" xfId="10104" xr:uid="{952CC4C4-ACBB-4D2E-8D7B-DDCAE565779C}"/>
    <cellStyle name="FormatedNumberBorderPatern 17 2 2 3 2 2" xfId="25262" xr:uid="{9F32FDBE-6DBA-4BEB-8B18-B0A0FDA25D27}"/>
    <cellStyle name="FormatedNumberBorderPatern 17 2 2 3 3" xfId="16994" xr:uid="{9A73B3EB-690C-4571-9DC6-3C1E237C425F}"/>
    <cellStyle name="FormatedNumberBorderPatern 17 2 2 3 4" xfId="21128" xr:uid="{A06D92B4-2F05-4501-9474-D4B9F0D6AB73}"/>
    <cellStyle name="FormatedNumberBorderPatern 17 2 2 4" xfId="7348" xr:uid="{1B69D5EE-743C-44E4-909E-0866163F5670}"/>
    <cellStyle name="FormatedNumberBorderPatern 17 2 2 4 2" xfId="22506" xr:uid="{392239A1-07B5-4E65-A5CB-2A61620D536C}"/>
    <cellStyle name="FormatedNumberBorderPatern 17 2 2 5" xfId="3214" xr:uid="{49E1A018-5957-4631-BB60-5DFD21B86F66}"/>
    <cellStyle name="FormatedNumberBorderPatern 17 2 2 6" xfId="11482" xr:uid="{5DE88A2A-6549-499D-A18D-C2448A42B7B4}"/>
    <cellStyle name="FormatedNumberBorderPatern 17 2 2 7" xfId="14238" xr:uid="{7E1F1516-28D0-46D6-8ABF-BACBD0C291E2}"/>
    <cellStyle name="FormatedNumberBorderPatern 17 2 2 8" xfId="18372" xr:uid="{EC8F93AF-4FAB-49FE-99AC-3259136C3BF7}"/>
    <cellStyle name="FormatedNumberBorderPatern 17 2 3" xfId="1323" xr:uid="{24193DFC-1D4E-44B8-91BE-1C49A4B227B9}"/>
    <cellStyle name="FormatedNumberBorderPatern 17 2 3 2" xfId="4148" xr:uid="{7AC30A3C-6A06-4820-A96C-B4BCE80DF70A}"/>
    <cellStyle name="FormatedNumberBorderPatern 17 2 3 2 2" xfId="8282" xr:uid="{ECC77A49-93E5-4422-B64E-6D7E5F04CBBE}"/>
    <cellStyle name="FormatedNumberBorderPatern 17 2 3 2 2 2" xfId="23440" xr:uid="{D3DAC90B-3040-4F27-9B62-9B365DA39720}"/>
    <cellStyle name="FormatedNumberBorderPatern 17 2 3 2 3" xfId="12416" xr:uid="{4FC3FF8A-D4BB-4368-9131-1D452EBE9B38}"/>
    <cellStyle name="FormatedNumberBorderPatern 17 2 3 2 4" xfId="15172" xr:uid="{BC223176-B985-4B6F-88E2-DCA1C6E2021E}"/>
    <cellStyle name="FormatedNumberBorderPatern 17 2 3 2 5" xfId="19306" xr:uid="{9D65A269-B3F7-4EAB-87CB-AE1423506A95}"/>
    <cellStyle name="FormatedNumberBorderPatern 17 2 3 3" xfId="5526" xr:uid="{9F0C1398-73AA-4DA2-8966-7A78C9626F11}"/>
    <cellStyle name="FormatedNumberBorderPatern 17 2 3 3 2" xfId="9660" xr:uid="{26D186C2-C542-472C-AB0C-6C580B4790FA}"/>
    <cellStyle name="FormatedNumberBorderPatern 17 2 3 3 2 2" xfId="24818" xr:uid="{AEE818B1-A8D0-4D30-B5CA-8190BE592877}"/>
    <cellStyle name="FormatedNumberBorderPatern 17 2 3 3 3" xfId="16550" xr:uid="{921458B6-2004-4CBE-8536-5E7671AD5533}"/>
    <cellStyle name="FormatedNumberBorderPatern 17 2 3 3 4" xfId="20684" xr:uid="{00CC8F9F-9870-41B0-A546-54B05F3DC277}"/>
    <cellStyle name="FormatedNumberBorderPatern 17 2 3 4" xfId="6904" xr:uid="{D597CBA3-83A6-4512-BFF7-659417848BF0}"/>
    <cellStyle name="FormatedNumberBorderPatern 17 2 3 4 2" xfId="22062" xr:uid="{0E6C6846-E300-47DC-8279-FEEE731F4BAA}"/>
    <cellStyle name="FormatedNumberBorderPatern 17 2 3 5" xfId="2770" xr:uid="{88B43B76-24A1-41AD-9D8C-384DBC04BF52}"/>
    <cellStyle name="FormatedNumberBorderPatern 17 2 3 6" xfId="11038" xr:uid="{37008929-DE2C-441E-864B-765E264E7187}"/>
    <cellStyle name="FormatedNumberBorderPatern 17 2 3 7" xfId="13794" xr:uid="{BC239C57-9548-44D6-B5BE-EDA06D45C3F5}"/>
    <cellStyle name="FormatedNumberBorderPatern 17 2 3 8" xfId="17928" xr:uid="{1361E278-8621-4656-9393-BEB2952E7A2B}"/>
    <cellStyle name="FormatedNumberBorderPatern 17 2 4" xfId="3693" xr:uid="{9E5B6DD2-E253-4F62-A52C-8D7B080CE56E}"/>
    <cellStyle name="FormatedNumberBorderPatern 17 2 4 2" xfId="7827" xr:uid="{01A99E4D-549A-4A39-8F06-E78A5E96D5B0}"/>
    <cellStyle name="FormatedNumberBorderPatern 17 2 4 2 2" xfId="22985" xr:uid="{E01C2CFB-1EEE-4F9C-A6D4-3A8802F222D1}"/>
    <cellStyle name="FormatedNumberBorderPatern 17 2 4 3" xfId="11961" xr:uid="{9A1817C3-C2E8-4777-8646-2C7027685112}"/>
    <cellStyle name="FormatedNumberBorderPatern 17 2 4 4" xfId="14717" xr:uid="{87596537-853C-468F-B38E-C39E0A1490BA}"/>
    <cellStyle name="FormatedNumberBorderPatern 17 2 4 5" xfId="18851" xr:uid="{9668E512-7413-44A2-AC7B-F49F7C6C8401}"/>
    <cellStyle name="FormatedNumberBorderPatern 17 2 5" xfId="5071" xr:uid="{83B3477B-5AFC-4AC2-8CAF-5623FDC9394F}"/>
    <cellStyle name="FormatedNumberBorderPatern 17 2 5 2" xfId="9205" xr:uid="{0E4B76E3-9EAC-4FB6-8E1B-5AA0583A8418}"/>
    <cellStyle name="FormatedNumberBorderPatern 17 2 5 2 2" xfId="24363" xr:uid="{944B623A-7E4A-417E-A2D0-7099E3CB5F0A}"/>
    <cellStyle name="FormatedNumberBorderPatern 17 2 5 3" xfId="16095" xr:uid="{91B3C22B-39BB-4172-8B3D-4043EA61FA3D}"/>
    <cellStyle name="FormatedNumberBorderPatern 17 2 5 4" xfId="20229" xr:uid="{4E731740-55A1-4EF5-87FB-9294564EEDDC}"/>
    <cellStyle name="FormatedNumberBorderPatern 17 2 6" xfId="6449" xr:uid="{F5BD997D-C837-412E-9BCB-04257CCA0EA0}"/>
    <cellStyle name="FormatedNumberBorderPatern 17 2 6 2" xfId="21607" xr:uid="{46927E99-6187-490B-BD25-D3F10139CB1D}"/>
    <cellStyle name="FormatedNumberBorderPatern 17 2 7" xfId="2315" xr:uid="{08B62323-8CD3-4B34-B854-AE4792E3555C}"/>
    <cellStyle name="FormatedNumberBorderPatern 17 2 8" xfId="10583" xr:uid="{C6A2ABD4-DE60-433C-B1AA-9736FA21AC54}"/>
    <cellStyle name="FormatedNumberBorderPatern 17 2 9" xfId="13339" xr:uid="{13339647-ED8B-49ED-8EEA-9273C0197839}"/>
    <cellStyle name="FormatedNumberBorderPatern 17 3" xfId="840" xr:uid="{00000000-0005-0000-0000-00008E010000}"/>
    <cellStyle name="FormatedNumberBorderPatern 17 3 10" xfId="17482" xr:uid="{A17B8707-6D31-4AD7-9611-1DB4DBDB94C7}"/>
    <cellStyle name="FormatedNumberBorderPatern 17 3 2" xfId="1843" xr:uid="{0719C707-B007-41B5-8387-3230EF5128B1}"/>
    <cellStyle name="FormatedNumberBorderPatern 17 3 2 2" xfId="4601" xr:uid="{B415236D-D210-4AB9-98FE-84223747A3FE}"/>
    <cellStyle name="FormatedNumberBorderPatern 17 3 2 2 2" xfId="8735" xr:uid="{D3918800-BE30-4B25-84CA-BF4282F6E44F}"/>
    <cellStyle name="FormatedNumberBorderPatern 17 3 2 2 2 2" xfId="23893" xr:uid="{F60A74E5-26A2-443E-BCB7-D01413E9174C}"/>
    <cellStyle name="FormatedNumberBorderPatern 17 3 2 2 3" xfId="12869" xr:uid="{DE360D92-0F73-4EB4-902A-0CC714489111}"/>
    <cellStyle name="FormatedNumberBorderPatern 17 3 2 2 4" xfId="15625" xr:uid="{76D2A05B-22F4-425E-943C-8762F3A074D5}"/>
    <cellStyle name="FormatedNumberBorderPatern 17 3 2 2 5" xfId="19759" xr:uid="{3708B3AF-A62F-407C-BBBF-F6DD0C0F0BB2}"/>
    <cellStyle name="FormatedNumberBorderPatern 17 3 2 3" xfId="5979" xr:uid="{ABC36839-C566-48E3-AF20-E5DD87C09829}"/>
    <cellStyle name="FormatedNumberBorderPatern 17 3 2 3 2" xfId="10113" xr:uid="{42E4A906-C7FC-4003-84A0-BBE2BB9BC93A}"/>
    <cellStyle name="FormatedNumberBorderPatern 17 3 2 3 2 2" xfId="25271" xr:uid="{79015404-43F9-4039-84F8-155EA8C7F45A}"/>
    <cellStyle name="FormatedNumberBorderPatern 17 3 2 3 3" xfId="17003" xr:uid="{5275BEA1-C8B2-446D-949C-697E7AD89964}"/>
    <cellStyle name="FormatedNumberBorderPatern 17 3 2 3 4" xfId="21137" xr:uid="{3362D405-2782-4113-941A-15A3D4EF8919}"/>
    <cellStyle name="FormatedNumberBorderPatern 17 3 2 4" xfId="7357" xr:uid="{3E786D44-C1B0-43A0-BFA8-14AC2B8D4C32}"/>
    <cellStyle name="FormatedNumberBorderPatern 17 3 2 4 2" xfId="22515" xr:uid="{AFF5975A-A58E-47B9-B8A6-4B1E7D958212}"/>
    <cellStyle name="FormatedNumberBorderPatern 17 3 2 5" xfId="3223" xr:uid="{83C6A93E-A7A8-486C-B1B6-60633B6E01FB}"/>
    <cellStyle name="FormatedNumberBorderPatern 17 3 2 6" xfId="11491" xr:uid="{7713BC48-23D5-4B31-A2B3-90DDABE7286A}"/>
    <cellStyle name="FormatedNumberBorderPatern 17 3 2 7" xfId="14247" xr:uid="{B387ACF3-97E5-4352-B01B-725B10FA68C6}"/>
    <cellStyle name="FormatedNumberBorderPatern 17 3 2 8" xfId="18381" xr:uid="{1A1D1B12-4AFD-4908-A3E1-B4C836E5A905}"/>
    <cellStyle name="FormatedNumberBorderPatern 17 3 3" xfId="1353" xr:uid="{06B433D4-D049-4278-86AC-740B09228874}"/>
    <cellStyle name="FormatedNumberBorderPatern 17 3 3 2" xfId="4157" xr:uid="{698A3392-AEE8-40C3-8A5D-B2E8893AAF23}"/>
    <cellStyle name="FormatedNumberBorderPatern 17 3 3 2 2" xfId="8291" xr:uid="{65589381-5A22-4790-9806-63130204202E}"/>
    <cellStyle name="FormatedNumberBorderPatern 17 3 3 2 2 2" xfId="23449" xr:uid="{515D3597-DD4C-410E-B13B-00E68FEE362D}"/>
    <cellStyle name="FormatedNumberBorderPatern 17 3 3 2 3" xfId="12425" xr:uid="{557CC15A-8C96-4EC9-BAB9-5F5E459E3B11}"/>
    <cellStyle name="FormatedNumberBorderPatern 17 3 3 2 4" xfId="15181" xr:uid="{EE798B15-D155-4133-8F55-7C32EB92D9D9}"/>
    <cellStyle name="FormatedNumberBorderPatern 17 3 3 2 5" xfId="19315" xr:uid="{2F4A066C-106C-43A8-9935-1D96244B6365}"/>
    <cellStyle name="FormatedNumberBorderPatern 17 3 3 3" xfId="5535" xr:uid="{2A6F9D47-CB59-497E-9A54-9F72334B769F}"/>
    <cellStyle name="FormatedNumberBorderPatern 17 3 3 3 2" xfId="9669" xr:uid="{8A87F1B6-7123-4340-A5E3-9DC8640B0E02}"/>
    <cellStyle name="FormatedNumberBorderPatern 17 3 3 3 2 2" xfId="24827" xr:uid="{7A553FE5-3F9D-45DD-A8D7-5C092732EDBB}"/>
    <cellStyle name="FormatedNumberBorderPatern 17 3 3 3 3" xfId="16559" xr:uid="{17D150C6-5EA8-4899-8EF1-D84ED366D17B}"/>
    <cellStyle name="FormatedNumberBorderPatern 17 3 3 3 4" xfId="20693" xr:uid="{22EA029A-DF14-4628-85E8-94E1438F139D}"/>
    <cellStyle name="FormatedNumberBorderPatern 17 3 3 4" xfId="6913" xr:uid="{906AC343-CE31-48BF-A15A-439E644E384F}"/>
    <cellStyle name="FormatedNumberBorderPatern 17 3 3 4 2" xfId="22071" xr:uid="{E75AB41F-6305-44F5-846A-09F15976334B}"/>
    <cellStyle name="FormatedNumberBorderPatern 17 3 3 5" xfId="2779" xr:uid="{E70C9813-4729-449D-A0C5-9E690A2846A5}"/>
    <cellStyle name="FormatedNumberBorderPatern 17 3 3 6" xfId="11047" xr:uid="{D94A4857-45CB-4448-9AA3-3003C5E9AC44}"/>
    <cellStyle name="FormatedNumberBorderPatern 17 3 3 7" xfId="13803" xr:uid="{9768C779-2FA4-4643-86CA-6E7905E090D7}"/>
    <cellStyle name="FormatedNumberBorderPatern 17 3 3 8" xfId="17937" xr:uid="{9CF5A498-D0D2-4B05-B829-4E1FBC775BA1}"/>
    <cellStyle name="FormatedNumberBorderPatern 17 3 4" xfId="3702" xr:uid="{117DBB1E-DF64-46C9-87E4-DCD5833C0556}"/>
    <cellStyle name="FormatedNumberBorderPatern 17 3 4 2" xfId="7836" xr:uid="{4E005471-FA1C-4E71-8C2F-04F56E4CD84D}"/>
    <cellStyle name="FormatedNumberBorderPatern 17 3 4 2 2" xfId="22994" xr:uid="{034EE72D-4261-43F4-814B-8C8152EE57AD}"/>
    <cellStyle name="FormatedNumberBorderPatern 17 3 4 3" xfId="11970" xr:uid="{34A4B694-5575-4F08-9EC7-5612E9A2C891}"/>
    <cellStyle name="FormatedNumberBorderPatern 17 3 4 4" xfId="14726" xr:uid="{B41B428D-3D4F-4FD3-9FC8-4B82D5918416}"/>
    <cellStyle name="FormatedNumberBorderPatern 17 3 4 5" xfId="18860" xr:uid="{CB2215D5-6C49-420F-9747-5BF35EC5A047}"/>
    <cellStyle name="FormatedNumberBorderPatern 17 3 5" xfId="5080" xr:uid="{F30E9523-9655-45F2-AB1A-F19862C5FD13}"/>
    <cellStyle name="FormatedNumberBorderPatern 17 3 5 2" xfId="9214" xr:uid="{EC7C7897-3FE7-46DD-9538-519821B863E1}"/>
    <cellStyle name="FormatedNumberBorderPatern 17 3 5 2 2" xfId="24372" xr:uid="{5E549963-C342-429B-B8CF-080B195BE3B9}"/>
    <cellStyle name="FormatedNumberBorderPatern 17 3 5 3" xfId="16104" xr:uid="{269B9E3F-8E27-4478-915E-AA736A311476}"/>
    <cellStyle name="FormatedNumberBorderPatern 17 3 5 4" xfId="20238" xr:uid="{DEC8B41A-FD3A-475E-AF75-B77DE9015282}"/>
    <cellStyle name="FormatedNumberBorderPatern 17 3 6" xfId="6458" xr:uid="{63BEF3C1-6F25-4FB8-B9C8-BAA2A167760B}"/>
    <cellStyle name="FormatedNumberBorderPatern 17 3 6 2" xfId="21616" xr:uid="{5FCB22E4-15C8-4E66-9916-57F91FAB9353}"/>
    <cellStyle name="FormatedNumberBorderPatern 17 3 7" xfId="2324" xr:uid="{95A07A32-247B-44C2-BE33-07DACEBA6167}"/>
    <cellStyle name="FormatedNumberBorderPatern 17 3 8" xfId="10592" xr:uid="{1C2CF5B4-24DA-4FA0-ADC0-674AC60061B8}"/>
    <cellStyle name="FormatedNumberBorderPatern 17 3 9" xfId="13348" xr:uid="{4991271E-314B-4FE3-98FB-D0DEE374B3E7}"/>
    <cellStyle name="FormatedNumberBorderPatern 17 4" xfId="1808" xr:uid="{683D8D6E-C272-4F87-8425-7A6B9060F530}"/>
    <cellStyle name="FormatedNumberBorderPatern 17 4 2" xfId="4567" xr:uid="{5280FA83-5EAD-4FD3-B6D5-CB0885EE713B}"/>
    <cellStyle name="FormatedNumberBorderPatern 17 4 2 2" xfId="8701" xr:uid="{8D934608-EBF9-4D08-A7D4-05FF35B7AB34}"/>
    <cellStyle name="FormatedNumberBorderPatern 17 4 2 2 2" xfId="23859" xr:uid="{4C008E3B-E449-4CA4-8FB1-22B56B4A83F0}"/>
    <cellStyle name="FormatedNumberBorderPatern 17 4 2 3" xfId="12835" xr:uid="{43F56608-4880-4CF9-A69C-3E73C585678B}"/>
    <cellStyle name="FormatedNumberBorderPatern 17 4 2 4" xfId="15591" xr:uid="{4D334E05-0487-4BDF-9E44-D6C4E638EF2B}"/>
    <cellStyle name="FormatedNumberBorderPatern 17 4 2 5" xfId="19725" xr:uid="{C56AF056-971D-450C-BDC5-17818B9FEFEB}"/>
    <cellStyle name="FormatedNumberBorderPatern 17 4 3" xfId="5945" xr:uid="{5B9DDACD-C8C1-4B02-A400-709D872F12D4}"/>
    <cellStyle name="FormatedNumberBorderPatern 17 4 3 2" xfId="10079" xr:uid="{25B17F60-440B-4109-8FE0-EB306A62C951}"/>
    <cellStyle name="FormatedNumberBorderPatern 17 4 3 2 2" xfId="25237" xr:uid="{12FC8D01-2565-4C41-BF97-FA9A31B1E59F}"/>
    <cellStyle name="FormatedNumberBorderPatern 17 4 3 3" xfId="16969" xr:uid="{02FD3BBB-63AF-4A40-8AD6-B4A5C2EEBD5F}"/>
    <cellStyle name="FormatedNumberBorderPatern 17 4 3 4" xfId="21103" xr:uid="{6F8759E8-9FAA-4A24-A11B-E2F291F9A1F2}"/>
    <cellStyle name="FormatedNumberBorderPatern 17 4 4" xfId="7323" xr:uid="{ABF94D2D-680C-48E0-A7E7-3870AC0B2271}"/>
    <cellStyle name="FormatedNumberBorderPatern 17 4 4 2" xfId="22481" xr:uid="{9682CE1E-FBD0-443C-B719-12624C6665F4}"/>
    <cellStyle name="FormatedNumberBorderPatern 17 4 5" xfId="3189" xr:uid="{785EB7CF-1408-4803-821C-65483E9171FA}"/>
    <cellStyle name="FormatedNumberBorderPatern 17 4 6" xfId="11457" xr:uid="{13DC50F6-A33A-4CB3-83B3-F02F036432A3}"/>
    <cellStyle name="FormatedNumberBorderPatern 17 4 7" xfId="14213" xr:uid="{9E8F66A4-8259-47BE-B23D-2EB437ADE903}"/>
    <cellStyle name="FormatedNumberBorderPatern 17 4 8" xfId="18347" xr:uid="{443107B0-CDF7-4781-B189-FBA2009DE15D}"/>
    <cellStyle name="FormatedNumberBorderPatern 17 5" xfId="1297" xr:uid="{AB4D2A36-59C3-4E04-8F71-7A15722F0FCB}"/>
    <cellStyle name="FormatedNumberBorderPatern 17 5 2" xfId="4123" xr:uid="{AB864237-63CA-4770-8555-451143572584}"/>
    <cellStyle name="FormatedNumberBorderPatern 17 5 2 2" xfId="8257" xr:uid="{21C1832C-A407-43C2-A836-FF803857134E}"/>
    <cellStyle name="FormatedNumberBorderPatern 17 5 2 2 2" xfId="23415" xr:uid="{D931C5D1-FC6F-4216-9E99-AC1B73D05CB6}"/>
    <cellStyle name="FormatedNumberBorderPatern 17 5 2 3" xfId="12391" xr:uid="{7D30B5E3-E274-4A1B-9527-7BC67B21C121}"/>
    <cellStyle name="FormatedNumberBorderPatern 17 5 2 4" xfId="15147" xr:uid="{E9DF917E-21C6-4051-9E42-CB263256D720}"/>
    <cellStyle name="FormatedNumberBorderPatern 17 5 2 5" xfId="19281" xr:uid="{0B9C2C19-E3C2-49F3-9772-686D834E5030}"/>
    <cellStyle name="FormatedNumberBorderPatern 17 5 3" xfId="5501" xr:uid="{A169CDB8-13E8-45FA-AC95-533E5BD2C774}"/>
    <cellStyle name="FormatedNumberBorderPatern 17 5 3 2" xfId="9635" xr:uid="{43B858DB-4260-4CB8-8177-8261F14E785A}"/>
    <cellStyle name="FormatedNumberBorderPatern 17 5 3 2 2" xfId="24793" xr:uid="{9A4E8D58-F6CA-4EB4-8C01-CC72F12D6658}"/>
    <cellStyle name="FormatedNumberBorderPatern 17 5 3 3" xfId="16525" xr:uid="{A41FAAA8-88E5-4E72-B3E3-4846DAA1BD13}"/>
    <cellStyle name="FormatedNumberBorderPatern 17 5 3 4" xfId="20659" xr:uid="{B850EAD7-FEE7-4B07-9768-A3C1722B20E3}"/>
    <cellStyle name="FormatedNumberBorderPatern 17 5 4" xfId="6879" xr:uid="{021C0FC8-DFDE-415A-BA9C-6DFDF0070017}"/>
    <cellStyle name="FormatedNumberBorderPatern 17 5 4 2" xfId="22037" xr:uid="{B59DA357-8848-46E4-8B32-B0C87A249812}"/>
    <cellStyle name="FormatedNumberBorderPatern 17 5 5" xfId="2745" xr:uid="{F70BA041-D470-4885-A082-29446E9BC2DB}"/>
    <cellStyle name="FormatedNumberBorderPatern 17 5 6" xfId="11013" xr:uid="{44E0ECBF-B788-4A6E-8F91-2CAD1762056D}"/>
    <cellStyle name="FormatedNumberBorderPatern 17 5 7" xfId="13769" xr:uid="{0CB7D55E-CF27-426E-BDA7-54B2D4B1B42B}"/>
    <cellStyle name="FormatedNumberBorderPatern 17 5 8" xfId="17903" xr:uid="{7C03E1B1-13ED-442F-97F1-D48A7EE3D57B}"/>
    <cellStyle name="FormatedNumberBorderPatern 17 6" xfId="3667" xr:uid="{346167BA-BC57-4F87-9A5C-9CCB0A123F3C}"/>
    <cellStyle name="FormatedNumberBorderPatern 17 6 2" xfId="7801" xr:uid="{4F32973B-EF74-4548-8C34-4731449DDD5B}"/>
    <cellStyle name="FormatedNumberBorderPatern 17 6 2 2" xfId="22959" xr:uid="{9E5452F3-BD46-430D-86D3-246DC7AE5B05}"/>
    <cellStyle name="FormatedNumberBorderPatern 17 6 3" xfId="11935" xr:uid="{BA46FDB6-2D45-4A2C-9EE4-8319E9467D98}"/>
    <cellStyle name="FormatedNumberBorderPatern 17 6 4" xfId="14691" xr:uid="{CC61D6D4-78F9-4E18-B59F-EEBCF0EBA9EC}"/>
    <cellStyle name="FormatedNumberBorderPatern 17 6 5" xfId="18825" xr:uid="{16DD3947-7577-4F97-8A92-7B1E50FA999E}"/>
    <cellStyle name="FormatedNumberBorderPatern 17 7" xfId="5045" xr:uid="{2D555699-8DB4-43DF-8014-749912F880B0}"/>
    <cellStyle name="FormatedNumberBorderPatern 17 7 2" xfId="9179" xr:uid="{F92FC172-0D7B-4269-82C2-3E0A40762719}"/>
    <cellStyle name="FormatedNumberBorderPatern 17 7 2 2" xfId="24337" xr:uid="{FF6BF26D-B1D2-4DF6-A289-9BFDB40B7157}"/>
    <cellStyle name="FormatedNumberBorderPatern 17 7 3" xfId="16069" xr:uid="{879A4ED7-4623-4F75-8528-3B176440E31E}"/>
    <cellStyle name="FormatedNumberBorderPatern 17 7 4" xfId="20203" xr:uid="{387F08AC-43CF-44C5-9DA8-64564A7A580C}"/>
    <cellStyle name="FormatedNumberBorderPatern 17 8" xfId="6423" xr:uid="{9E2E3DE9-8567-4544-814A-A9655077E0FF}"/>
    <cellStyle name="FormatedNumberBorderPatern 17 8 2" xfId="21581" xr:uid="{500CDDEE-C5D9-454C-A8F9-A8E782F12F4B}"/>
    <cellStyle name="FormatedNumberBorderPatern 17 9" xfId="2289" xr:uid="{A0C3001F-C24E-4D8B-A0E8-250A92D52CF4}"/>
    <cellStyle name="FormatedNumberBorderPatern 18" xfId="738" xr:uid="{00000000-0005-0000-0000-00008F010000}"/>
    <cellStyle name="FormatedNumberBorderPatern 18 10" xfId="10540" xr:uid="{269F7BBC-140B-4842-9256-3A3D1240BC02}"/>
    <cellStyle name="FormatedNumberBorderPatern 18 11" xfId="13296" xr:uid="{79F60FB4-3C90-401C-9180-BB40E0E21A81}"/>
    <cellStyle name="FormatedNumberBorderPatern 18 12" xfId="17430" xr:uid="{79979D99-7596-448E-B1CC-698D7FC73905}"/>
    <cellStyle name="FormatedNumberBorderPatern 18 2" xfId="831" xr:uid="{00000000-0005-0000-0000-000090010000}"/>
    <cellStyle name="FormatedNumberBorderPatern 18 2 2" xfId="1344" xr:uid="{8FE59758-7F6A-4708-83D8-0D44755E53C8}"/>
    <cellStyle name="FormatedNumberBorderPatern 18 3" xfId="765" xr:uid="{00000000-0005-0000-0000-000091010000}"/>
    <cellStyle name="FormatedNumberBorderPatern 18 3 2" xfId="1300" xr:uid="{6C9C3F03-D9AC-443B-892F-67F35B286FB9}"/>
    <cellStyle name="FormatedNumberBorderPatern 18 4" xfId="1791" xr:uid="{2A560F5C-2DBF-4EA3-A5E1-459F9E8BB385}"/>
    <cellStyle name="FormatedNumberBorderPatern 18 4 2" xfId="4550" xr:uid="{B0F9CFE4-E4DF-4C42-B223-542B03916DE9}"/>
    <cellStyle name="FormatedNumberBorderPatern 18 4 2 2" xfId="8684" xr:uid="{42E502F2-E7F0-4320-B8ED-B194AEB23DE9}"/>
    <cellStyle name="FormatedNumberBorderPatern 18 4 2 2 2" xfId="23842" xr:uid="{917C8F89-615D-4C53-B98C-9BCBCD435C36}"/>
    <cellStyle name="FormatedNumberBorderPatern 18 4 2 3" xfId="12818" xr:uid="{3C42AAD8-6C51-4B48-8AAB-AFB7F1D1CF3F}"/>
    <cellStyle name="FormatedNumberBorderPatern 18 4 2 4" xfId="15574" xr:uid="{FB3A4557-A951-4698-80E3-66F812117895}"/>
    <cellStyle name="FormatedNumberBorderPatern 18 4 2 5" xfId="19708" xr:uid="{24AE99BF-BD11-4785-A0DB-773091163964}"/>
    <cellStyle name="FormatedNumberBorderPatern 18 4 3" xfId="5928" xr:uid="{C90C2267-9B42-4672-AE98-B7AB1B9B6569}"/>
    <cellStyle name="FormatedNumberBorderPatern 18 4 3 2" xfId="10062" xr:uid="{BCAEDF35-9C19-48DF-AB98-830C25C13F1C}"/>
    <cellStyle name="FormatedNumberBorderPatern 18 4 3 2 2" xfId="25220" xr:uid="{0B2D793C-CB52-495D-B198-541325F9BD8E}"/>
    <cellStyle name="FormatedNumberBorderPatern 18 4 3 3" xfId="16952" xr:uid="{30F8F242-23E0-4D68-A061-7B53754A2787}"/>
    <cellStyle name="FormatedNumberBorderPatern 18 4 3 4" xfId="21086" xr:uid="{0676D369-6779-4660-BC69-65673B48865F}"/>
    <cellStyle name="FormatedNumberBorderPatern 18 4 4" xfId="7306" xr:uid="{486C5FA9-C8E5-4C89-BC37-10FC3BF87B9E}"/>
    <cellStyle name="FormatedNumberBorderPatern 18 4 4 2" xfId="22464" xr:uid="{FDB0064E-D65A-4E8D-8948-F00F71C0FED4}"/>
    <cellStyle name="FormatedNumberBorderPatern 18 4 5" xfId="3172" xr:uid="{5E3EF82D-02B2-44F3-9895-DC5325292B3A}"/>
    <cellStyle name="FormatedNumberBorderPatern 18 4 6" xfId="11440" xr:uid="{06288AF6-F88E-43D3-A7F1-81504A278DE9}"/>
    <cellStyle name="FormatedNumberBorderPatern 18 4 7" xfId="14196" xr:uid="{5D011555-4585-4699-B48A-11430BC2BB5A}"/>
    <cellStyle name="FormatedNumberBorderPatern 18 4 8" xfId="18330" xr:uid="{30CE9BA7-8AD0-4259-B41D-F88B14DCC72D}"/>
    <cellStyle name="FormatedNumberBorderPatern 18 5" xfId="1279" xr:uid="{176D0D4B-7248-4B56-AF6D-C6EB5597A2F0}"/>
    <cellStyle name="FormatedNumberBorderPatern 18 5 2" xfId="4106" xr:uid="{855AC990-7890-448E-A91D-C54D37DB4889}"/>
    <cellStyle name="FormatedNumberBorderPatern 18 5 2 2" xfId="8240" xr:uid="{2443B33D-9F6B-4804-B70D-ACD5BCFA2841}"/>
    <cellStyle name="FormatedNumberBorderPatern 18 5 2 2 2" xfId="23398" xr:uid="{32573A63-59A3-417A-BBCF-2029FDBD16D3}"/>
    <cellStyle name="FormatedNumberBorderPatern 18 5 2 3" xfId="12374" xr:uid="{4EBA0F61-41E7-4737-BE90-4268AD79960F}"/>
    <cellStyle name="FormatedNumberBorderPatern 18 5 2 4" xfId="15130" xr:uid="{C58AD85A-DE53-428B-BD97-04B01158A4A3}"/>
    <cellStyle name="FormatedNumberBorderPatern 18 5 2 5" xfId="19264" xr:uid="{DE325492-0792-401C-83B6-8DA1B8F69AEC}"/>
    <cellStyle name="FormatedNumberBorderPatern 18 5 3" xfId="5484" xr:uid="{5AC46862-8C86-455E-B175-8A3981ECA139}"/>
    <cellStyle name="FormatedNumberBorderPatern 18 5 3 2" xfId="9618" xr:uid="{E27197B0-E84F-4102-BD49-6DF6FDDAFA68}"/>
    <cellStyle name="FormatedNumberBorderPatern 18 5 3 2 2" xfId="24776" xr:uid="{593A3914-A12C-4625-830F-EA28FD8F339A}"/>
    <cellStyle name="FormatedNumberBorderPatern 18 5 3 3" xfId="16508" xr:uid="{A4AA0660-6B7A-48B9-A006-158660A81430}"/>
    <cellStyle name="FormatedNumberBorderPatern 18 5 3 4" xfId="20642" xr:uid="{4DF3689F-5F10-43D1-A259-1314A4382589}"/>
    <cellStyle name="FormatedNumberBorderPatern 18 5 4" xfId="6862" xr:uid="{9C140CF5-BCE1-4754-920A-AF6A1CF3F3E0}"/>
    <cellStyle name="FormatedNumberBorderPatern 18 5 4 2" xfId="22020" xr:uid="{59C2BAD6-373D-4FB4-8480-6BA9C62A778E}"/>
    <cellStyle name="FormatedNumberBorderPatern 18 5 5" xfId="2728" xr:uid="{2DDE4780-CD15-4A3D-AB37-32FFFCD94424}"/>
    <cellStyle name="FormatedNumberBorderPatern 18 5 6" xfId="10996" xr:uid="{B1BABA45-D68F-46DE-BFA8-76D4FC7E1FA9}"/>
    <cellStyle name="FormatedNumberBorderPatern 18 5 7" xfId="13752" xr:uid="{17B83C47-BA24-40BF-8AC7-953152339EF8}"/>
    <cellStyle name="FormatedNumberBorderPatern 18 5 8" xfId="17886" xr:uid="{FFB25C17-160E-4AC7-AE5D-7E20DCFDD1B7}"/>
    <cellStyle name="FormatedNumberBorderPatern 18 6" xfId="3650" xr:uid="{7724E591-8E6A-412F-9318-4634EDAA5D5D}"/>
    <cellStyle name="FormatedNumberBorderPatern 18 6 2" xfId="7784" xr:uid="{DB744DE0-051E-4811-86D8-5A7F37E3F5B9}"/>
    <cellStyle name="FormatedNumberBorderPatern 18 6 2 2" xfId="22942" xr:uid="{5CC1E7AE-AE93-4909-9DCC-588B4019F434}"/>
    <cellStyle name="FormatedNumberBorderPatern 18 6 3" xfId="11918" xr:uid="{8DD8F467-950F-4A46-95FE-CFCC087596DF}"/>
    <cellStyle name="FormatedNumberBorderPatern 18 6 4" xfId="14674" xr:uid="{8844C056-591B-46D6-AA92-BBE742486454}"/>
    <cellStyle name="FormatedNumberBorderPatern 18 6 5" xfId="18808" xr:uid="{CEA79B98-3F51-4271-9750-18020B13253D}"/>
    <cellStyle name="FormatedNumberBorderPatern 18 7" xfId="5028" xr:uid="{1BCD342A-F812-457F-AC75-B5B396FFBD54}"/>
    <cellStyle name="FormatedNumberBorderPatern 18 7 2" xfId="9162" xr:uid="{96D02B51-B0D7-44DC-A0BE-7DAB21C78A7F}"/>
    <cellStyle name="FormatedNumberBorderPatern 18 7 2 2" xfId="24320" xr:uid="{B6AFC671-79E5-4C5E-A146-46693776587E}"/>
    <cellStyle name="FormatedNumberBorderPatern 18 7 3" xfId="16052" xr:uid="{D54F949B-0B13-4816-B480-EEE32EAA7866}"/>
    <cellStyle name="FormatedNumberBorderPatern 18 7 4" xfId="20186" xr:uid="{5E8404C4-8344-4D74-8CB5-03A026751DAB}"/>
    <cellStyle name="FormatedNumberBorderPatern 18 8" xfId="6406" xr:uid="{C5658B61-0F59-4D65-B1BC-43E45BDA1605}"/>
    <cellStyle name="FormatedNumberBorderPatern 18 8 2" xfId="21564" xr:uid="{8F2517B2-3441-4F67-AA3D-69A9C80C306A}"/>
    <cellStyle name="FormatedNumberBorderPatern 18 9" xfId="2272" xr:uid="{9DAE8BAE-FC05-447E-A0C8-6DEA3F53D338}"/>
    <cellStyle name="FormatedNumberBorderPatern 19" xfId="770" xr:uid="{00000000-0005-0000-0000-000092010000}"/>
    <cellStyle name="FormatedNumberBorderPatern 19 10" xfId="17455" xr:uid="{B756DD02-C0D9-40BB-B757-191693AF4F99}"/>
    <cellStyle name="FormatedNumberBorderPatern 19 2" xfId="1816" xr:uid="{B7EE23DD-4A25-4117-8379-83177362DB1A}"/>
    <cellStyle name="FormatedNumberBorderPatern 19 2 2" xfId="4574" xr:uid="{34B4A3CE-E22D-4F8B-A43A-E940DD85D8DE}"/>
    <cellStyle name="FormatedNumberBorderPatern 19 2 2 2" xfId="8708" xr:uid="{FBD52657-8EA7-4C10-9BA7-28A4DF39A7A1}"/>
    <cellStyle name="FormatedNumberBorderPatern 19 2 2 2 2" xfId="23866" xr:uid="{D1D958B7-525D-4420-B040-915E177346D9}"/>
    <cellStyle name="FormatedNumberBorderPatern 19 2 2 3" xfId="12842" xr:uid="{FCE90707-B34B-4A29-815D-F8B126D631FF}"/>
    <cellStyle name="FormatedNumberBorderPatern 19 2 2 4" xfId="15598" xr:uid="{0F82E9DB-D378-4C9F-B164-8FD96F120A53}"/>
    <cellStyle name="FormatedNumberBorderPatern 19 2 2 5" xfId="19732" xr:uid="{2E746C7B-D897-4CD0-87FA-00A5FCCF034F}"/>
    <cellStyle name="FormatedNumberBorderPatern 19 2 3" xfId="5952" xr:uid="{20CA1A65-89B8-4F7F-85BB-102F77CE2E62}"/>
    <cellStyle name="FormatedNumberBorderPatern 19 2 3 2" xfId="10086" xr:uid="{8DECC653-EF69-4DAA-B2FA-3CAC095A75BA}"/>
    <cellStyle name="FormatedNumberBorderPatern 19 2 3 2 2" xfId="25244" xr:uid="{9CBF63B1-3D6C-4F3B-96AD-16141199ACFF}"/>
    <cellStyle name="FormatedNumberBorderPatern 19 2 3 3" xfId="16976" xr:uid="{CEB961AA-8763-4BBC-B55E-9BC13F312965}"/>
    <cellStyle name="FormatedNumberBorderPatern 19 2 3 4" xfId="21110" xr:uid="{D918C44B-0EF5-4BB6-AFE4-90375036B637}"/>
    <cellStyle name="FormatedNumberBorderPatern 19 2 4" xfId="7330" xr:uid="{D14D0536-C342-4630-8001-7B180DE23EB2}"/>
    <cellStyle name="FormatedNumberBorderPatern 19 2 4 2" xfId="22488" xr:uid="{D34A07D4-8482-44C7-B720-B0AFA6489A38}"/>
    <cellStyle name="FormatedNumberBorderPatern 19 2 5" xfId="3196" xr:uid="{8BF4E799-6358-4C33-83D5-593B1C3BA129}"/>
    <cellStyle name="FormatedNumberBorderPatern 19 2 6" xfId="11464" xr:uid="{01DE1D3B-9386-4EF3-B779-BB3CB7681D1F}"/>
    <cellStyle name="FormatedNumberBorderPatern 19 2 7" xfId="14220" xr:uid="{F82839BF-8AFB-422B-A202-D629EA7C7570}"/>
    <cellStyle name="FormatedNumberBorderPatern 19 2 8" xfId="18354" xr:uid="{9ADF81CB-80A5-4EBB-A0F7-0A7C98F3FAF9}"/>
    <cellStyle name="FormatedNumberBorderPatern 19 3" xfId="1305" xr:uid="{A5E94C09-8E8A-4DD8-B56D-66268A01110C}"/>
    <cellStyle name="FormatedNumberBorderPatern 19 3 2" xfId="4130" xr:uid="{4F9E2E23-ACEC-47AA-A47C-D81F8926F734}"/>
    <cellStyle name="FormatedNumberBorderPatern 19 3 2 2" xfId="8264" xr:uid="{E83B4AC1-1BE1-4C88-8739-AA4069D1FE00}"/>
    <cellStyle name="FormatedNumberBorderPatern 19 3 2 2 2" xfId="23422" xr:uid="{98ECD463-2674-4E87-8F54-B6AC7AF1DCFE}"/>
    <cellStyle name="FormatedNumberBorderPatern 19 3 2 3" xfId="12398" xr:uid="{389C088F-72FF-4F6F-96C2-69FB8800901A}"/>
    <cellStyle name="FormatedNumberBorderPatern 19 3 2 4" xfId="15154" xr:uid="{25E53F94-9EEF-456B-B4C1-1599839C006E}"/>
    <cellStyle name="FormatedNumberBorderPatern 19 3 2 5" xfId="19288" xr:uid="{AD595642-DF9E-451B-9127-8E6A00ADA81E}"/>
    <cellStyle name="FormatedNumberBorderPatern 19 3 3" xfId="5508" xr:uid="{5A7E111C-CC71-4CE9-BF44-EC1D05713A84}"/>
    <cellStyle name="FormatedNumberBorderPatern 19 3 3 2" xfId="9642" xr:uid="{30A9C5DE-3A4D-409A-AC0D-226AED249E2C}"/>
    <cellStyle name="FormatedNumberBorderPatern 19 3 3 2 2" xfId="24800" xr:uid="{AB0FE512-C556-44B0-A57F-97790FFE4212}"/>
    <cellStyle name="FormatedNumberBorderPatern 19 3 3 3" xfId="16532" xr:uid="{9323100A-9FFB-4404-B306-034A9FA2AAB2}"/>
    <cellStyle name="FormatedNumberBorderPatern 19 3 3 4" xfId="20666" xr:uid="{5080A928-897B-4C8A-A494-2946DB77C364}"/>
    <cellStyle name="FormatedNumberBorderPatern 19 3 4" xfId="6886" xr:uid="{01F387E1-2DEE-455B-BDC4-F2638BDECD7E}"/>
    <cellStyle name="FormatedNumberBorderPatern 19 3 4 2" xfId="22044" xr:uid="{50F1BF40-7445-4040-87B9-82CC64B21510}"/>
    <cellStyle name="FormatedNumberBorderPatern 19 3 5" xfId="2752" xr:uid="{CE63E7A8-A3CE-47DD-9329-B82FB09D94B6}"/>
    <cellStyle name="FormatedNumberBorderPatern 19 3 6" xfId="11020" xr:uid="{E67ADE44-1D6B-4D2A-971E-67CBF1A7BDDE}"/>
    <cellStyle name="FormatedNumberBorderPatern 19 3 7" xfId="13776" xr:uid="{F136886C-064D-4B5A-B637-36095E287C78}"/>
    <cellStyle name="FormatedNumberBorderPatern 19 3 8" xfId="17910" xr:uid="{A3A573FB-E26C-4032-A8AA-FBB2598DB387}"/>
    <cellStyle name="FormatedNumberBorderPatern 19 4" xfId="3675" xr:uid="{6E326421-919F-438B-8E0B-34B2DA2BC793}"/>
    <cellStyle name="FormatedNumberBorderPatern 19 4 2" xfId="7809" xr:uid="{F0E8607E-5234-414D-8658-4A2C81DF2416}"/>
    <cellStyle name="FormatedNumberBorderPatern 19 4 2 2" xfId="22967" xr:uid="{89381D04-C7D4-47C1-A384-B6740C5C4C0F}"/>
    <cellStyle name="FormatedNumberBorderPatern 19 4 3" xfId="11943" xr:uid="{D71E2E5E-D774-4A3D-8862-2F9DA72B5F6D}"/>
    <cellStyle name="FormatedNumberBorderPatern 19 4 4" xfId="14699" xr:uid="{16260858-F21D-4737-8ECC-685EC6A0B0B7}"/>
    <cellStyle name="FormatedNumberBorderPatern 19 4 5" xfId="18833" xr:uid="{A559F0BA-6E7F-4D9E-B473-9679E19E67E7}"/>
    <cellStyle name="FormatedNumberBorderPatern 19 5" xfId="5053" xr:uid="{5BF366B2-A22F-4BCF-934C-113726922826}"/>
    <cellStyle name="FormatedNumberBorderPatern 19 5 2" xfId="9187" xr:uid="{5890A2D5-6648-44AF-BF0F-CD6B5A56A089}"/>
    <cellStyle name="FormatedNumberBorderPatern 19 5 2 2" xfId="24345" xr:uid="{B1B3EE9A-5120-4892-BC96-7DBDDD001931}"/>
    <cellStyle name="FormatedNumberBorderPatern 19 5 3" xfId="16077" xr:uid="{6122DF7D-938D-43A4-AF01-337036810EF8}"/>
    <cellStyle name="FormatedNumberBorderPatern 19 5 4" xfId="20211" xr:uid="{406EA14E-917D-4280-89B8-9C36C123AFCB}"/>
    <cellStyle name="FormatedNumberBorderPatern 19 6" xfId="6431" xr:uid="{9A767FFC-FE34-44AB-866E-4FCD24CD64C0}"/>
    <cellStyle name="FormatedNumberBorderPatern 19 6 2" xfId="21589" xr:uid="{A261CFDB-1CCC-4315-AAD4-ECF272C41CBA}"/>
    <cellStyle name="FormatedNumberBorderPatern 19 7" xfId="2297" xr:uid="{DAD11397-D154-4546-9B1B-DAE68740DF57}"/>
    <cellStyle name="FormatedNumberBorderPatern 19 8" xfId="10565" xr:uid="{CBD939F9-8D38-42AE-B77D-98BC403EF93E}"/>
    <cellStyle name="FormatedNumberBorderPatern 19 9" xfId="13321" xr:uid="{112239D9-A660-4E93-92CD-377ECBBB1072}"/>
    <cellStyle name="FormatedNumberBorderPatern 2" xfId="234" xr:uid="{00000000-0005-0000-0000-000093010000}"/>
    <cellStyle name="FormatedNumberBorderPatern 2 10" xfId="1395" xr:uid="{94BDE402-55C7-43C3-877D-6E1ADBFFAC62}"/>
    <cellStyle name="FormatedNumberBorderPatern 2 10 2" xfId="4174" xr:uid="{F1338760-B0FD-419A-AF2C-0C726F8A5949}"/>
    <cellStyle name="FormatedNumberBorderPatern 2 10 2 2" xfId="8308" xr:uid="{AC8C358C-484E-4D1D-B4F2-D86F1B0A5557}"/>
    <cellStyle name="FormatedNumberBorderPatern 2 10 2 2 2" xfId="23466" xr:uid="{4FB88C6F-0C75-412A-BF3C-D4673B7ED464}"/>
    <cellStyle name="FormatedNumberBorderPatern 2 10 2 3" xfId="12442" xr:uid="{A8B70D98-A605-4E74-BF12-9343C8A6B319}"/>
    <cellStyle name="FormatedNumberBorderPatern 2 10 2 4" xfId="15198" xr:uid="{D165AD15-96C1-426F-B56C-9890F724C5E3}"/>
    <cellStyle name="FormatedNumberBorderPatern 2 10 2 5" xfId="19332" xr:uid="{FD8150AF-6FEF-4FB9-97BC-5053A1F6A454}"/>
    <cellStyle name="FormatedNumberBorderPatern 2 10 3" xfId="5552" xr:uid="{66F96B56-5DDB-42FC-87AB-D78CD939B9D4}"/>
    <cellStyle name="FormatedNumberBorderPatern 2 10 3 2" xfId="9686" xr:uid="{FF03900D-DC91-4AFF-8080-765D43DA0349}"/>
    <cellStyle name="FormatedNumberBorderPatern 2 10 3 2 2" xfId="24844" xr:uid="{3C6A687A-C199-405D-ACA5-6A0B3C996439}"/>
    <cellStyle name="FormatedNumberBorderPatern 2 10 3 3" xfId="16576" xr:uid="{2279FCDA-2FFD-4979-86F3-323524550D65}"/>
    <cellStyle name="FormatedNumberBorderPatern 2 10 3 4" xfId="20710" xr:uid="{3594E90D-30CC-41D7-997A-19AD983E30B6}"/>
    <cellStyle name="FormatedNumberBorderPatern 2 10 4" xfId="6930" xr:uid="{50DCCDD2-3932-444E-9785-1F716DCEFFD6}"/>
    <cellStyle name="FormatedNumberBorderPatern 2 10 4 2" xfId="22088" xr:uid="{287D2A7D-0B0E-447D-9048-21E7B455315B}"/>
    <cellStyle name="FormatedNumberBorderPatern 2 10 5" xfId="2796" xr:uid="{5ADBFB19-07B1-4034-9DF7-2090FD082FD9}"/>
    <cellStyle name="FormatedNumberBorderPatern 2 10 6" xfId="11064" xr:uid="{045B42B0-6C2A-4AD9-B661-C32AB7975437}"/>
    <cellStyle name="FormatedNumberBorderPatern 2 10 7" xfId="13820" xr:uid="{70BC47B0-DA46-461B-A5DB-83F45E2FA3EE}"/>
    <cellStyle name="FormatedNumberBorderPatern 2 10 8" xfId="17954" xr:uid="{2425C6FC-717E-46A2-8C9F-6654D8A4D8FE}"/>
    <cellStyle name="FormatedNumberBorderPatern 2 11" xfId="892" xr:uid="{C3D9ADB2-2368-408F-9FD4-D7033E1C1E44}"/>
    <cellStyle name="FormatedNumberBorderPatern 2 11 2" xfId="3742" xr:uid="{5CA901B4-5CCE-4EC9-A05F-2931173A759A}"/>
    <cellStyle name="FormatedNumberBorderPatern 2 11 2 2" xfId="7876" xr:uid="{3DA09FEF-3D43-4E03-BBA6-C032DB6CDB63}"/>
    <cellStyle name="FormatedNumberBorderPatern 2 11 2 2 2" xfId="23034" xr:uid="{71B08F7B-950D-4B8D-8CBC-07777DFC9E66}"/>
    <cellStyle name="FormatedNumberBorderPatern 2 11 2 3" xfId="12010" xr:uid="{42232878-6929-493E-B52A-F5094D7D57AF}"/>
    <cellStyle name="FormatedNumberBorderPatern 2 11 2 4" xfId="14766" xr:uid="{26AD0CDF-4D82-42A9-9DFD-C4B74E824EFA}"/>
    <cellStyle name="FormatedNumberBorderPatern 2 11 2 5" xfId="18900" xr:uid="{BE4ABB68-4C29-4F13-B74C-C86DB8570B6E}"/>
    <cellStyle name="FormatedNumberBorderPatern 2 11 3" xfId="5120" xr:uid="{895DC127-7D70-41ED-A89E-FC0A49DEFD37}"/>
    <cellStyle name="FormatedNumberBorderPatern 2 11 3 2" xfId="9254" xr:uid="{E022D77C-1632-4775-BA76-241776873A51}"/>
    <cellStyle name="FormatedNumberBorderPatern 2 11 3 2 2" xfId="24412" xr:uid="{EDAE0CCC-60FF-40D6-A7A5-2F6E66C4FE4F}"/>
    <cellStyle name="FormatedNumberBorderPatern 2 11 3 3" xfId="16144" xr:uid="{FC22FE6A-1F9F-4666-99D3-B5F05C5BC839}"/>
    <cellStyle name="FormatedNumberBorderPatern 2 11 3 4" xfId="20278" xr:uid="{3FA55FF1-6FCD-4370-B040-EA6D76D82958}"/>
    <cellStyle name="FormatedNumberBorderPatern 2 11 4" xfId="6498" xr:uid="{5BBCC138-AC09-44C2-8860-6979664FB47C}"/>
    <cellStyle name="FormatedNumberBorderPatern 2 11 4 2" xfId="21656" xr:uid="{DC26AA56-86B8-47D4-9BDC-EB03250D8011}"/>
    <cellStyle name="FormatedNumberBorderPatern 2 11 5" xfId="2364" xr:uid="{9BD78E04-E60F-47FD-A086-D207B5C5E95F}"/>
    <cellStyle name="FormatedNumberBorderPatern 2 11 6" xfId="10632" xr:uid="{C76EBCB5-1170-4B11-B89E-A79EE8BB322D}"/>
    <cellStyle name="FormatedNumberBorderPatern 2 11 7" xfId="13388" xr:uid="{534350A7-9C01-473C-8671-4514DAECB9B3}"/>
    <cellStyle name="FormatedNumberBorderPatern 2 11 8" xfId="17522" xr:uid="{3AF16C59-8C46-4DC4-A0FF-7E3C39E5487D}"/>
    <cellStyle name="FormatedNumberBorderPatern 2 12" xfId="3264" xr:uid="{2746315C-021A-41CC-9026-0E67F9AC395B}"/>
    <cellStyle name="FormatedNumberBorderPatern 2 12 2" xfId="7398" xr:uid="{1C1B1120-8232-42D6-8C67-FD7268042EE3}"/>
    <cellStyle name="FormatedNumberBorderPatern 2 12 2 2" xfId="22556" xr:uid="{61323CD5-E48D-4B90-90C1-E7951E73D8D0}"/>
    <cellStyle name="FormatedNumberBorderPatern 2 12 3" xfId="11532" xr:uid="{B3FE0A75-1EFC-43FF-A067-B6E15503B30D}"/>
    <cellStyle name="FormatedNumberBorderPatern 2 12 4" xfId="14288" xr:uid="{AF089EF0-1B71-4BDE-8F46-52CCEE475F5F}"/>
    <cellStyle name="FormatedNumberBorderPatern 2 12 5" xfId="18422" xr:uid="{3BD6B359-DEBA-4519-9AE8-35760E013604}"/>
    <cellStyle name="FormatedNumberBorderPatern 2 13" xfId="4642" xr:uid="{F5EE65B1-516C-41DB-B3EF-B494CE3BEB53}"/>
    <cellStyle name="FormatedNumberBorderPatern 2 13 2" xfId="8776" xr:uid="{BA11DD6A-017A-48A1-AEE2-C14639DA32BA}"/>
    <cellStyle name="FormatedNumberBorderPatern 2 13 2 2" xfId="23934" xr:uid="{1065737F-BE59-443A-8BE3-B48E53ED1D64}"/>
    <cellStyle name="FormatedNumberBorderPatern 2 13 3" xfId="15666" xr:uid="{CAE17FD3-0A07-4553-A3AB-FAFD50822D4F}"/>
    <cellStyle name="FormatedNumberBorderPatern 2 13 4" xfId="19800" xr:uid="{7A4153D8-684F-4DEB-8A8F-82D4EC1624F1}"/>
    <cellStyle name="FormatedNumberBorderPatern 2 14" xfId="6020" xr:uid="{6C93ADCF-5FFD-42CE-B93F-79EF2D2E361C}"/>
    <cellStyle name="FormatedNumberBorderPatern 2 14 2" xfId="21178" xr:uid="{9AB4C758-804C-4242-B7F5-A3820D613681}"/>
    <cellStyle name="FormatedNumberBorderPatern 2 15" xfId="1886" xr:uid="{D5E95A28-D75F-4460-AD0C-7A689F529715}"/>
    <cellStyle name="FormatedNumberBorderPatern 2 16" xfId="10154" xr:uid="{49AF7683-C418-4861-95C1-FFC989A20C43}"/>
    <cellStyle name="FormatedNumberBorderPatern 2 17" xfId="12910" xr:uid="{68CBCC3B-4C27-46CC-AB78-8B20B5193CAC}"/>
    <cellStyle name="FormatedNumberBorderPatern 2 18" xfId="17044" xr:uid="{99426755-684F-45FE-B2DC-532B3CBE0467}"/>
    <cellStyle name="FormatedNumberBorderPatern 2 2" xfId="393" xr:uid="{00000000-0005-0000-0000-000094010000}"/>
    <cellStyle name="FormatedNumberBorderPatern 2 2 10" xfId="10224" xr:uid="{8FD620EA-6226-4789-92A6-C613FF0A98E0}"/>
    <cellStyle name="FormatedNumberBorderPatern 2 2 11" xfId="12980" xr:uid="{92D4AD24-2E76-4CC2-A207-6CDBFB91E0E5}"/>
    <cellStyle name="FormatedNumberBorderPatern 2 2 12" xfId="17114" xr:uid="{E1C67A0F-16FC-4369-91FB-E22EC901FCBB}"/>
    <cellStyle name="FormatedNumberBorderPatern 2 2 2" xfId="484" xr:uid="{00000000-0005-0000-0000-000095010000}"/>
    <cellStyle name="FormatedNumberBorderPatern 2 2 2 10" xfId="13068" xr:uid="{F8788CED-208C-4B73-B116-B2687FA5A28D}"/>
    <cellStyle name="FormatedNumberBorderPatern 2 2 2 11" xfId="17202" xr:uid="{DEAD9B9A-76CA-4FE5-8472-4238699A5BFC}"/>
    <cellStyle name="FormatedNumberBorderPatern 2 2 2 2" xfId="648" xr:uid="{00000000-0005-0000-0000-000096010000}"/>
    <cellStyle name="FormatedNumberBorderPatern 2 2 2 2 10" xfId="17365" xr:uid="{1E57101D-356C-4076-B27F-BA4D104F8517}"/>
    <cellStyle name="FormatedNumberBorderPatern 2 2 2 2 2" xfId="1720" xr:uid="{FBB77023-889F-4B9A-BEDA-7F615921B9F2}"/>
    <cellStyle name="FormatedNumberBorderPatern 2 2 2 2 2 2" xfId="4487" xr:uid="{BF3EBF14-E901-472E-B8B4-2683322DD248}"/>
    <cellStyle name="FormatedNumberBorderPatern 2 2 2 2 2 2 2" xfId="8621" xr:uid="{B98732DF-1C62-4673-BF8F-921B203997A6}"/>
    <cellStyle name="FormatedNumberBorderPatern 2 2 2 2 2 2 2 2" xfId="23779" xr:uid="{1F88CF3E-A00C-4F3A-A6E4-A24199F5355B}"/>
    <cellStyle name="FormatedNumberBorderPatern 2 2 2 2 2 2 3" xfId="12755" xr:uid="{88EDFEE9-06B3-46F8-A450-2E7DE5B09274}"/>
    <cellStyle name="FormatedNumberBorderPatern 2 2 2 2 2 2 4" xfId="15511" xr:uid="{88FB10BE-0B98-4ED4-960D-0C46F71C7E32}"/>
    <cellStyle name="FormatedNumberBorderPatern 2 2 2 2 2 2 5" xfId="19645" xr:uid="{C25DBA5F-1840-41B0-A9CF-E704E8E044AC}"/>
    <cellStyle name="FormatedNumberBorderPatern 2 2 2 2 2 3" xfId="5865" xr:uid="{1B827D54-8F63-4632-AA50-E9D083546FFA}"/>
    <cellStyle name="FormatedNumberBorderPatern 2 2 2 2 2 3 2" xfId="9999" xr:uid="{FF53C48A-E7F6-4722-BA2B-236B6A20C11C}"/>
    <cellStyle name="FormatedNumberBorderPatern 2 2 2 2 2 3 2 2" xfId="25157" xr:uid="{70D59A78-C9F9-41B8-9311-75B6776E09ED}"/>
    <cellStyle name="FormatedNumberBorderPatern 2 2 2 2 2 3 3" xfId="16889" xr:uid="{D89FB60B-56B9-48BB-9AD6-3CC138DC897B}"/>
    <cellStyle name="FormatedNumberBorderPatern 2 2 2 2 2 3 4" xfId="21023" xr:uid="{1565F1B0-C413-4972-AD09-0783CAF5A208}"/>
    <cellStyle name="FormatedNumberBorderPatern 2 2 2 2 2 4" xfId="7243" xr:uid="{D1B8099A-B3DC-44F1-A2F6-417063CFB5E9}"/>
    <cellStyle name="FormatedNumberBorderPatern 2 2 2 2 2 4 2" xfId="22401" xr:uid="{0902C2C1-C3F0-4EA0-97B2-4AD4DA9161C4}"/>
    <cellStyle name="FormatedNumberBorderPatern 2 2 2 2 2 5" xfId="3109" xr:uid="{BE094AB6-B1C2-4374-B433-825F945038CF}"/>
    <cellStyle name="FormatedNumberBorderPatern 2 2 2 2 2 6" xfId="11377" xr:uid="{26E22641-956E-4D90-A337-1A4879FE6E3E}"/>
    <cellStyle name="FormatedNumberBorderPatern 2 2 2 2 2 7" xfId="14133" xr:uid="{3A584570-D21B-4432-8D15-38B8BAB62635}"/>
    <cellStyle name="FormatedNumberBorderPatern 2 2 2 2 2 8" xfId="18267" xr:uid="{6C8E9330-CDB5-414E-A42C-C4C511103801}"/>
    <cellStyle name="FormatedNumberBorderPatern 2 2 2 2 3" xfId="1215" xr:uid="{3BE9735C-846F-4FB9-A6D2-A5ABF3EC2BB3}"/>
    <cellStyle name="FormatedNumberBorderPatern 2 2 2 2 3 2" xfId="4043" xr:uid="{691104CE-D611-4BE5-9974-ED64130037D6}"/>
    <cellStyle name="FormatedNumberBorderPatern 2 2 2 2 3 2 2" xfId="8177" xr:uid="{73F283DF-4B96-4EB5-B755-BB2D4CF55D1B}"/>
    <cellStyle name="FormatedNumberBorderPatern 2 2 2 2 3 2 2 2" xfId="23335" xr:uid="{8ADB35D4-E843-45DB-9B04-F1485A68B1D5}"/>
    <cellStyle name="FormatedNumberBorderPatern 2 2 2 2 3 2 3" xfId="12311" xr:uid="{F264BC0E-9A30-47FE-84D2-4338CD1822C7}"/>
    <cellStyle name="FormatedNumberBorderPatern 2 2 2 2 3 2 4" xfId="15067" xr:uid="{87272E6B-10BD-4A21-B8CF-8D9A9D666006}"/>
    <cellStyle name="FormatedNumberBorderPatern 2 2 2 2 3 2 5" xfId="19201" xr:uid="{DAD02C05-CE2C-4170-813A-E433990835C5}"/>
    <cellStyle name="FormatedNumberBorderPatern 2 2 2 2 3 3" xfId="5421" xr:uid="{187249AF-E73C-4539-AA3B-EEC12F4E9CD3}"/>
    <cellStyle name="FormatedNumberBorderPatern 2 2 2 2 3 3 2" xfId="9555" xr:uid="{44FA9A76-2F32-408A-8213-1252255D4383}"/>
    <cellStyle name="FormatedNumberBorderPatern 2 2 2 2 3 3 2 2" xfId="24713" xr:uid="{0789AEB8-F540-484E-BC60-F0A31D92BBEB}"/>
    <cellStyle name="FormatedNumberBorderPatern 2 2 2 2 3 3 3" xfId="16445" xr:uid="{32CB12A0-94F5-4D71-AA48-6760CF944F73}"/>
    <cellStyle name="FormatedNumberBorderPatern 2 2 2 2 3 3 4" xfId="20579" xr:uid="{32B0366C-99E5-492C-8375-13DDC6A85990}"/>
    <cellStyle name="FormatedNumberBorderPatern 2 2 2 2 3 4" xfId="6799" xr:uid="{12829593-FCD6-4375-A55D-419D676FF536}"/>
    <cellStyle name="FormatedNumberBorderPatern 2 2 2 2 3 4 2" xfId="21957" xr:uid="{565BD7B5-C3C2-4F9D-8493-322C322B1AC7}"/>
    <cellStyle name="FormatedNumberBorderPatern 2 2 2 2 3 5" xfId="2665" xr:uid="{CFA13ECD-754D-4168-ADEE-500CD6FCFA8B}"/>
    <cellStyle name="FormatedNumberBorderPatern 2 2 2 2 3 6" xfId="10933" xr:uid="{2B013960-5444-40D7-BF9D-959E46D9C352}"/>
    <cellStyle name="FormatedNumberBorderPatern 2 2 2 2 3 7" xfId="13689" xr:uid="{AAD219C7-73EC-4440-A450-5D9A36A8955A}"/>
    <cellStyle name="FormatedNumberBorderPatern 2 2 2 2 3 8" xfId="17823" xr:uid="{C67738B7-9102-41EC-8AA3-5B36E769ABFF}"/>
    <cellStyle name="FormatedNumberBorderPatern 2 2 2 2 4" xfId="3585" xr:uid="{033715F2-2440-418E-A23F-667416AAC8E3}"/>
    <cellStyle name="FormatedNumberBorderPatern 2 2 2 2 4 2" xfId="7719" xr:uid="{3E1948DC-F6FE-41B8-83FA-B1E74EC62464}"/>
    <cellStyle name="FormatedNumberBorderPatern 2 2 2 2 4 2 2" xfId="22877" xr:uid="{C6C59AA2-42AB-4D94-8EFF-5BB6298A7D6E}"/>
    <cellStyle name="FormatedNumberBorderPatern 2 2 2 2 4 3" xfId="11853" xr:uid="{52F8C9A2-880B-4514-886F-1E7FC18B8844}"/>
    <cellStyle name="FormatedNumberBorderPatern 2 2 2 2 4 4" xfId="14609" xr:uid="{FD3F86B5-2704-494F-8100-5BB68A43B007}"/>
    <cellStyle name="FormatedNumberBorderPatern 2 2 2 2 4 5" xfId="18743" xr:uid="{A7DD8CEC-1A5A-4B14-9E6B-1D2E811CF942}"/>
    <cellStyle name="FormatedNumberBorderPatern 2 2 2 2 5" xfId="4963" xr:uid="{8C49BC39-569C-4FF4-84F2-A17788F23C98}"/>
    <cellStyle name="FormatedNumberBorderPatern 2 2 2 2 5 2" xfId="9097" xr:uid="{24F4691D-F79B-4AD2-A8E5-9636FA27616A}"/>
    <cellStyle name="FormatedNumberBorderPatern 2 2 2 2 5 2 2" xfId="24255" xr:uid="{34F3ED66-F95A-47F5-AB51-2FD1129E125A}"/>
    <cellStyle name="FormatedNumberBorderPatern 2 2 2 2 5 3" xfId="15987" xr:uid="{F049F1E4-20CC-4474-A85C-B33D12B0E098}"/>
    <cellStyle name="FormatedNumberBorderPatern 2 2 2 2 5 4" xfId="20121" xr:uid="{E8469A70-39C4-4606-B682-BC7926596E9A}"/>
    <cellStyle name="FormatedNumberBorderPatern 2 2 2 2 6" xfId="6341" xr:uid="{A760463A-D9D7-4D4B-979C-7CCC2CEA9A4B}"/>
    <cellStyle name="FormatedNumberBorderPatern 2 2 2 2 6 2" xfId="21499" xr:uid="{B76DF1E0-8E6C-43D2-8796-4E8C76406629}"/>
    <cellStyle name="FormatedNumberBorderPatern 2 2 2 2 7" xfId="2207" xr:uid="{53E5C1AC-FF68-4866-917D-E5EC897BEFF6}"/>
    <cellStyle name="FormatedNumberBorderPatern 2 2 2 2 8" xfId="10475" xr:uid="{8140026A-3C0E-43FE-93CD-D2124A92B697}"/>
    <cellStyle name="FormatedNumberBorderPatern 2 2 2 2 9" xfId="13231" xr:uid="{7BB9E0CF-5B5F-4A57-821E-9BEFD902A99F}"/>
    <cellStyle name="FormatedNumberBorderPatern 2 2 2 3" xfId="1557" xr:uid="{617436AE-5080-42E3-8FDF-FE6D1329F619}"/>
    <cellStyle name="FormatedNumberBorderPatern 2 2 2 3 2" xfId="4324" xr:uid="{2CF8B23A-6534-4FCC-BD1B-E90EF411FE19}"/>
    <cellStyle name="FormatedNumberBorderPatern 2 2 2 3 2 2" xfId="8458" xr:uid="{8D92B0A4-193A-4746-9949-114EA23B56EB}"/>
    <cellStyle name="FormatedNumberBorderPatern 2 2 2 3 2 2 2" xfId="23616" xr:uid="{CFEED6E8-25A8-4282-B87E-5A4125543D72}"/>
    <cellStyle name="FormatedNumberBorderPatern 2 2 2 3 2 3" xfId="12592" xr:uid="{D173D2A0-E780-4395-916B-999488623E02}"/>
    <cellStyle name="FormatedNumberBorderPatern 2 2 2 3 2 4" xfId="15348" xr:uid="{DBAEB8CB-FCE2-43B9-803F-B1038DC47D44}"/>
    <cellStyle name="FormatedNumberBorderPatern 2 2 2 3 2 5" xfId="19482" xr:uid="{F6DF8CAE-F7E8-4710-B185-5DE1278B55BE}"/>
    <cellStyle name="FormatedNumberBorderPatern 2 2 2 3 3" xfId="5702" xr:uid="{00122BF2-187D-4CC1-B72B-EF42C909498B}"/>
    <cellStyle name="FormatedNumberBorderPatern 2 2 2 3 3 2" xfId="9836" xr:uid="{241B4F5C-630E-4926-A98F-5BC57CAFD3DA}"/>
    <cellStyle name="FormatedNumberBorderPatern 2 2 2 3 3 2 2" xfId="24994" xr:uid="{70FC5F45-B9A5-4D4F-BDEF-8EB64F077C91}"/>
    <cellStyle name="FormatedNumberBorderPatern 2 2 2 3 3 3" xfId="16726" xr:uid="{A533E9A8-231C-4686-8728-DD259E30153A}"/>
    <cellStyle name="FormatedNumberBorderPatern 2 2 2 3 3 4" xfId="20860" xr:uid="{181525AA-E3A6-42D2-A81A-675000B6053D}"/>
    <cellStyle name="FormatedNumberBorderPatern 2 2 2 3 4" xfId="7080" xr:uid="{A1B3F0CE-DC74-4F3F-BE75-5F3B69B0F24D}"/>
    <cellStyle name="FormatedNumberBorderPatern 2 2 2 3 4 2" xfId="22238" xr:uid="{DDED125F-9C81-496E-A759-F9EA307E14BB}"/>
    <cellStyle name="FormatedNumberBorderPatern 2 2 2 3 5" xfId="2946" xr:uid="{246D7958-0A12-4276-B7C7-2C058097A102}"/>
    <cellStyle name="FormatedNumberBorderPatern 2 2 2 3 6" xfId="11214" xr:uid="{90551941-B474-41B1-A736-96D17612E815}"/>
    <cellStyle name="FormatedNumberBorderPatern 2 2 2 3 7" xfId="13970" xr:uid="{878A5101-680F-49A0-8C18-C1E060C3C0C8}"/>
    <cellStyle name="FormatedNumberBorderPatern 2 2 2 3 8" xfId="18104" xr:uid="{3739AFC6-CF58-4BA8-B652-5FD5301FC201}"/>
    <cellStyle name="FormatedNumberBorderPatern 2 2 2 4" xfId="1052" xr:uid="{EBAD122C-F91E-4173-B288-F69A7F08A337}"/>
    <cellStyle name="FormatedNumberBorderPatern 2 2 2 4 2" xfId="3880" xr:uid="{38CFB005-825E-49E9-88B5-B60D15C82675}"/>
    <cellStyle name="FormatedNumberBorderPatern 2 2 2 4 2 2" xfId="8014" xr:uid="{210A2DEA-C166-4C5D-BE9F-E697E8BF883C}"/>
    <cellStyle name="FormatedNumberBorderPatern 2 2 2 4 2 2 2" xfId="23172" xr:uid="{B33ECCB1-E801-4EB7-9C8E-71DB652EF42B}"/>
    <cellStyle name="FormatedNumberBorderPatern 2 2 2 4 2 3" xfId="12148" xr:uid="{A0F37C04-82ED-4BFE-87A5-1DAABCA9053E}"/>
    <cellStyle name="FormatedNumberBorderPatern 2 2 2 4 2 4" xfId="14904" xr:uid="{E2D5C598-2D07-4D83-847C-28D508E5CA5C}"/>
    <cellStyle name="FormatedNumberBorderPatern 2 2 2 4 2 5" xfId="19038" xr:uid="{C3F8CF89-0869-4363-9F73-64E0BDF3ADF8}"/>
    <cellStyle name="FormatedNumberBorderPatern 2 2 2 4 3" xfId="5258" xr:uid="{D4E5F59F-8D25-4CFF-BDFF-ED74B924CC96}"/>
    <cellStyle name="FormatedNumberBorderPatern 2 2 2 4 3 2" xfId="9392" xr:uid="{27E12D6F-35EA-4C73-8696-2E2524FD14A6}"/>
    <cellStyle name="FormatedNumberBorderPatern 2 2 2 4 3 2 2" xfId="24550" xr:uid="{CB9B0557-EAA7-425A-8F53-7556DF9ABF98}"/>
    <cellStyle name="FormatedNumberBorderPatern 2 2 2 4 3 3" xfId="16282" xr:uid="{902C29B3-7CBA-4FCF-9E76-776F56BF2DBA}"/>
    <cellStyle name="FormatedNumberBorderPatern 2 2 2 4 3 4" xfId="20416" xr:uid="{A775772E-4E8E-4345-8BD9-B06D67480B51}"/>
    <cellStyle name="FormatedNumberBorderPatern 2 2 2 4 4" xfId="6636" xr:uid="{B8C91B71-5D1E-4B5F-A2D1-A82FDFC074E2}"/>
    <cellStyle name="FormatedNumberBorderPatern 2 2 2 4 4 2" xfId="21794" xr:uid="{AD5E9A76-F5E2-47B7-A361-9AACD26C3A78}"/>
    <cellStyle name="FormatedNumberBorderPatern 2 2 2 4 5" xfId="2502" xr:uid="{AF35B21F-8D47-4659-BFB9-73904F067440}"/>
    <cellStyle name="FormatedNumberBorderPatern 2 2 2 4 6" xfId="10770" xr:uid="{B2793BFF-740C-4CB7-89DD-F2285B4A127C}"/>
    <cellStyle name="FormatedNumberBorderPatern 2 2 2 4 7" xfId="13526" xr:uid="{2AAAB623-F345-4FEA-B54F-A5CA61D9465B}"/>
    <cellStyle name="FormatedNumberBorderPatern 2 2 2 4 8" xfId="17660" xr:uid="{8B6145E9-9BCC-4EF5-9D2E-B5E7A5BB7768}"/>
    <cellStyle name="FormatedNumberBorderPatern 2 2 2 5" xfId="3422" xr:uid="{217EC299-85AF-459B-8FF1-1B1806D14B16}"/>
    <cellStyle name="FormatedNumberBorderPatern 2 2 2 5 2" xfId="7556" xr:uid="{F44ED2B3-E82D-457D-8F0C-1A7B25B1FFCB}"/>
    <cellStyle name="FormatedNumberBorderPatern 2 2 2 5 2 2" xfId="22714" xr:uid="{C8AAB3E8-B8CA-4957-90EA-D9B8BB125FC6}"/>
    <cellStyle name="FormatedNumberBorderPatern 2 2 2 5 3" xfId="11690" xr:uid="{F7617AA7-A451-43B4-82F3-7E65998CABB1}"/>
    <cellStyle name="FormatedNumberBorderPatern 2 2 2 5 4" xfId="14446" xr:uid="{6DD953B3-5BD0-43EF-86E0-0A8ABEEFB44C}"/>
    <cellStyle name="FormatedNumberBorderPatern 2 2 2 5 5" xfId="18580" xr:uid="{636C663D-00C1-4CC7-99E7-BE045C9BDC81}"/>
    <cellStyle name="FormatedNumberBorderPatern 2 2 2 6" xfId="4800" xr:uid="{92C2F66F-AE80-4BA1-AA34-49F93FE3E3B7}"/>
    <cellStyle name="FormatedNumberBorderPatern 2 2 2 6 2" xfId="8934" xr:uid="{817454A6-7C1A-4ED2-921D-8A283C238AE4}"/>
    <cellStyle name="FormatedNumberBorderPatern 2 2 2 6 2 2" xfId="24092" xr:uid="{2AA81395-ED35-4F1E-BA4B-32FE5E511916}"/>
    <cellStyle name="FormatedNumberBorderPatern 2 2 2 6 3" xfId="15824" xr:uid="{F6618FC2-079C-4A77-A6FD-A0898277506A}"/>
    <cellStyle name="FormatedNumberBorderPatern 2 2 2 6 4" xfId="19958" xr:uid="{A6898B85-9196-46E0-8B93-428F961D7C94}"/>
    <cellStyle name="FormatedNumberBorderPatern 2 2 2 7" xfId="6178" xr:uid="{022CE27C-642A-47E4-B739-74F4AAF36BA9}"/>
    <cellStyle name="FormatedNumberBorderPatern 2 2 2 7 2" xfId="21336" xr:uid="{CBE80E8F-D11B-4293-99A7-9BDAE83EB6D3}"/>
    <cellStyle name="FormatedNumberBorderPatern 2 2 2 8" xfId="2044" xr:uid="{98CB8F29-8495-4068-A27C-9A1291AA8821}"/>
    <cellStyle name="FormatedNumberBorderPatern 2 2 2 9" xfId="10312" xr:uid="{580B8014-A671-4DE3-9439-1A8EDB4F0108}"/>
    <cellStyle name="FormatedNumberBorderPatern 2 2 3" xfId="561" xr:uid="{00000000-0005-0000-0000-000097010000}"/>
    <cellStyle name="FormatedNumberBorderPatern 2 2 3 10" xfId="17278" xr:uid="{92D6537B-E0AB-47BC-AE50-46FE42DEF59C}"/>
    <cellStyle name="FormatedNumberBorderPatern 2 2 3 2" xfId="1633" xr:uid="{FCABEEE8-22D1-4E8F-8674-F899F1428BC4}"/>
    <cellStyle name="FormatedNumberBorderPatern 2 2 3 2 2" xfId="4400" xr:uid="{907F4489-CB25-4EA2-989E-65AF517A95F5}"/>
    <cellStyle name="FormatedNumberBorderPatern 2 2 3 2 2 2" xfId="8534" xr:uid="{8087C6CE-69A2-4CAB-BCD2-ABFA9753FF42}"/>
    <cellStyle name="FormatedNumberBorderPatern 2 2 3 2 2 2 2" xfId="23692" xr:uid="{2E6656F3-B0B9-4450-BF47-4A500FABF97A}"/>
    <cellStyle name="FormatedNumberBorderPatern 2 2 3 2 2 3" xfId="12668" xr:uid="{83E16EE6-8BAD-4782-912B-5DB18B876E43}"/>
    <cellStyle name="FormatedNumberBorderPatern 2 2 3 2 2 4" xfId="15424" xr:uid="{C8350C95-B3BF-4D46-8EB3-1A8B9931B1C9}"/>
    <cellStyle name="FormatedNumberBorderPatern 2 2 3 2 2 5" xfId="19558" xr:uid="{915C5E0F-266C-424B-8DF8-4EFE2B059751}"/>
    <cellStyle name="FormatedNumberBorderPatern 2 2 3 2 3" xfId="5778" xr:uid="{E20AA76A-210C-450D-9656-F12B1EFD4575}"/>
    <cellStyle name="FormatedNumberBorderPatern 2 2 3 2 3 2" xfId="9912" xr:uid="{A9C5C8AB-ADF1-4E49-B768-8470815043CF}"/>
    <cellStyle name="FormatedNumberBorderPatern 2 2 3 2 3 2 2" xfId="25070" xr:uid="{7981A5B0-7173-4E53-A162-56E1BBD2BCCF}"/>
    <cellStyle name="FormatedNumberBorderPatern 2 2 3 2 3 3" xfId="16802" xr:uid="{FF1B30EF-375A-420F-8054-4B3086960FB9}"/>
    <cellStyle name="FormatedNumberBorderPatern 2 2 3 2 3 4" xfId="20936" xr:uid="{36A2831A-E250-4673-8440-960DD973CBAF}"/>
    <cellStyle name="FormatedNumberBorderPatern 2 2 3 2 4" xfId="7156" xr:uid="{5ABAE990-0DE9-4398-833F-8E41221B9D9F}"/>
    <cellStyle name="FormatedNumberBorderPatern 2 2 3 2 4 2" xfId="22314" xr:uid="{65C53803-4E91-41FC-8D43-0BF0C58200D0}"/>
    <cellStyle name="FormatedNumberBorderPatern 2 2 3 2 5" xfId="3022" xr:uid="{2B97ECAD-B59E-4E08-9C94-B24D08E9F66C}"/>
    <cellStyle name="FormatedNumberBorderPatern 2 2 3 2 6" xfId="11290" xr:uid="{37F89125-9B52-4653-BB10-A07B859442D9}"/>
    <cellStyle name="FormatedNumberBorderPatern 2 2 3 2 7" xfId="14046" xr:uid="{33831194-DE16-4014-AE31-0B9124B3CE28}"/>
    <cellStyle name="FormatedNumberBorderPatern 2 2 3 2 8" xfId="18180" xr:uid="{83115C79-590D-437B-9558-FF748326B9D2}"/>
    <cellStyle name="FormatedNumberBorderPatern 2 2 3 3" xfId="1128" xr:uid="{1F1E89AD-45DE-48E6-8C63-09AC1E9E5DB3}"/>
    <cellStyle name="FormatedNumberBorderPatern 2 2 3 3 2" xfId="3956" xr:uid="{88DB0514-9DD1-410B-B5BD-27394958D25F}"/>
    <cellStyle name="FormatedNumberBorderPatern 2 2 3 3 2 2" xfId="8090" xr:uid="{4B8CFB9A-C050-448C-80B0-B11082BB6EE5}"/>
    <cellStyle name="FormatedNumberBorderPatern 2 2 3 3 2 2 2" xfId="23248" xr:uid="{32EE15FC-865B-4744-9469-6B9EB89DF56C}"/>
    <cellStyle name="FormatedNumberBorderPatern 2 2 3 3 2 3" xfId="12224" xr:uid="{5CEEB67F-1C87-47C2-9054-4A8F36DF844F}"/>
    <cellStyle name="FormatedNumberBorderPatern 2 2 3 3 2 4" xfId="14980" xr:uid="{9FA6CDDD-6FD8-4D1B-8294-6AEF0090DDE8}"/>
    <cellStyle name="FormatedNumberBorderPatern 2 2 3 3 2 5" xfId="19114" xr:uid="{585F4CBC-D5C1-4E5A-A85D-0628FABEA349}"/>
    <cellStyle name="FormatedNumberBorderPatern 2 2 3 3 3" xfId="5334" xr:uid="{7C935C9C-BBA5-45DB-99C6-6C907E2C99E7}"/>
    <cellStyle name="FormatedNumberBorderPatern 2 2 3 3 3 2" xfId="9468" xr:uid="{760FC3C2-1B2E-40AC-815B-183898888FAF}"/>
    <cellStyle name="FormatedNumberBorderPatern 2 2 3 3 3 2 2" xfId="24626" xr:uid="{E457FF66-5433-470D-9E06-269710228320}"/>
    <cellStyle name="FormatedNumberBorderPatern 2 2 3 3 3 3" xfId="16358" xr:uid="{B7B48088-423F-4C10-8CE3-E801D0255B23}"/>
    <cellStyle name="FormatedNumberBorderPatern 2 2 3 3 3 4" xfId="20492" xr:uid="{BD7B5CB6-EB66-4F17-B9FD-B4D742EC0B32}"/>
    <cellStyle name="FormatedNumberBorderPatern 2 2 3 3 4" xfId="6712" xr:uid="{C3550925-7C32-4626-95B3-B2ADCA5B4018}"/>
    <cellStyle name="FormatedNumberBorderPatern 2 2 3 3 4 2" xfId="21870" xr:uid="{33DA71EA-6740-4A23-9CA8-63988698BA65}"/>
    <cellStyle name="FormatedNumberBorderPatern 2 2 3 3 5" xfId="2578" xr:uid="{8EB75B13-536E-4DB7-9C82-CCBA0EDA9548}"/>
    <cellStyle name="FormatedNumberBorderPatern 2 2 3 3 6" xfId="10846" xr:uid="{80170F49-F5B7-4044-BDD0-E3151AA6FCC8}"/>
    <cellStyle name="FormatedNumberBorderPatern 2 2 3 3 7" xfId="13602" xr:uid="{FB82E768-2A07-4E23-8C40-18EBE4AE1443}"/>
    <cellStyle name="FormatedNumberBorderPatern 2 2 3 3 8" xfId="17736" xr:uid="{08BCA364-DE59-43A5-AC8F-C601C20D129D}"/>
    <cellStyle name="FormatedNumberBorderPatern 2 2 3 4" xfId="3498" xr:uid="{4989A01D-A58B-4395-91CA-463AF11D07BD}"/>
    <cellStyle name="FormatedNumberBorderPatern 2 2 3 4 2" xfId="7632" xr:uid="{F1A177B2-0BA7-48EF-B449-8D7F7537C3E4}"/>
    <cellStyle name="FormatedNumberBorderPatern 2 2 3 4 2 2" xfId="22790" xr:uid="{4132F39C-F090-434A-ADCF-E110408E5221}"/>
    <cellStyle name="FormatedNumberBorderPatern 2 2 3 4 3" xfId="11766" xr:uid="{DFA8C690-5A63-460F-BF3A-F4BEA5590AF3}"/>
    <cellStyle name="FormatedNumberBorderPatern 2 2 3 4 4" xfId="14522" xr:uid="{68D94FE2-C44A-48EE-ADE4-4C5A6F36F969}"/>
    <cellStyle name="FormatedNumberBorderPatern 2 2 3 4 5" xfId="18656" xr:uid="{9BD4F597-E0B6-490E-B5C3-3CD92D67AC4C}"/>
    <cellStyle name="FormatedNumberBorderPatern 2 2 3 5" xfId="4876" xr:uid="{9F3BF77F-4CE5-48E7-B9A9-B7D7E40E7148}"/>
    <cellStyle name="FormatedNumberBorderPatern 2 2 3 5 2" xfId="9010" xr:uid="{0820E461-B81F-4532-A994-2514B7DF10CE}"/>
    <cellStyle name="FormatedNumberBorderPatern 2 2 3 5 2 2" xfId="24168" xr:uid="{A037AF23-1AA6-4A97-88F0-DBCB3AC78D0C}"/>
    <cellStyle name="FormatedNumberBorderPatern 2 2 3 5 3" xfId="15900" xr:uid="{FA441C8A-5016-44AF-BB5F-1D124391097F}"/>
    <cellStyle name="FormatedNumberBorderPatern 2 2 3 5 4" xfId="20034" xr:uid="{076C1AA1-0F89-491D-8F92-C547BCB9E227}"/>
    <cellStyle name="FormatedNumberBorderPatern 2 2 3 6" xfId="6254" xr:uid="{F8198074-8DA5-419A-9607-66CAF8B635AB}"/>
    <cellStyle name="FormatedNumberBorderPatern 2 2 3 6 2" xfId="21412" xr:uid="{FE01D628-DDE0-4D5B-9C42-DD5F6E78AC60}"/>
    <cellStyle name="FormatedNumberBorderPatern 2 2 3 7" xfId="2120" xr:uid="{533FA649-FFF9-4A17-AB3E-62E19D0247DE}"/>
    <cellStyle name="FormatedNumberBorderPatern 2 2 3 8" xfId="10388" xr:uid="{8E9ACE57-93DD-4A34-BE5A-C9C400702CEA}"/>
    <cellStyle name="FormatedNumberBorderPatern 2 2 3 9" xfId="13144" xr:uid="{401C4E28-165B-4389-8A82-8D87E213C820}"/>
    <cellStyle name="FormatedNumberBorderPatern 2 2 4" xfId="1470" xr:uid="{D1D7A896-EEE7-4BCB-A31E-5530A2D76F37}"/>
    <cellStyle name="FormatedNumberBorderPatern 2 2 4 2" xfId="4237" xr:uid="{67910B8D-B241-45CB-AB3F-D30D339AE737}"/>
    <cellStyle name="FormatedNumberBorderPatern 2 2 4 2 2" xfId="8371" xr:uid="{296C58B6-E192-447B-A7C7-C52ED9E0FA0E}"/>
    <cellStyle name="FormatedNumberBorderPatern 2 2 4 2 2 2" xfId="23529" xr:uid="{926BC498-0DA8-44E0-A6CE-80EB03FF7629}"/>
    <cellStyle name="FormatedNumberBorderPatern 2 2 4 2 3" xfId="12505" xr:uid="{F81A4BC5-3C87-4D9B-8C1D-49E1819F4A9E}"/>
    <cellStyle name="FormatedNumberBorderPatern 2 2 4 2 4" xfId="15261" xr:uid="{4C923AE4-9607-4979-AD32-3B5539982D5E}"/>
    <cellStyle name="FormatedNumberBorderPatern 2 2 4 2 5" xfId="19395" xr:uid="{0A87B1E3-E71D-48EB-B683-3D70AD3C18A0}"/>
    <cellStyle name="FormatedNumberBorderPatern 2 2 4 3" xfId="5615" xr:uid="{6E1F3A32-3858-4D38-B446-6BB61B6A8B46}"/>
    <cellStyle name="FormatedNumberBorderPatern 2 2 4 3 2" xfId="9749" xr:uid="{E9471297-8562-4636-8DA1-98BC1F6D1F21}"/>
    <cellStyle name="FormatedNumberBorderPatern 2 2 4 3 2 2" xfId="24907" xr:uid="{F9BD5464-6744-4457-816A-FFBCB784727A}"/>
    <cellStyle name="FormatedNumberBorderPatern 2 2 4 3 3" xfId="16639" xr:uid="{D1705C02-3A83-4D3D-BE3F-DC778B7DEA7B}"/>
    <cellStyle name="FormatedNumberBorderPatern 2 2 4 3 4" xfId="20773" xr:uid="{241D36CF-4846-486B-A011-23DE7AAB6954}"/>
    <cellStyle name="FormatedNumberBorderPatern 2 2 4 4" xfId="6993" xr:uid="{44FA1A6A-DEDE-497B-A173-8AB356A65E07}"/>
    <cellStyle name="FormatedNumberBorderPatern 2 2 4 4 2" xfId="22151" xr:uid="{3E41DD49-664F-499E-853E-E94D88283310}"/>
    <cellStyle name="FormatedNumberBorderPatern 2 2 4 5" xfId="2859" xr:uid="{BD7EB87B-D861-43D2-BBDE-26506FFF991F}"/>
    <cellStyle name="FormatedNumberBorderPatern 2 2 4 6" xfId="11127" xr:uid="{E6C1E103-5BC5-4793-A112-1013C26A3348}"/>
    <cellStyle name="FormatedNumberBorderPatern 2 2 4 7" xfId="13883" xr:uid="{EF5E6440-F9C5-4F89-A9CC-A8FE4F1AD2B6}"/>
    <cellStyle name="FormatedNumberBorderPatern 2 2 4 8" xfId="18017" xr:uid="{AD12E5B8-06B3-4B64-AF2F-5EB678E58923}"/>
    <cellStyle name="FormatedNumberBorderPatern 2 2 5" xfId="965" xr:uid="{B3F74246-8D3A-43BC-8BA2-C77C7CD2E58E}"/>
    <cellStyle name="FormatedNumberBorderPatern 2 2 5 2" xfId="3793" xr:uid="{3E83C1DF-CF06-4E63-83BD-71F0B23B5371}"/>
    <cellStyle name="FormatedNumberBorderPatern 2 2 5 2 2" xfId="7927" xr:uid="{E9660AF3-9D09-4434-AA1D-9063F8B6B0C6}"/>
    <cellStyle name="FormatedNumberBorderPatern 2 2 5 2 2 2" xfId="23085" xr:uid="{76B0E97A-3227-4D94-B41F-641D7C4465FB}"/>
    <cellStyle name="FormatedNumberBorderPatern 2 2 5 2 3" xfId="12061" xr:uid="{1B87AB6E-32EA-45A3-925C-390CD7A65BD3}"/>
    <cellStyle name="FormatedNumberBorderPatern 2 2 5 2 4" xfId="14817" xr:uid="{B98B6DB4-9F18-4A62-BFBB-9223168848CA}"/>
    <cellStyle name="FormatedNumberBorderPatern 2 2 5 2 5" xfId="18951" xr:uid="{CC2F6448-46E2-44EF-AA84-9260E639EDBE}"/>
    <cellStyle name="FormatedNumberBorderPatern 2 2 5 3" xfId="5171" xr:uid="{A480CC09-CCB9-4B57-A5F9-936189AD3BFA}"/>
    <cellStyle name="FormatedNumberBorderPatern 2 2 5 3 2" xfId="9305" xr:uid="{7DE18863-452B-48A4-83E6-B3CAE4B501D4}"/>
    <cellStyle name="FormatedNumberBorderPatern 2 2 5 3 2 2" xfId="24463" xr:uid="{8D40EEAF-6D32-4D23-B731-C66CB6236E22}"/>
    <cellStyle name="FormatedNumberBorderPatern 2 2 5 3 3" xfId="16195" xr:uid="{4AF83766-FDB6-45E0-93DB-546875E1CF95}"/>
    <cellStyle name="FormatedNumberBorderPatern 2 2 5 3 4" xfId="20329" xr:uid="{773897CD-FC0D-44A4-B025-DF147827E4D7}"/>
    <cellStyle name="FormatedNumberBorderPatern 2 2 5 4" xfId="6549" xr:uid="{82E8F286-72E4-4AD3-957C-641EF0366B68}"/>
    <cellStyle name="FormatedNumberBorderPatern 2 2 5 4 2" xfId="21707" xr:uid="{D248742A-CC6F-469C-9A96-B3CB54962798}"/>
    <cellStyle name="FormatedNumberBorderPatern 2 2 5 5" xfId="2415" xr:uid="{015CCCC3-934C-4726-B7CC-E03115BB8DCA}"/>
    <cellStyle name="FormatedNumberBorderPatern 2 2 5 6" xfId="10683" xr:uid="{C19A639F-E184-4397-A97A-4EB660F83857}"/>
    <cellStyle name="FormatedNumberBorderPatern 2 2 5 7" xfId="13439" xr:uid="{CDB4E9A9-2EBC-412D-A269-2781FECF06E6}"/>
    <cellStyle name="FormatedNumberBorderPatern 2 2 5 8" xfId="17573" xr:uid="{2B624059-7041-4674-B7EC-75DBB29D42C0}"/>
    <cellStyle name="FormatedNumberBorderPatern 2 2 6" xfId="3334" xr:uid="{3C5A44AE-ECD6-4CE2-8C99-586104FB4997}"/>
    <cellStyle name="FormatedNumberBorderPatern 2 2 6 2" xfId="7468" xr:uid="{30BE8CFD-48BA-4C56-9345-8F37D3569BF5}"/>
    <cellStyle name="FormatedNumberBorderPatern 2 2 6 2 2" xfId="22626" xr:uid="{6337F9AC-86D7-409E-9846-FD73463C5E86}"/>
    <cellStyle name="FormatedNumberBorderPatern 2 2 6 3" xfId="11602" xr:uid="{C019EA77-B411-42F7-8B4E-5FD821954BCB}"/>
    <cellStyle name="FormatedNumberBorderPatern 2 2 6 4" xfId="14358" xr:uid="{AC715748-5A5F-45AC-90F0-F4C0ADBEE245}"/>
    <cellStyle name="FormatedNumberBorderPatern 2 2 6 5" xfId="18492" xr:uid="{C753301C-DA98-4BAD-AED5-E937B77F7D76}"/>
    <cellStyle name="FormatedNumberBorderPatern 2 2 7" xfId="4712" xr:uid="{D9FFDCC4-F91A-4F62-A3D4-8624BC49F608}"/>
    <cellStyle name="FormatedNumberBorderPatern 2 2 7 2" xfId="8846" xr:uid="{9A636780-2E8C-4659-8AAD-BDA7DAAC7039}"/>
    <cellStyle name="FormatedNumberBorderPatern 2 2 7 2 2" xfId="24004" xr:uid="{1ECB9C19-BF3B-4D3C-9EE1-2CE63E2C9D25}"/>
    <cellStyle name="FormatedNumberBorderPatern 2 2 7 3" xfId="15736" xr:uid="{FAC23AC9-5AB1-4892-9FE6-87016D2877A3}"/>
    <cellStyle name="FormatedNumberBorderPatern 2 2 7 4" xfId="19870" xr:uid="{8F8CBBC1-F6B3-434D-B1C8-3377D2F58356}"/>
    <cellStyle name="FormatedNumberBorderPatern 2 2 8" xfId="6090" xr:uid="{06F4662D-B5CB-4FDA-B10C-E2C01F57FC68}"/>
    <cellStyle name="FormatedNumberBorderPatern 2 2 8 2" xfId="21248" xr:uid="{DE5437E0-8409-4731-8326-E62501DCB81D}"/>
    <cellStyle name="FormatedNumberBorderPatern 2 2 9" xfId="1956" xr:uid="{4146A190-F08D-457E-8E82-71F88CCB83F7}"/>
    <cellStyle name="FormatedNumberBorderPatern 2 3" xfId="425" xr:uid="{00000000-0005-0000-0000-000098010000}"/>
    <cellStyle name="FormatedNumberBorderPatern 2 3 10" xfId="10255" xr:uid="{9A52B05A-6EAB-4289-AFBD-874AA8CCFDC5}"/>
    <cellStyle name="FormatedNumberBorderPatern 2 3 11" xfId="13011" xr:uid="{F65C888E-1AC4-4296-8A7C-098A89B89292}"/>
    <cellStyle name="FormatedNumberBorderPatern 2 3 12" xfId="17145" xr:uid="{FC388F08-D0B3-4DFE-A6A6-8496DC3607D4}"/>
    <cellStyle name="FormatedNumberBorderPatern 2 3 2" xfId="514" xr:uid="{00000000-0005-0000-0000-000099010000}"/>
    <cellStyle name="FormatedNumberBorderPatern 2 3 2 10" xfId="13098" xr:uid="{C11C564B-18D0-4D4E-8D1A-61ECB408EA25}"/>
    <cellStyle name="FormatedNumberBorderPatern 2 3 2 11" xfId="17232" xr:uid="{DD1A5DF3-CA2B-4898-825F-41EE4B2D7DA2}"/>
    <cellStyle name="FormatedNumberBorderPatern 2 3 2 2" xfId="678" xr:uid="{00000000-0005-0000-0000-00009A010000}"/>
    <cellStyle name="FormatedNumberBorderPatern 2 3 2 2 10" xfId="17395" xr:uid="{5BECCCAD-96F4-4B28-B63E-3CEF7E3934CC}"/>
    <cellStyle name="FormatedNumberBorderPatern 2 3 2 2 2" xfId="1750" xr:uid="{35AB13A7-C3D5-44EB-8541-BD68838F381C}"/>
    <cellStyle name="FormatedNumberBorderPatern 2 3 2 2 2 2" xfId="4517" xr:uid="{B6521102-0463-4FC5-AA16-CF392FD8E57D}"/>
    <cellStyle name="FormatedNumberBorderPatern 2 3 2 2 2 2 2" xfId="8651" xr:uid="{39B33733-BDE9-4EB7-9364-8A6F6F1173A5}"/>
    <cellStyle name="FormatedNumberBorderPatern 2 3 2 2 2 2 2 2" xfId="23809" xr:uid="{C4C9973B-D797-458B-8148-99CB2E82979D}"/>
    <cellStyle name="FormatedNumberBorderPatern 2 3 2 2 2 2 3" xfId="12785" xr:uid="{56FB86A9-0981-4EE1-B554-C00439128CFD}"/>
    <cellStyle name="FormatedNumberBorderPatern 2 3 2 2 2 2 4" xfId="15541" xr:uid="{82A27B14-455E-4FE0-9343-AB45790D209D}"/>
    <cellStyle name="FormatedNumberBorderPatern 2 3 2 2 2 2 5" xfId="19675" xr:uid="{351DF43E-B79C-4A8C-9929-AF488D677908}"/>
    <cellStyle name="FormatedNumberBorderPatern 2 3 2 2 2 3" xfId="5895" xr:uid="{57DEE7A7-722A-4E3B-9D3A-7028E88FD439}"/>
    <cellStyle name="FormatedNumberBorderPatern 2 3 2 2 2 3 2" xfId="10029" xr:uid="{D8442613-0895-4E61-8C4C-4A9F262DC283}"/>
    <cellStyle name="FormatedNumberBorderPatern 2 3 2 2 2 3 2 2" xfId="25187" xr:uid="{6CD9A927-610E-482B-B931-8B3E22063AAB}"/>
    <cellStyle name="FormatedNumberBorderPatern 2 3 2 2 2 3 3" xfId="16919" xr:uid="{49BD6700-6BD2-435E-BE5A-747C8C37960F}"/>
    <cellStyle name="FormatedNumberBorderPatern 2 3 2 2 2 3 4" xfId="21053" xr:uid="{8171259F-1A66-4395-8964-E6062839DFEB}"/>
    <cellStyle name="FormatedNumberBorderPatern 2 3 2 2 2 4" xfId="7273" xr:uid="{05832C25-C2D8-423C-8673-4A0CB0209813}"/>
    <cellStyle name="FormatedNumberBorderPatern 2 3 2 2 2 4 2" xfId="22431" xr:uid="{A22B0522-9A05-4856-A163-BDE1D73CDC3B}"/>
    <cellStyle name="FormatedNumberBorderPatern 2 3 2 2 2 5" xfId="3139" xr:uid="{8DDC588C-E2E6-4BE9-A7CC-3B0F8900FB7C}"/>
    <cellStyle name="FormatedNumberBorderPatern 2 3 2 2 2 6" xfId="11407" xr:uid="{ADF0F5FA-AFA6-42D7-9BA6-17089C7B71C5}"/>
    <cellStyle name="FormatedNumberBorderPatern 2 3 2 2 2 7" xfId="14163" xr:uid="{4F078FB4-CFE9-42A6-98DE-20F84EC39D15}"/>
    <cellStyle name="FormatedNumberBorderPatern 2 3 2 2 2 8" xfId="18297" xr:uid="{BF518997-3E83-48D7-A275-8C778D6F9363}"/>
    <cellStyle name="FormatedNumberBorderPatern 2 3 2 2 3" xfId="1245" xr:uid="{7D97051D-1BCA-4D33-AF39-F317BB934B02}"/>
    <cellStyle name="FormatedNumberBorderPatern 2 3 2 2 3 2" xfId="4073" xr:uid="{6366487B-E3C3-4C8C-B9E5-94F86C6449E7}"/>
    <cellStyle name="FormatedNumberBorderPatern 2 3 2 2 3 2 2" xfId="8207" xr:uid="{5F33A54A-4FC2-489E-AE4E-FD830FEEF7C8}"/>
    <cellStyle name="FormatedNumberBorderPatern 2 3 2 2 3 2 2 2" xfId="23365" xr:uid="{D2BFAD3D-EBB5-4DFE-B4D2-1F389DEE021C}"/>
    <cellStyle name="FormatedNumberBorderPatern 2 3 2 2 3 2 3" xfId="12341" xr:uid="{3E88F85D-CBA2-4BA2-A4E7-B961FFD5A949}"/>
    <cellStyle name="FormatedNumberBorderPatern 2 3 2 2 3 2 4" xfId="15097" xr:uid="{DFCCE06F-A6F2-4505-AF2F-4E404AC5AEF8}"/>
    <cellStyle name="FormatedNumberBorderPatern 2 3 2 2 3 2 5" xfId="19231" xr:uid="{8D1164A4-5444-49E5-B2D4-7648D51361C9}"/>
    <cellStyle name="FormatedNumberBorderPatern 2 3 2 2 3 3" xfId="5451" xr:uid="{B5756344-F40B-4181-9DA3-2EBFB6782897}"/>
    <cellStyle name="FormatedNumberBorderPatern 2 3 2 2 3 3 2" xfId="9585" xr:uid="{E0C3B822-656E-4E8E-B60D-BFF2D229366A}"/>
    <cellStyle name="FormatedNumberBorderPatern 2 3 2 2 3 3 2 2" xfId="24743" xr:uid="{21FE7DE7-B421-4203-B56C-DCE6004B5870}"/>
    <cellStyle name="FormatedNumberBorderPatern 2 3 2 2 3 3 3" xfId="16475" xr:uid="{A85AA704-C507-4EEA-8C9B-EBE815A77518}"/>
    <cellStyle name="FormatedNumberBorderPatern 2 3 2 2 3 3 4" xfId="20609" xr:uid="{B9F07A2A-2B4C-43BC-B5CC-466769F6A668}"/>
    <cellStyle name="FormatedNumberBorderPatern 2 3 2 2 3 4" xfId="6829" xr:uid="{5E8F92F1-221F-4F0F-9672-0E7BDBE9E1CB}"/>
    <cellStyle name="FormatedNumberBorderPatern 2 3 2 2 3 4 2" xfId="21987" xr:uid="{C4C197C5-BF36-4D0E-80C7-6D8C3003601A}"/>
    <cellStyle name="FormatedNumberBorderPatern 2 3 2 2 3 5" xfId="2695" xr:uid="{47927336-E829-4E6F-BB8D-DD8B64C5E80A}"/>
    <cellStyle name="FormatedNumberBorderPatern 2 3 2 2 3 6" xfId="10963" xr:uid="{00FB2A29-413E-4A62-BB45-46B6DAF604A3}"/>
    <cellStyle name="FormatedNumberBorderPatern 2 3 2 2 3 7" xfId="13719" xr:uid="{8E35BF0F-35C8-4D83-894B-C7282AF01C9A}"/>
    <cellStyle name="FormatedNumberBorderPatern 2 3 2 2 3 8" xfId="17853" xr:uid="{B9F4F7CA-AC5D-4D1C-925D-A5240852B06A}"/>
    <cellStyle name="FormatedNumberBorderPatern 2 3 2 2 4" xfId="3615" xr:uid="{7A1A5499-6087-4076-9A37-AEB5EB8BCAC6}"/>
    <cellStyle name="FormatedNumberBorderPatern 2 3 2 2 4 2" xfId="7749" xr:uid="{3ADC86D4-9A41-4179-BD31-AB06321B204E}"/>
    <cellStyle name="FormatedNumberBorderPatern 2 3 2 2 4 2 2" xfId="22907" xr:uid="{1DD16664-E583-4A83-873D-2879CF24BB1C}"/>
    <cellStyle name="FormatedNumberBorderPatern 2 3 2 2 4 3" xfId="11883" xr:uid="{63FC81EB-D393-4A00-850A-CFA176BFCC01}"/>
    <cellStyle name="FormatedNumberBorderPatern 2 3 2 2 4 4" xfId="14639" xr:uid="{33A30772-BCB3-45D3-B4FA-4672CD474C2B}"/>
    <cellStyle name="FormatedNumberBorderPatern 2 3 2 2 4 5" xfId="18773" xr:uid="{3853A968-49DF-497D-9A41-BCA35E10972C}"/>
    <cellStyle name="FormatedNumberBorderPatern 2 3 2 2 5" xfId="4993" xr:uid="{26930EAF-C6BB-48E8-A1D6-51A791984366}"/>
    <cellStyle name="FormatedNumberBorderPatern 2 3 2 2 5 2" xfId="9127" xr:uid="{D7D8B53B-A41C-43A3-A808-9A18922A5BE3}"/>
    <cellStyle name="FormatedNumberBorderPatern 2 3 2 2 5 2 2" xfId="24285" xr:uid="{90918A2E-72C8-4434-B8BE-3EDFD554512A}"/>
    <cellStyle name="FormatedNumberBorderPatern 2 3 2 2 5 3" xfId="16017" xr:uid="{3DE5266C-D69E-4258-9223-258FDD012FF3}"/>
    <cellStyle name="FormatedNumberBorderPatern 2 3 2 2 5 4" xfId="20151" xr:uid="{7E3244BA-F16A-499C-91FC-2A1F396706D8}"/>
    <cellStyle name="FormatedNumberBorderPatern 2 3 2 2 6" xfId="6371" xr:uid="{C1FC0CB8-6E0C-4CA9-9F09-4D92D41A81D5}"/>
    <cellStyle name="FormatedNumberBorderPatern 2 3 2 2 6 2" xfId="21529" xr:uid="{C01E21B7-650C-4E68-B91E-C32C085BEF27}"/>
    <cellStyle name="FormatedNumberBorderPatern 2 3 2 2 7" xfId="2237" xr:uid="{F4043D66-0275-4742-85A9-BD4FF6A6C8B0}"/>
    <cellStyle name="FormatedNumberBorderPatern 2 3 2 2 8" xfId="10505" xr:uid="{EDB1A278-A714-4DA2-B262-28A127B72F22}"/>
    <cellStyle name="FormatedNumberBorderPatern 2 3 2 2 9" xfId="13261" xr:uid="{3094001D-CAF3-4C26-9828-299E9389AE3C}"/>
    <cellStyle name="FormatedNumberBorderPatern 2 3 2 3" xfId="1587" xr:uid="{64FB82C1-9D27-42E5-9899-BF2BBD08F5C5}"/>
    <cellStyle name="FormatedNumberBorderPatern 2 3 2 3 2" xfId="4354" xr:uid="{F11EBC49-2192-4407-A52B-D2284F21C642}"/>
    <cellStyle name="FormatedNumberBorderPatern 2 3 2 3 2 2" xfId="8488" xr:uid="{3D0F1479-623D-42A1-B356-BAD78CC6F778}"/>
    <cellStyle name="FormatedNumberBorderPatern 2 3 2 3 2 2 2" xfId="23646" xr:uid="{35845D8E-F0F6-4C78-B8A3-3CFB8C40A04D}"/>
    <cellStyle name="FormatedNumberBorderPatern 2 3 2 3 2 3" xfId="12622" xr:uid="{B5F91FF5-AEDF-417B-AC33-FFB122E27E82}"/>
    <cellStyle name="FormatedNumberBorderPatern 2 3 2 3 2 4" xfId="15378" xr:uid="{EB488F4D-D45A-4D91-AF7E-7A9B356B6BA9}"/>
    <cellStyle name="FormatedNumberBorderPatern 2 3 2 3 2 5" xfId="19512" xr:uid="{24C63010-ACF6-440E-966F-660675DEADF4}"/>
    <cellStyle name="FormatedNumberBorderPatern 2 3 2 3 3" xfId="5732" xr:uid="{CB6FBA8B-9A57-49C6-BCC4-AE0F611511E3}"/>
    <cellStyle name="FormatedNumberBorderPatern 2 3 2 3 3 2" xfId="9866" xr:uid="{EB96E5CD-2E07-4FE7-8E9B-F5DF344B11F9}"/>
    <cellStyle name="FormatedNumberBorderPatern 2 3 2 3 3 2 2" xfId="25024" xr:uid="{A5816F23-3A9D-4262-A1F2-319FDC52C981}"/>
    <cellStyle name="FormatedNumberBorderPatern 2 3 2 3 3 3" xfId="16756" xr:uid="{B036DB93-0BCF-4857-8E8F-FE02D6A0E66D}"/>
    <cellStyle name="FormatedNumberBorderPatern 2 3 2 3 3 4" xfId="20890" xr:uid="{96128C76-96A8-40D7-AB46-04D04C6EC457}"/>
    <cellStyle name="FormatedNumberBorderPatern 2 3 2 3 4" xfId="7110" xr:uid="{3673B341-A6B8-4376-81F4-39DBC27E83CB}"/>
    <cellStyle name="FormatedNumberBorderPatern 2 3 2 3 4 2" xfId="22268" xr:uid="{343736BA-4FD2-4E61-B819-48C713C58FD2}"/>
    <cellStyle name="FormatedNumberBorderPatern 2 3 2 3 5" xfId="2976" xr:uid="{52E43310-494D-43C9-ADE9-8C2B356CB58D}"/>
    <cellStyle name="FormatedNumberBorderPatern 2 3 2 3 6" xfId="11244" xr:uid="{388791D0-2D78-410B-8B13-C17569B0BC7B}"/>
    <cellStyle name="FormatedNumberBorderPatern 2 3 2 3 7" xfId="14000" xr:uid="{1AED177A-4F22-413B-A302-44C051B56EBD}"/>
    <cellStyle name="FormatedNumberBorderPatern 2 3 2 3 8" xfId="18134" xr:uid="{0BFE2C78-4EE5-45DF-9686-F0C7BCBED1FB}"/>
    <cellStyle name="FormatedNumberBorderPatern 2 3 2 4" xfId="1082" xr:uid="{75B70DC9-A8EB-4C41-B432-DFE805FDFF29}"/>
    <cellStyle name="FormatedNumberBorderPatern 2 3 2 4 2" xfId="3910" xr:uid="{ABE1BAFD-62CF-4CE5-9BC4-2174EEC0FB8B}"/>
    <cellStyle name="FormatedNumberBorderPatern 2 3 2 4 2 2" xfId="8044" xr:uid="{D262C170-9886-4DCB-A5DB-CE1CF09E661C}"/>
    <cellStyle name="FormatedNumberBorderPatern 2 3 2 4 2 2 2" xfId="23202" xr:uid="{169701B5-DFC3-44F6-A045-0C50C7908118}"/>
    <cellStyle name="FormatedNumberBorderPatern 2 3 2 4 2 3" xfId="12178" xr:uid="{DF5C4D7B-4232-4BC0-8CAA-B872CF144E60}"/>
    <cellStyle name="FormatedNumberBorderPatern 2 3 2 4 2 4" xfId="14934" xr:uid="{71D5BA26-5B3F-41C5-9F63-01727745E91A}"/>
    <cellStyle name="FormatedNumberBorderPatern 2 3 2 4 2 5" xfId="19068" xr:uid="{C14A6C95-7687-46FC-8A86-172A9D1BBBE5}"/>
    <cellStyle name="FormatedNumberBorderPatern 2 3 2 4 3" xfId="5288" xr:uid="{23036CB7-8FDA-4011-B657-611ED6FA2373}"/>
    <cellStyle name="FormatedNumberBorderPatern 2 3 2 4 3 2" xfId="9422" xr:uid="{16088C26-967B-4DC8-94D5-A543FDE7FBAD}"/>
    <cellStyle name="FormatedNumberBorderPatern 2 3 2 4 3 2 2" xfId="24580" xr:uid="{B1384C42-57EF-4FBF-8EF0-0D43276BB777}"/>
    <cellStyle name="FormatedNumberBorderPatern 2 3 2 4 3 3" xfId="16312" xr:uid="{C9530CE6-9B76-42D6-BD57-F86AB625C4A6}"/>
    <cellStyle name="FormatedNumberBorderPatern 2 3 2 4 3 4" xfId="20446" xr:uid="{3E55EDB4-63E9-4770-B5D2-C49ABC8175E2}"/>
    <cellStyle name="FormatedNumberBorderPatern 2 3 2 4 4" xfId="6666" xr:uid="{FDC05394-5699-4509-900B-5EC1464C0371}"/>
    <cellStyle name="FormatedNumberBorderPatern 2 3 2 4 4 2" xfId="21824" xr:uid="{A16A93E4-7895-4792-91F0-281A1208236E}"/>
    <cellStyle name="FormatedNumberBorderPatern 2 3 2 4 5" xfId="2532" xr:uid="{A5A6C41A-55F1-479D-8FBF-26BF2D98AE75}"/>
    <cellStyle name="FormatedNumberBorderPatern 2 3 2 4 6" xfId="10800" xr:uid="{4243D70F-DD70-4CF2-8A15-EBAB902D6429}"/>
    <cellStyle name="FormatedNumberBorderPatern 2 3 2 4 7" xfId="13556" xr:uid="{9E0BC9CD-3431-47DE-8918-4D6B0F8A2361}"/>
    <cellStyle name="FormatedNumberBorderPatern 2 3 2 4 8" xfId="17690" xr:uid="{C370A14A-9415-4E8C-AFA1-AFCA0D8270C4}"/>
    <cellStyle name="FormatedNumberBorderPatern 2 3 2 5" xfId="3452" xr:uid="{1A90A903-6F7B-4C5A-8FD2-A7D8F6BCC696}"/>
    <cellStyle name="FormatedNumberBorderPatern 2 3 2 5 2" xfId="7586" xr:uid="{E826AC53-25A1-4E13-9C65-93257E341447}"/>
    <cellStyle name="FormatedNumberBorderPatern 2 3 2 5 2 2" xfId="22744" xr:uid="{6D5A51FB-80F0-4056-A435-928AE69E1466}"/>
    <cellStyle name="FormatedNumberBorderPatern 2 3 2 5 3" xfId="11720" xr:uid="{9B102E53-5B81-46B9-8620-A53DC7E09503}"/>
    <cellStyle name="FormatedNumberBorderPatern 2 3 2 5 4" xfId="14476" xr:uid="{9B1B1DFF-2DB9-477A-8FE5-0B34FD5846FF}"/>
    <cellStyle name="FormatedNumberBorderPatern 2 3 2 5 5" xfId="18610" xr:uid="{4FA06168-16D7-43A7-B617-9048C819F163}"/>
    <cellStyle name="FormatedNumberBorderPatern 2 3 2 6" xfId="4830" xr:uid="{FC71401E-B717-47CA-94EA-BCB6D24030E3}"/>
    <cellStyle name="FormatedNumberBorderPatern 2 3 2 6 2" xfId="8964" xr:uid="{98DFE8BD-66EE-48D7-96D1-3A39861D81FA}"/>
    <cellStyle name="FormatedNumberBorderPatern 2 3 2 6 2 2" xfId="24122" xr:uid="{91F3DE33-D8DD-4549-B259-EA0BD21BA9DA}"/>
    <cellStyle name="FormatedNumberBorderPatern 2 3 2 6 3" xfId="15854" xr:uid="{73108849-316C-4AFC-8CC1-F21A593D6EAA}"/>
    <cellStyle name="FormatedNumberBorderPatern 2 3 2 6 4" xfId="19988" xr:uid="{D4FC7C43-C597-40AA-8C3B-EBE91521FA42}"/>
    <cellStyle name="FormatedNumberBorderPatern 2 3 2 7" xfId="6208" xr:uid="{5AD76D5D-26FF-4263-BD7A-A86D7E7AA09D}"/>
    <cellStyle name="FormatedNumberBorderPatern 2 3 2 7 2" xfId="21366" xr:uid="{18FF0EC2-23FC-4C65-91D1-708A3AD5A94A}"/>
    <cellStyle name="FormatedNumberBorderPatern 2 3 2 8" xfId="2074" xr:uid="{40D996D1-F317-44A7-97F9-A2F690AE5A9F}"/>
    <cellStyle name="FormatedNumberBorderPatern 2 3 2 9" xfId="10342" xr:uid="{ED16A008-D06C-487C-B463-423A50EDF7A6}"/>
    <cellStyle name="FormatedNumberBorderPatern 2 3 3" xfId="591" xr:uid="{00000000-0005-0000-0000-00009B010000}"/>
    <cellStyle name="FormatedNumberBorderPatern 2 3 3 10" xfId="17308" xr:uid="{51D8B049-901A-4482-875C-BE81ED8902E2}"/>
    <cellStyle name="FormatedNumberBorderPatern 2 3 3 2" xfId="1663" xr:uid="{8A8FAE1A-54BD-4B7B-BBC1-C1F7C98174A5}"/>
    <cellStyle name="FormatedNumberBorderPatern 2 3 3 2 2" xfId="4430" xr:uid="{36A3968A-60F1-41CD-BA0B-58A61354824F}"/>
    <cellStyle name="FormatedNumberBorderPatern 2 3 3 2 2 2" xfId="8564" xr:uid="{73BA7BF4-765B-4D90-9F18-0F4FC3BCE1AB}"/>
    <cellStyle name="FormatedNumberBorderPatern 2 3 3 2 2 2 2" xfId="23722" xr:uid="{08619CF0-B3EF-42DC-A07B-388C5D529C2A}"/>
    <cellStyle name="FormatedNumberBorderPatern 2 3 3 2 2 3" xfId="12698" xr:uid="{EDE70ED3-5B9A-4F2C-983F-6E1E045802E9}"/>
    <cellStyle name="FormatedNumberBorderPatern 2 3 3 2 2 4" xfId="15454" xr:uid="{15B6E322-8DF3-4E50-8DAD-F5A22A0DBFEF}"/>
    <cellStyle name="FormatedNumberBorderPatern 2 3 3 2 2 5" xfId="19588" xr:uid="{9C777712-2AA3-4369-9586-A3D1B9CCDC6E}"/>
    <cellStyle name="FormatedNumberBorderPatern 2 3 3 2 3" xfId="5808" xr:uid="{5704ABA3-4D23-4883-AE39-249383930A54}"/>
    <cellStyle name="FormatedNumberBorderPatern 2 3 3 2 3 2" xfId="9942" xr:uid="{41E851DC-D5CB-463F-85A9-738EEC647CD3}"/>
    <cellStyle name="FormatedNumberBorderPatern 2 3 3 2 3 2 2" xfId="25100" xr:uid="{8AD5A0E0-BD50-47D6-B344-89BD09B170E3}"/>
    <cellStyle name="FormatedNumberBorderPatern 2 3 3 2 3 3" xfId="16832" xr:uid="{C64AA4DA-EE1A-4802-AB37-786AADCA9836}"/>
    <cellStyle name="FormatedNumberBorderPatern 2 3 3 2 3 4" xfId="20966" xr:uid="{3226DB4B-71F5-4463-9D7E-F47F718A0302}"/>
    <cellStyle name="FormatedNumberBorderPatern 2 3 3 2 4" xfId="7186" xr:uid="{9F45EDFF-56FD-423F-8023-2695878919E5}"/>
    <cellStyle name="FormatedNumberBorderPatern 2 3 3 2 4 2" xfId="22344" xr:uid="{88A536DF-3CB5-4C52-A9ED-3B7D097DC6D8}"/>
    <cellStyle name="FormatedNumberBorderPatern 2 3 3 2 5" xfId="3052" xr:uid="{9436B892-A034-42C4-9B16-2EB3AE26BC77}"/>
    <cellStyle name="FormatedNumberBorderPatern 2 3 3 2 6" xfId="11320" xr:uid="{21CED8B4-D421-49AB-B87B-2E46297F2F6F}"/>
    <cellStyle name="FormatedNumberBorderPatern 2 3 3 2 7" xfId="14076" xr:uid="{C71FFB60-0801-4AD1-8038-05BA2E886AC9}"/>
    <cellStyle name="FormatedNumberBorderPatern 2 3 3 2 8" xfId="18210" xr:uid="{B8617CE1-2568-4DA4-97B0-346B3B0D6967}"/>
    <cellStyle name="FormatedNumberBorderPatern 2 3 3 3" xfId="1158" xr:uid="{F856FBB5-949B-4333-BAB3-C87D838EFC80}"/>
    <cellStyle name="FormatedNumberBorderPatern 2 3 3 3 2" xfId="3986" xr:uid="{3475C496-B414-4370-BD0E-AE1CE387B13B}"/>
    <cellStyle name="FormatedNumberBorderPatern 2 3 3 3 2 2" xfId="8120" xr:uid="{DFEAD0AD-CFC6-4858-89E2-33FE27313164}"/>
    <cellStyle name="FormatedNumberBorderPatern 2 3 3 3 2 2 2" xfId="23278" xr:uid="{C33EBC02-4C03-47FB-AAA3-C8829A735EC0}"/>
    <cellStyle name="FormatedNumberBorderPatern 2 3 3 3 2 3" xfId="12254" xr:uid="{A90F69F2-6423-4AB0-9877-B55552843B0B}"/>
    <cellStyle name="FormatedNumberBorderPatern 2 3 3 3 2 4" xfId="15010" xr:uid="{59F7E158-19D7-450E-A66A-D059CDDD7774}"/>
    <cellStyle name="FormatedNumberBorderPatern 2 3 3 3 2 5" xfId="19144" xr:uid="{A8050AA3-4704-436D-9D40-FFE6D0C0D216}"/>
    <cellStyle name="FormatedNumberBorderPatern 2 3 3 3 3" xfId="5364" xr:uid="{FCDF1804-725F-4F82-A850-AB97162ECDC3}"/>
    <cellStyle name="FormatedNumberBorderPatern 2 3 3 3 3 2" xfId="9498" xr:uid="{0629BFBD-4CDC-46DA-8798-F7B3EC9F48F3}"/>
    <cellStyle name="FormatedNumberBorderPatern 2 3 3 3 3 2 2" xfId="24656" xr:uid="{CB1FD986-6194-46A6-AB36-DFA0858612B3}"/>
    <cellStyle name="FormatedNumberBorderPatern 2 3 3 3 3 3" xfId="16388" xr:uid="{82FB2442-729E-4F44-A77C-76BB6E478B0B}"/>
    <cellStyle name="FormatedNumberBorderPatern 2 3 3 3 3 4" xfId="20522" xr:uid="{90016595-E33A-42CA-B137-D9A799D3EEAE}"/>
    <cellStyle name="FormatedNumberBorderPatern 2 3 3 3 4" xfId="6742" xr:uid="{3F0DBFA4-663E-4BC0-A55B-D86E5FAFB31E}"/>
    <cellStyle name="FormatedNumberBorderPatern 2 3 3 3 4 2" xfId="21900" xr:uid="{5E9CBD4A-1C13-4138-91BC-BD6AE5F634B4}"/>
    <cellStyle name="FormatedNumberBorderPatern 2 3 3 3 5" xfId="2608" xr:uid="{3F8D0236-2BEC-4671-9AA2-26B8C0A66752}"/>
    <cellStyle name="FormatedNumberBorderPatern 2 3 3 3 6" xfId="10876" xr:uid="{191D503D-6143-4A4D-8642-EBE5CE415434}"/>
    <cellStyle name="FormatedNumberBorderPatern 2 3 3 3 7" xfId="13632" xr:uid="{AE26ED9B-A335-459D-81FB-7E91F456D1FD}"/>
    <cellStyle name="FormatedNumberBorderPatern 2 3 3 3 8" xfId="17766" xr:uid="{DEF11631-4CFC-4DA6-A2C7-A94B1A8FC034}"/>
    <cellStyle name="FormatedNumberBorderPatern 2 3 3 4" xfId="3528" xr:uid="{99790BBD-C60C-4F58-BB3C-19BB3AA7E309}"/>
    <cellStyle name="FormatedNumberBorderPatern 2 3 3 4 2" xfId="7662" xr:uid="{74723434-2C8A-4B1A-94EC-63044B79C137}"/>
    <cellStyle name="FormatedNumberBorderPatern 2 3 3 4 2 2" xfId="22820" xr:uid="{545B96F8-F022-4479-82FB-6DEDF26F9861}"/>
    <cellStyle name="FormatedNumberBorderPatern 2 3 3 4 3" xfId="11796" xr:uid="{775B0800-B6DE-433E-B164-2B50F1F67A5E}"/>
    <cellStyle name="FormatedNumberBorderPatern 2 3 3 4 4" xfId="14552" xr:uid="{15274CBA-D314-4F8A-A827-5616ABC41C68}"/>
    <cellStyle name="FormatedNumberBorderPatern 2 3 3 4 5" xfId="18686" xr:uid="{F9563C61-721E-490E-AC6C-D71C9F726A08}"/>
    <cellStyle name="FormatedNumberBorderPatern 2 3 3 5" xfId="4906" xr:uid="{29784CCF-719B-4FAE-9878-C00345391AF3}"/>
    <cellStyle name="FormatedNumberBorderPatern 2 3 3 5 2" xfId="9040" xr:uid="{4EEB5030-6F35-431A-B3B8-4D54EC9C1186}"/>
    <cellStyle name="FormatedNumberBorderPatern 2 3 3 5 2 2" xfId="24198" xr:uid="{EBA34BF8-76D1-4150-A544-48BC46C7719C}"/>
    <cellStyle name="FormatedNumberBorderPatern 2 3 3 5 3" xfId="15930" xr:uid="{D0526E74-1396-4B81-A77C-2C0FD5E09F99}"/>
    <cellStyle name="FormatedNumberBorderPatern 2 3 3 5 4" xfId="20064" xr:uid="{928A9599-7153-4FD0-BB47-E947B2803D72}"/>
    <cellStyle name="FormatedNumberBorderPatern 2 3 3 6" xfId="6284" xr:uid="{397ADC55-FEAB-4EF2-9818-CA71DF4739CB}"/>
    <cellStyle name="FormatedNumberBorderPatern 2 3 3 6 2" xfId="21442" xr:uid="{5C292D33-C050-4198-8E3A-87FD6D949A15}"/>
    <cellStyle name="FormatedNumberBorderPatern 2 3 3 7" xfId="2150" xr:uid="{135A2FE9-B79D-4434-90D2-41695526B869}"/>
    <cellStyle name="FormatedNumberBorderPatern 2 3 3 8" xfId="10418" xr:uid="{473A166D-6481-46E4-9654-492F4E4B04B3}"/>
    <cellStyle name="FormatedNumberBorderPatern 2 3 3 9" xfId="13174" xr:uid="{1256883E-9F92-4717-97DE-C76AA1721807}"/>
    <cellStyle name="FormatedNumberBorderPatern 2 3 4" xfId="1500" xr:uid="{6F5163C0-DB17-49D4-8B7F-DC247A33999D}"/>
    <cellStyle name="FormatedNumberBorderPatern 2 3 4 2" xfId="4267" xr:uid="{A8AA6EA1-3F03-4859-8D3F-D38CCA611255}"/>
    <cellStyle name="FormatedNumberBorderPatern 2 3 4 2 2" xfId="8401" xr:uid="{7E4FB9CD-09D9-4500-AB40-337A499613BF}"/>
    <cellStyle name="FormatedNumberBorderPatern 2 3 4 2 2 2" xfId="23559" xr:uid="{70B65E2B-711D-4AE0-A18C-C5E4299982C1}"/>
    <cellStyle name="FormatedNumberBorderPatern 2 3 4 2 3" xfId="12535" xr:uid="{2FB4CD33-C33C-4736-B582-E1039CBB467D}"/>
    <cellStyle name="FormatedNumberBorderPatern 2 3 4 2 4" xfId="15291" xr:uid="{4C66BB52-AD56-4ED7-B702-6BDD62A53601}"/>
    <cellStyle name="FormatedNumberBorderPatern 2 3 4 2 5" xfId="19425" xr:uid="{A6B36005-B621-410E-8D4B-7F298A70FDF6}"/>
    <cellStyle name="FormatedNumberBorderPatern 2 3 4 3" xfId="5645" xr:uid="{1016E1AB-CA3E-486D-9C0A-27771F5EAD4D}"/>
    <cellStyle name="FormatedNumberBorderPatern 2 3 4 3 2" xfId="9779" xr:uid="{79807F43-0A1B-4066-8223-CA30E0D9B2F3}"/>
    <cellStyle name="FormatedNumberBorderPatern 2 3 4 3 2 2" xfId="24937" xr:uid="{9E195259-C964-430A-B953-F17286067844}"/>
    <cellStyle name="FormatedNumberBorderPatern 2 3 4 3 3" xfId="16669" xr:uid="{90233310-68D1-403A-8C74-8506436EE29C}"/>
    <cellStyle name="FormatedNumberBorderPatern 2 3 4 3 4" xfId="20803" xr:uid="{7106A843-A9FA-45C9-AA58-732924F6007E}"/>
    <cellStyle name="FormatedNumberBorderPatern 2 3 4 4" xfId="7023" xr:uid="{1798BF69-E61C-4670-AF07-DDF8A7AAF8F4}"/>
    <cellStyle name="FormatedNumberBorderPatern 2 3 4 4 2" xfId="22181" xr:uid="{2231CBBC-1902-4258-A902-AABDCD51D49B}"/>
    <cellStyle name="FormatedNumberBorderPatern 2 3 4 5" xfId="2889" xr:uid="{7D7F9F55-132C-4C08-8399-D2A15AE20900}"/>
    <cellStyle name="FormatedNumberBorderPatern 2 3 4 6" xfId="11157" xr:uid="{107472CB-ABEA-4CF0-BB7E-598B9AF4CB1B}"/>
    <cellStyle name="FormatedNumberBorderPatern 2 3 4 7" xfId="13913" xr:uid="{90E60BE2-C49D-42F3-9E6D-E4CC8972DF39}"/>
    <cellStyle name="FormatedNumberBorderPatern 2 3 4 8" xfId="18047" xr:uid="{C817C289-B3AF-4087-BDEF-7EDCDDDA9C0E}"/>
    <cellStyle name="FormatedNumberBorderPatern 2 3 5" xfId="995" xr:uid="{51D95367-4A37-4585-A78E-6F477FF95751}"/>
    <cellStyle name="FormatedNumberBorderPatern 2 3 5 2" xfId="3823" xr:uid="{A6EFD787-ADF1-4991-8BF3-3BBE8DAF5179}"/>
    <cellStyle name="FormatedNumberBorderPatern 2 3 5 2 2" xfId="7957" xr:uid="{CCDF0788-046D-4AB0-87E6-C012C15210E4}"/>
    <cellStyle name="FormatedNumberBorderPatern 2 3 5 2 2 2" xfId="23115" xr:uid="{195336E9-DE4B-4691-86A9-B23C2FB13DD1}"/>
    <cellStyle name="FormatedNumberBorderPatern 2 3 5 2 3" xfId="12091" xr:uid="{EA9BFA7F-FEEB-4D01-98AB-A7F49CD6D850}"/>
    <cellStyle name="FormatedNumberBorderPatern 2 3 5 2 4" xfId="14847" xr:uid="{1ABCBE20-3395-4FEF-84B6-83AAE35CF1B7}"/>
    <cellStyle name="FormatedNumberBorderPatern 2 3 5 2 5" xfId="18981" xr:uid="{0BA81268-52C7-4736-AE80-C46014A299A8}"/>
    <cellStyle name="FormatedNumberBorderPatern 2 3 5 3" xfId="5201" xr:uid="{8D7CBE8B-9288-42C9-AC76-C4C4F45F2D56}"/>
    <cellStyle name="FormatedNumberBorderPatern 2 3 5 3 2" xfId="9335" xr:uid="{13D7EB98-3EC0-4C91-8A87-0990ED0AB831}"/>
    <cellStyle name="FormatedNumberBorderPatern 2 3 5 3 2 2" xfId="24493" xr:uid="{2278194A-1532-4457-9AF2-746532ED3923}"/>
    <cellStyle name="FormatedNumberBorderPatern 2 3 5 3 3" xfId="16225" xr:uid="{C79CE9AD-6B44-4AA4-83DF-AAD47ED585AC}"/>
    <cellStyle name="FormatedNumberBorderPatern 2 3 5 3 4" xfId="20359" xr:uid="{D02D20C4-BEF3-4768-9616-087FAC58EFBD}"/>
    <cellStyle name="FormatedNumberBorderPatern 2 3 5 4" xfId="6579" xr:uid="{1DDA6A8E-0F40-44E8-977F-5075931EEDCB}"/>
    <cellStyle name="FormatedNumberBorderPatern 2 3 5 4 2" xfId="21737" xr:uid="{111A25DA-8420-432A-88D0-1925C01181BF}"/>
    <cellStyle name="FormatedNumberBorderPatern 2 3 5 5" xfId="2445" xr:uid="{DA277CF8-5881-49C0-9773-32A8062A1386}"/>
    <cellStyle name="FormatedNumberBorderPatern 2 3 5 6" xfId="10713" xr:uid="{3B176392-91E5-4E82-B53F-2CA56D7088B6}"/>
    <cellStyle name="FormatedNumberBorderPatern 2 3 5 7" xfId="13469" xr:uid="{F5F8358B-5A27-468C-A6E7-0D92CD5202EB}"/>
    <cellStyle name="FormatedNumberBorderPatern 2 3 5 8" xfId="17603" xr:uid="{34E45C50-F913-491E-8F0C-31252FCF2C9A}"/>
    <cellStyle name="FormatedNumberBorderPatern 2 3 6" xfId="3365" xr:uid="{C5179B1B-FBC8-454E-B113-27D8F4C57A04}"/>
    <cellStyle name="FormatedNumberBorderPatern 2 3 6 2" xfId="7499" xr:uid="{CCFA0F6A-B09D-4663-9749-CB02BF5EC083}"/>
    <cellStyle name="FormatedNumberBorderPatern 2 3 6 2 2" xfId="22657" xr:uid="{E27C49D1-772C-4D1F-BB95-5B397B1C3DB1}"/>
    <cellStyle name="FormatedNumberBorderPatern 2 3 6 3" xfId="11633" xr:uid="{86B84304-F729-4863-A830-F788175CBBC7}"/>
    <cellStyle name="FormatedNumberBorderPatern 2 3 6 4" xfId="14389" xr:uid="{08FCF61A-1875-4AA1-A3CC-A6B8AEF4215B}"/>
    <cellStyle name="FormatedNumberBorderPatern 2 3 6 5" xfId="18523" xr:uid="{839C466D-D5E2-43E3-9244-B085C3A764B9}"/>
    <cellStyle name="FormatedNumberBorderPatern 2 3 7" xfId="4743" xr:uid="{1FBA1D45-62E2-46D4-8991-23C470BF88BE}"/>
    <cellStyle name="FormatedNumberBorderPatern 2 3 7 2" xfId="8877" xr:uid="{EEEDBEB1-4A76-44CC-A85A-9D46C3465BBA}"/>
    <cellStyle name="FormatedNumberBorderPatern 2 3 7 2 2" xfId="24035" xr:uid="{155F8B3C-0B8D-4AFA-A493-3499270C4583}"/>
    <cellStyle name="FormatedNumberBorderPatern 2 3 7 3" xfId="15767" xr:uid="{028AA162-DC40-4240-96F0-0B371F32F762}"/>
    <cellStyle name="FormatedNumberBorderPatern 2 3 7 4" xfId="19901" xr:uid="{76863F85-EF9E-40FB-922D-C6020785A1D2}"/>
    <cellStyle name="FormatedNumberBorderPatern 2 3 8" xfId="6121" xr:uid="{02C01A89-75AF-4945-9089-8EADD083667D}"/>
    <cellStyle name="FormatedNumberBorderPatern 2 3 8 2" xfId="21279" xr:uid="{E6D0EC7A-41B9-4AFD-99BE-24A6293C857D}"/>
    <cellStyle name="FormatedNumberBorderPatern 2 3 9" xfId="1987" xr:uid="{456A1261-99AD-4D4F-801D-2DA5AA6C0081}"/>
    <cellStyle name="FormatedNumberBorderPatern 2 4" xfId="460" xr:uid="{00000000-0005-0000-0000-00009C010000}"/>
    <cellStyle name="FormatedNumberBorderPatern 2 4 10" xfId="13045" xr:uid="{67B7EDCD-FBFD-4A36-9F27-7BE9F979B9B6}"/>
    <cellStyle name="FormatedNumberBorderPatern 2 4 11" xfId="17179" xr:uid="{ABDD0D7F-80D1-4DD4-B990-89A2F1FF9361}"/>
    <cellStyle name="FormatedNumberBorderPatern 2 4 2" xfId="625" xr:uid="{00000000-0005-0000-0000-00009D010000}"/>
    <cellStyle name="FormatedNumberBorderPatern 2 4 2 10" xfId="17342" xr:uid="{ABEBE44E-9EFC-4849-92D1-A347CCCC821F}"/>
    <cellStyle name="FormatedNumberBorderPatern 2 4 2 2" xfId="1697" xr:uid="{413CAC01-06E9-4630-81AC-CA76265E0ECB}"/>
    <cellStyle name="FormatedNumberBorderPatern 2 4 2 2 2" xfId="4464" xr:uid="{A8D27FE4-9257-4600-9555-4AC550CFC6F5}"/>
    <cellStyle name="FormatedNumberBorderPatern 2 4 2 2 2 2" xfId="8598" xr:uid="{80818380-61C7-4215-9A33-74BC14AB7544}"/>
    <cellStyle name="FormatedNumberBorderPatern 2 4 2 2 2 2 2" xfId="23756" xr:uid="{2A33C88B-E057-477D-B2E7-10339DF16372}"/>
    <cellStyle name="FormatedNumberBorderPatern 2 4 2 2 2 3" xfId="12732" xr:uid="{5BE5A726-FB0F-4A2C-946A-4A0A10F32439}"/>
    <cellStyle name="FormatedNumberBorderPatern 2 4 2 2 2 4" xfId="15488" xr:uid="{FAFA6E5C-C84B-47BC-BD77-816BB14C5387}"/>
    <cellStyle name="FormatedNumberBorderPatern 2 4 2 2 2 5" xfId="19622" xr:uid="{3291777F-47CB-4A37-B39A-BDF727221C0D}"/>
    <cellStyle name="FormatedNumberBorderPatern 2 4 2 2 3" xfId="5842" xr:uid="{4CA72EFC-06AD-4A79-BFDD-D3E74E7F51B5}"/>
    <cellStyle name="FormatedNumberBorderPatern 2 4 2 2 3 2" xfId="9976" xr:uid="{EE978902-FCD6-453E-BCE8-DC2CF78A63DC}"/>
    <cellStyle name="FormatedNumberBorderPatern 2 4 2 2 3 2 2" xfId="25134" xr:uid="{C4C593A5-B9CA-489C-94E4-BC2847FA08B5}"/>
    <cellStyle name="FormatedNumberBorderPatern 2 4 2 2 3 3" xfId="16866" xr:uid="{C511686B-0C2C-4474-9E3C-16FB2E29B460}"/>
    <cellStyle name="FormatedNumberBorderPatern 2 4 2 2 3 4" xfId="21000" xr:uid="{261B3E75-C415-404C-B225-B59F5C3CCCC9}"/>
    <cellStyle name="FormatedNumberBorderPatern 2 4 2 2 4" xfId="7220" xr:uid="{7DB38160-7C58-43C0-972B-D08DF9B8EDF3}"/>
    <cellStyle name="FormatedNumberBorderPatern 2 4 2 2 4 2" xfId="22378" xr:uid="{AC5B06A7-421F-4535-A99A-47269B4D1BE3}"/>
    <cellStyle name="FormatedNumberBorderPatern 2 4 2 2 5" xfId="3086" xr:uid="{DDF0DB40-CA4B-4B2E-A8EA-A6EDEAAE515E}"/>
    <cellStyle name="FormatedNumberBorderPatern 2 4 2 2 6" xfId="11354" xr:uid="{EC6D5F6D-19F9-44D6-BC3F-526A6FE81831}"/>
    <cellStyle name="FormatedNumberBorderPatern 2 4 2 2 7" xfId="14110" xr:uid="{F9A0BAD7-7E10-4877-8A8C-60EF08FA601F}"/>
    <cellStyle name="FormatedNumberBorderPatern 2 4 2 2 8" xfId="18244" xr:uid="{435496E6-972F-4B1F-BA2F-7C7B87672939}"/>
    <cellStyle name="FormatedNumberBorderPatern 2 4 2 3" xfId="1192" xr:uid="{48B84075-ACEC-4CFE-B5AC-C37E3E9984B8}"/>
    <cellStyle name="FormatedNumberBorderPatern 2 4 2 3 2" xfId="4020" xr:uid="{266961F2-A11D-498F-8987-D19572FE7FA3}"/>
    <cellStyle name="FormatedNumberBorderPatern 2 4 2 3 2 2" xfId="8154" xr:uid="{F84081B3-7895-47C1-941A-744C124343FB}"/>
    <cellStyle name="FormatedNumberBorderPatern 2 4 2 3 2 2 2" xfId="23312" xr:uid="{969A68A0-B331-4599-A93E-4CDFDCBE818B}"/>
    <cellStyle name="FormatedNumberBorderPatern 2 4 2 3 2 3" xfId="12288" xr:uid="{C602F9E8-9410-4246-A2F1-E5E868A13DD9}"/>
    <cellStyle name="FormatedNumberBorderPatern 2 4 2 3 2 4" xfId="15044" xr:uid="{6C30D05B-ECA0-409A-B830-AE4A62BE484A}"/>
    <cellStyle name="FormatedNumberBorderPatern 2 4 2 3 2 5" xfId="19178" xr:uid="{24147348-9748-4626-9857-4A2E8D5C29A6}"/>
    <cellStyle name="FormatedNumberBorderPatern 2 4 2 3 3" xfId="5398" xr:uid="{CA73A6E3-2BFD-4D9A-8830-8F80CBBD7FDF}"/>
    <cellStyle name="FormatedNumberBorderPatern 2 4 2 3 3 2" xfId="9532" xr:uid="{8BAC4668-B1F8-44D7-A30F-237ADC1FA4D4}"/>
    <cellStyle name="FormatedNumberBorderPatern 2 4 2 3 3 2 2" xfId="24690" xr:uid="{3E545783-DB7A-466C-9C04-1FD263B60C6F}"/>
    <cellStyle name="FormatedNumberBorderPatern 2 4 2 3 3 3" xfId="16422" xr:uid="{82BCF55F-10CC-49A2-9574-2FCD7D33D5DA}"/>
    <cellStyle name="FormatedNumberBorderPatern 2 4 2 3 3 4" xfId="20556" xr:uid="{090B905B-EA0C-463A-AEE1-D29CE1692B5C}"/>
    <cellStyle name="FormatedNumberBorderPatern 2 4 2 3 4" xfId="6776" xr:uid="{4FF29BFF-6B1C-4CC9-A023-A279A6DCD3EC}"/>
    <cellStyle name="FormatedNumberBorderPatern 2 4 2 3 4 2" xfId="21934" xr:uid="{C5B9DD67-DCAC-43B1-B9D6-551C410DA9DE}"/>
    <cellStyle name="FormatedNumberBorderPatern 2 4 2 3 5" xfId="2642" xr:uid="{E4CB5280-7D94-4650-9781-4F7ADCEE03FB}"/>
    <cellStyle name="FormatedNumberBorderPatern 2 4 2 3 6" xfId="10910" xr:uid="{9BC1EAA7-28BB-47EF-A39E-B0D7A0A22702}"/>
    <cellStyle name="FormatedNumberBorderPatern 2 4 2 3 7" xfId="13666" xr:uid="{78731439-9462-4417-B4A3-306CC73C7056}"/>
    <cellStyle name="FormatedNumberBorderPatern 2 4 2 3 8" xfId="17800" xr:uid="{C60D3CE4-A994-4BC9-A7D3-728A3BD81830}"/>
    <cellStyle name="FormatedNumberBorderPatern 2 4 2 4" xfId="3562" xr:uid="{3E284F20-E9E9-4423-8589-7872A0DB57F9}"/>
    <cellStyle name="FormatedNumberBorderPatern 2 4 2 4 2" xfId="7696" xr:uid="{C2A08102-2E92-4023-8767-6BBFFCD8824C}"/>
    <cellStyle name="FormatedNumberBorderPatern 2 4 2 4 2 2" xfId="22854" xr:uid="{E3443F36-7233-4A82-8BDD-47D0CDC2E10B}"/>
    <cellStyle name="FormatedNumberBorderPatern 2 4 2 4 3" xfId="11830" xr:uid="{303A47A2-3321-4CAF-9132-E3627EFBF905}"/>
    <cellStyle name="FormatedNumberBorderPatern 2 4 2 4 4" xfId="14586" xr:uid="{F80479B7-BB99-4F4B-B14F-EA2F7C611A06}"/>
    <cellStyle name="FormatedNumberBorderPatern 2 4 2 4 5" xfId="18720" xr:uid="{38390196-C2A7-45FB-934B-8735546EA948}"/>
    <cellStyle name="FormatedNumberBorderPatern 2 4 2 5" xfId="4940" xr:uid="{F7259F41-D6DF-41F3-ACA0-0A762E2199CD}"/>
    <cellStyle name="FormatedNumberBorderPatern 2 4 2 5 2" xfId="9074" xr:uid="{AD4E4510-521B-4432-9152-6E2453116B4B}"/>
    <cellStyle name="FormatedNumberBorderPatern 2 4 2 5 2 2" xfId="24232" xr:uid="{FF973266-BE35-4F47-BE56-D52DB96EF71F}"/>
    <cellStyle name="FormatedNumberBorderPatern 2 4 2 5 3" xfId="15964" xr:uid="{78D389F9-8791-4F6C-9D13-9539B614075D}"/>
    <cellStyle name="FormatedNumberBorderPatern 2 4 2 5 4" xfId="20098" xr:uid="{15AA3A14-D6EE-49A5-AFBC-FAAE17E91894}"/>
    <cellStyle name="FormatedNumberBorderPatern 2 4 2 6" xfId="6318" xr:uid="{0A84E992-378D-4D4E-878E-85E57F52BAA2}"/>
    <cellStyle name="FormatedNumberBorderPatern 2 4 2 6 2" xfId="21476" xr:uid="{BA2542F5-90E3-4F42-BECC-144262F0A24B}"/>
    <cellStyle name="FormatedNumberBorderPatern 2 4 2 7" xfId="2184" xr:uid="{51B5C57C-7BDE-4D72-80DA-FFD8D87B01A4}"/>
    <cellStyle name="FormatedNumberBorderPatern 2 4 2 8" xfId="10452" xr:uid="{0FB04A71-14DA-460F-AEE3-C4FAAF91E257}"/>
    <cellStyle name="FormatedNumberBorderPatern 2 4 2 9" xfId="13208" xr:uid="{116725CB-EEF8-40A0-88AB-76396EE9FF71}"/>
    <cellStyle name="FormatedNumberBorderPatern 2 4 3" xfId="1534" xr:uid="{88D5A7EC-E280-43FF-B7F3-259BD36F3526}"/>
    <cellStyle name="FormatedNumberBorderPatern 2 4 3 2" xfId="4301" xr:uid="{7C6D6EDA-3F20-4BFD-BA20-B67FE4FD6B48}"/>
    <cellStyle name="FormatedNumberBorderPatern 2 4 3 2 2" xfId="8435" xr:uid="{81768DCA-792C-4334-9667-F0E0F9375C8D}"/>
    <cellStyle name="FormatedNumberBorderPatern 2 4 3 2 2 2" xfId="23593" xr:uid="{B1770B66-5714-49B5-88B5-17A607C20547}"/>
    <cellStyle name="FormatedNumberBorderPatern 2 4 3 2 3" xfId="12569" xr:uid="{256B6B38-B5C0-416D-A265-84B49942E3A5}"/>
    <cellStyle name="FormatedNumberBorderPatern 2 4 3 2 4" xfId="15325" xr:uid="{B8177649-B690-4F25-BC97-80C0652CBDE3}"/>
    <cellStyle name="FormatedNumberBorderPatern 2 4 3 2 5" xfId="19459" xr:uid="{DE9A4583-BCD8-4CA7-B777-F273CBE40A57}"/>
    <cellStyle name="FormatedNumberBorderPatern 2 4 3 3" xfId="5679" xr:uid="{47C408ED-8120-44DC-A3F5-A9C170DDD09E}"/>
    <cellStyle name="FormatedNumberBorderPatern 2 4 3 3 2" xfId="9813" xr:uid="{2234E6CC-C621-4BAC-8714-E5969197EA0B}"/>
    <cellStyle name="FormatedNumberBorderPatern 2 4 3 3 2 2" xfId="24971" xr:uid="{236C58BA-74DB-41F0-B3A4-706F51E32278}"/>
    <cellStyle name="FormatedNumberBorderPatern 2 4 3 3 3" xfId="16703" xr:uid="{B44DFB9E-9692-4464-AFC9-2756DD9387D5}"/>
    <cellStyle name="FormatedNumberBorderPatern 2 4 3 3 4" xfId="20837" xr:uid="{15A12A29-CD97-4F43-9358-4098BFC5B725}"/>
    <cellStyle name="FormatedNumberBorderPatern 2 4 3 4" xfId="7057" xr:uid="{55FDB238-E42D-4139-A56E-3261A7DF0F57}"/>
    <cellStyle name="FormatedNumberBorderPatern 2 4 3 4 2" xfId="22215" xr:uid="{46813569-8912-4269-9BFB-B876BF7F84A1}"/>
    <cellStyle name="FormatedNumberBorderPatern 2 4 3 5" xfId="2923" xr:uid="{82690FC6-8166-4464-BF02-5745B565C4CF}"/>
    <cellStyle name="FormatedNumberBorderPatern 2 4 3 6" xfId="11191" xr:uid="{CAF2D514-5D15-4D56-8F50-9227168E5E40}"/>
    <cellStyle name="FormatedNumberBorderPatern 2 4 3 7" xfId="13947" xr:uid="{20D1C3A4-517E-4C24-92DC-94DD96D5BCAD}"/>
    <cellStyle name="FormatedNumberBorderPatern 2 4 3 8" xfId="18081" xr:uid="{3660C24E-48FC-431E-9672-2924BC5951B9}"/>
    <cellStyle name="FormatedNumberBorderPatern 2 4 4" xfId="1029" xr:uid="{AA67036A-2D79-43D8-ABAA-BF73DE6701DE}"/>
    <cellStyle name="FormatedNumberBorderPatern 2 4 4 2" xfId="3857" xr:uid="{977F8A67-A54E-4F8B-BAC2-0AC7EDA03A62}"/>
    <cellStyle name="FormatedNumberBorderPatern 2 4 4 2 2" xfId="7991" xr:uid="{88A066B5-FC64-4FB2-B4BD-394954904763}"/>
    <cellStyle name="FormatedNumberBorderPatern 2 4 4 2 2 2" xfId="23149" xr:uid="{5D00404C-3040-4972-B0D3-D8E3A6E015E6}"/>
    <cellStyle name="FormatedNumberBorderPatern 2 4 4 2 3" xfId="12125" xr:uid="{6EC1ACE6-49B8-44B7-BF2D-8FED1BB99C38}"/>
    <cellStyle name="FormatedNumberBorderPatern 2 4 4 2 4" xfId="14881" xr:uid="{2DED5FA5-686B-40AA-ABB1-01B3F9E92186}"/>
    <cellStyle name="FormatedNumberBorderPatern 2 4 4 2 5" xfId="19015" xr:uid="{4E186580-B7C2-4E53-A87C-6B1F772F1423}"/>
    <cellStyle name="FormatedNumberBorderPatern 2 4 4 3" xfId="5235" xr:uid="{19A1E39E-8D0B-4968-B49C-1BDEB84E62D4}"/>
    <cellStyle name="FormatedNumberBorderPatern 2 4 4 3 2" xfId="9369" xr:uid="{7D3BAFBD-0B26-4D61-BC60-97869B22D1C7}"/>
    <cellStyle name="FormatedNumberBorderPatern 2 4 4 3 2 2" xfId="24527" xr:uid="{1F8C5329-5A9E-4221-9375-9A1E63ECA166}"/>
    <cellStyle name="FormatedNumberBorderPatern 2 4 4 3 3" xfId="16259" xr:uid="{B00D9F49-7588-46FD-9162-872CCA8D7022}"/>
    <cellStyle name="FormatedNumberBorderPatern 2 4 4 3 4" xfId="20393" xr:uid="{C3F23A14-C5D6-4529-90E5-59741FEA7759}"/>
    <cellStyle name="FormatedNumberBorderPatern 2 4 4 4" xfId="6613" xr:uid="{941E9B32-A3FF-4C49-A908-9D4135304537}"/>
    <cellStyle name="FormatedNumberBorderPatern 2 4 4 4 2" xfId="21771" xr:uid="{9F68F8B6-0F62-4C74-AF0E-3FF165747D69}"/>
    <cellStyle name="FormatedNumberBorderPatern 2 4 4 5" xfId="2479" xr:uid="{550C4AE2-8B5C-4BC8-BE85-B3256E96939D}"/>
    <cellStyle name="FormatedNumberBorderPatern 2 4 4 6" xfId="10747" xr:uid="{4943DA8D-2297-4A26-A5D3-1B018AD0AA44}"/>
    <cellStyle name="FormatedNumberBorderPatern 2 4 4 7" xfId="13503" xr:uid="{1749E377-046B-4BAF-A19C-99E65061F6EB}"/>
    <cellStyle name="FormatedNumberBorderPatern 2 4 4 8" xfId="17637" xr:uid="{ECE0DD3A-C16C-4AF3-84B5-8BCD7476FA58}"/>
    <cellStyle name="FormatedNumberBorderPatern 2 4 5" xfId="3399" xr:uid="{2A5DCA18-2B09-410F-9FFB-5E8F587C468A}"/>
    <cellStyle name="FormatedNumberBorderPatern 2 4 5 2" xfId="7533" xr:uid="{35BFB7EB-69D9-46E2-B9AA-AC38E1CD143A}"/>
    <cellStyle name="FormatedNumberBorderPatern 2 4 5 2 2" xfId="22691" xr:uid="{D103E58C-3AD8-4AA9-8E69-693CA7E09D4B}"/>
    <cellStyle name="FormatedNumberBorderPatern 2 4 5 3" xfId="11667" xr:uid="{E0A7E87A-2477-4B79-A346-A67D1A7B5808}"/>
    <cellStyle name="FormatedNumberBorderPatern 2 4 5 4" xfId="14423" xr:uid="{5530C9EF-C951-4D86-A539-B0172B10834A}"/>
    <cellStyle name="FormatedNumberBorderPatern 2 4 5 5" xfId="18557" xr:uid="{B9E2080F-7B13-4470-B4DD-A49249F863CF}"/>
    <cellStyle name="FormatedNumberBorderPatern 2 4 6" xfId="4777" xr:uid="{2A516496-5EAE-44C2-85A6-C169E90ADF49}"/>
    <cellStyle name="FormatedNumberBorderPatern 2 4 6 2" xfId="8911" xr:uid="{05141365-F11E-400B-BB8F-1037F1035848}"/>
    <cellStyle name="FormatedNumberBorderPatern 2 4 6 2 2" xfId="24069" xr:uid="{E8D27B04-BDEB-4645-AD8C-CD5FBC857341}"/>
    <cellStyle name="FormatedNumberBorderPatern 2 4 6 3" xfId="15801" xr:uid="{63EF5E8C-46B4-429B-B7B2-B57043E3D5B2}"/>
    <cellStyle name="FormatedNumberBorderPatern 2 4 6 4" xfId="19935" xr:uid="{295659D1-86CD-4946-8738-A26DB4E9C2A6}"/>
    <cellStyle name="FormatedNumberBorderPatern 2 4 7" xfId="6155" xr:uid="{32A26BEF-933D-4B42-B3D7-297844F89141}"/>
    <cellStyle name="FormatedNumberBorderPatern 2 4 7 2" xfId="21313" xr:uid="{427F0910-8F5E-4BC8-B579-835EBB70ACF7}"/>
    <cellStyle name="FormatedNumberBorderPatern 2 4 8" xfId="2021" xr:uid="{22BB7350-93E7-44D2-A624-F2E6CC80AE81}"/>
    <cellStyle name="FormatedNumberBorderPatern 2 4 9" xfId="10289" xr:uid="{6940C802-4CDA-4DB3-BFCC-3A282FB26EDF}"/>
    <cellStyle name="FormatedNumberBorderPatern 2 5" xfId="480" xr:uid="{00000000-0005-0000-0000-00009E010000}"/>
    <cellStyle name="FormatedNumberBorderPatern 2 5 10" xfId="13064" xr:uid="{371D5D4A-D0F2-40CD-9C07-085CFCEC4B64}"/>
    <cellStyle name="FormatedNumberBorderPatern 2 5 11" xfId="17198" xr:uid="{C25E588C-2B92-4A9B-9A6A-A35B3C070825}"/>
    <cellStyle name="FormatedNumberBorderPatern 2 5 2" xfId="644" xr:uid="{00000000-0005-0000-0000-00009F010000}"/>
    <cellStyle name="FormatedNumberBorderPatern 2 5 2 10" xfId="17361" xr:uid="{9E7690CE-907F-4772-AFAD-6BFFA6221777}"/>
    <cellStyle name="FormatedNumberBorderPatern 2 5 2 2" xfId="1716" xr:uid="{DE531795-44B2-4E09-8BA1-B60BFBB1AFE8}"/>
    <cellStyle name="FormatedNumberBorderPatern 2 5 2 2 2" xfId="4483" xr:uid="{7DE750A4-26B5-4DEF-A4EB-3A9AE73899BC}"/>
    <cellStyle name="FormatedNumberBorderPatern 2 5 2 2 2 2" xfId="8617" xr:uid="{C8DAF37C-A8E5-43B7-AF0C-E1142DF85C34}"/>
    <cellStyle name="FormatedNumberBorderPatern 2 5 2 2 2 2 2" xfId="23775" xr:uid="{85560E0B-0DEB-405C-90C6-77677E65630E}"/>
    <cellStyle name="FormatedNumberBorderPatern 2 5 2 2 2 3" xfId="12751" xr:uid="{4744F490-661E-44B6-89D1-F9CB36BFF493}"/>
    <cellStyle name="FormatedNumberBorderPatern 2 5 2 2 2 4" xfId="15507" xr:uid="{F380425A-63B2-4C0D-91CE-1C50E37911D3}"/>
    <cellStyle name="FormatedNumberBorderPatern 2 5 2 2 2 5" xfId="19641" xr:uid="{7D5651BE-4512-435E-9E0E-369142A6D830}"/>
    <cellStyle name="FormatedNumberBorderPatern 2 5 2 2 3" xfId="5861" xr:uid="{6FED936C-BFC5-4C1C-B2D9-76E139B5B525}"/>
    <cellStyle name="FormatedNumberBorderPatern 2 5 2 2 3 2" xfId="9995" xr:uid="{A21CAF29-4C0A-476D-B5FA-C2EDD11B3D0A}"/>
    <cellStyle name="FormatedNumberBorderPatern 2 5 2 2 3 2 2" xfId="25153" xr:uid="{2E97B2AF-71BD-4449-B596-A26B80D91900}"/>
    <cellStyle name="FormatedNumberBorderPatern 2 5 2 2 3 3" xfId="16885" xr:uid="{91032466-4FE2-4F72-BD07-21D2F99E7607}"/>
    <cellStyle name="FormatedNumberBorderPatern 2 5 2 2 3 4" xfId="21019" xr:uid="{872DFBC9-B42E-413D-846D-1A2E2CA3A871}"/>
    <cellStyle name="FormatedNumberBorderPatern 2 5 2 2 4" xfId="7239" xr:uid="{0D767A00-3EEF-4D52-8293-D02DA9899046}"/>
    <cellStyle name="FormatedNumberBorderPatern 2 5 2 2 4 2" xfId="22397" xr:uid="{9ED9DE5D-E7C3-4A5F-A73A-AF329F407DDD}"/>
    <cellStyle name="FormatedNumberBorderPatern 2 5 2 2 5" xfId="3105" xr:uid="{CECD4A28-AF4E-43ED-96D9-C291D6DC9FD6}"/>
    <cellStyle name="FormatedNumberBorderPatern 2 5 2 2 6" xfId="11373" xr:uid="{7F25AFF3-F843-43E8-85F0-41C3808DD3B3}"/>
    <cellStyle name="FormatedNumberBorderPatern 2 5 2 2 7" xfId="14129" xr:uid="{B095EA21-B7E9-46DB-803E-556609B45500}"/>
    <cellStyle name="FormatedNumberBorderPatern 2 5 2 2 8" xfId="18263" xr:uid="{9B29A8D3-F660-40E0-A21C-0415EACEA3EE}"/>
    <cellStyle name="FormatedNumberBorderPatern 2 5 2 3" xfId="1211" xr:uid="{0A01F30F-3553-4A36-A2A4-AC80E57F5F11}"/>
    <cellStyle name="FormatedNumberBorderPatern 2 5 2 3 2" xfId="4039" xr:uid="{5097207E-9A0C-4624-A9DF-B6E1CA47E937}"/>
    <cellStyle name="FormatedNumberBorderPatern 2 5 2 3 2 2" xfId="8173" xr:uid="{22350846-5D21-4A28-938B-32B726326A84}"/>
    <cellStyle name="FormatedNumberBorderPatern 2 5 2 3 2 2 2" xfId="23331" xr:uid="{41392405-F617-4D56-8E7D-0ADE5B27EA97}"/>
    <cellStyle name="FormatedNumberBorderPatern 2 5 2 3 2 3" xfId="12307" xr:uid="{BC15EBE0-82DE-4608-BF28-C51B57B6ED8E}"/>
    <cellStyle name="FormatedNumberBorderPatern 2 5 2 3 2 4" xfId="15063" xr:uid="{A99E2B06-3152-4C3B-A541-B0A09E2C20AD}"/>
    <cellStyle name="FormatedNumberBorderPatern 2 5 2 3 2 5" xfId="19197" xr:uid="{BBFAA789-99AF-4ED3-A406-828A5162425C}"/>
    <cellStyle name="FormatedNumberBorderPatern 2 5 2 3 3" xfId="5417" xr:uid="{BCA5A181-D36A-465A-8F5B-1AEA9365E674}"/>
    <cellStyle name="FormatedNumberBorderPatern 2 5 2 3 3 2" xfId="9551" xr:uid="{BDBA5ACE-6CC2-4057-8618-C04E47339949}"/>
    <cellStyle name="FormatedNumberBorderPatern 2 5 2 3 3 2 2" xfId="24709" xr:uid="{57B1FF87-DACF-404D-AFAF-CCD4B483886B}"/>
    <cellStyle name="FormatedNumberBorderPatern 2 5 2 3 3 3" xfId="16441" xr:uid="{A2C31BDF-62BC-4890-BEA0-75CB3D7B5172}"/>
    <cellStyle name="FormatedNumberBorderPatern 2 5 2 3 3 4" xfId="20575" xr:uid="{80C9A983-C0F5-4D9F-8213-5986202078B0}"/>
    <cellStyle name="FormatedNumberBorderPatern 2 5 2 3 4" xfId="6795" xr:uid="{624ECA42-8BD0-4A02-8BB4-76A4F2C92833}"/>
    <cellStyle name="FormatedNumberBorderPatern 2 5 2 3 4 2" xfId="21953" xr:uid="{1F17EE1B-D903-491C-A70D-B0029FEE2C1F}"/>
    <cellStyle name="FormatedNumberBorderPatern 2 5 2 3 5" xfId="2661" xr:uid="{3F0FA032-C8CB-430F-8D9F-F1E3D2C2A115}"/>
    <cellStyle name="FormatedNumberBorderPatern 2 5 2 3 6" xfId="10929" xr:uid="{6AAF589A-97E9-4621-B911-1CE03693C1AE}"/>
    <cellStyle name="FormatedNumberBorderPatern 2 5 2 3 7" xfId="13685" xr:uid="{14521813-51BE-4503-856A-176E666584F4}"/>
    <cellStyle name="FormatedNumberBorderPatern 2 5 2 3 8" xfId="17819" xr:uid="{1E62E830-702C-4E12-A94E-F3ADC0FE3A7C}"/>
    <cellStyle name="FormatedNumberBorderPatern 2 5 2 4" xfId="3581" xr:uid="{8C5AB5CA-94A7-4FD7-8C84-A200BFED58F5}"/>
    <cellStyle name="FormatedNumberBorderPatern 2 5 2 4 2" xfId="7715" xr:uid="{B9D2DE1D-8F3F-4850-910D-987A70714044}"/>
    <cellStyle name="FormatedNumberBorderPatern 2 5 2 4 2 2" xfId="22873" xr:uid="{81703885-A64D-465F-BB81-69C163986F74}"/>
    <cellStyle name="FormatedNumberBorderPatern 2 5 2 4 3" xfId="11849" xr:uid="{DD1D765E-D6C4-4B5A-9A72-ECE06CFF4B68}"/>
    <cellStyle name="FormatedNumberBorderPatern 2 5 2 4 4" xfId="14605" xr:uid="{114367F6-0E2E-48AE-9222-2C62D5BC0AC9}"/>
    <cellStyle name="FormatedNumberBorderPatern 2 5 2 4 5" xfId="18739" xr:uid="{6019FC07-9D56-4B3F-BAF6-C37FF6E89836}"/>
    <cellStyle name="FormatedNumberBorderPatern 2 5 2 5" xfId="4959" xr:uid="{87FE93EC-3E00-480B-8342-E8CCD13F94FA}"/>
    <cellStyle name="FormatedNumberBorderPatern 2 5 2 5 2" xfId="9093" xr:uid="{347C46E5-DECA-4783-81F4-FCA5F6F76065}"/>
    <cellStyle name="FormatedNumberBorderPatern 2 5 2 5 2 2" xfId="24251" xr:uid="{1728F084-7372-45D4-8159-9B6CB3547CA8}"/>
    <cellStyle name="FormatedNumberBorderPatern 2 5 2 5 3" xfId="15983" xr:uid="{F18FD453-7320-44BD-882B-03D257F0D259}"/>
    <cellStyle name="FormatedNumberBorderPatern 2 5 2 5 4" xfId="20117" xr:uid="{4B11FA9B-6AF3-41E5-A4D8-DFECFC6E02D4}"/>
    <cellStyle name="FormatedNumberBorderPatern 2 5 2 6" xfId="6337" xr:uid="{B899D78B-DD72-4C2F-8E75-3EE6E649A6EA}"/>
    <cellStyle name="FormatedNumberBorderPatern 2 5 2 6 2" xfId="21495" xr:uid="{0F1CB469-509E-4A74-8B15-2335C5571B79}"/>
    <cellStyle name="FormatedNumberBorderPatern 2 5 2 7" xfId="2203" xr:uid="{D0FD3E8D-1EAE-420A-ADF2-FA8669574938}"/>
    <cellStyle name="FormatedNumberBorderPatern 2 5 2 8" xfId="10471" xr:uid="{99AA6895-26FA-43F2-A0CD-65DB1DC772F2}"/>
    <cellStyle name="FormatedNumberBorderPatern 2 5 2 9" xfId="13227" xr:uid="{5B4FB3CF-FFD9-4714-A4EC-F019BAC6213E}"/>
    <cellStyle name="FormatedNumberBorderPatern 2 5 3" xfId="1553" xr:uid="{DB3514C1-2715-4182-A6D4-1F575CB2EDF3}"/>
    <cellStyle name="FormatedNumberBorderPatern 2 5 3 2" xfId="4320" xr:uid="{72A57717-D052-4C6A-8B14-3E5EF5250DE4}"/>
    <cellStyle name="FormatedNumberBorderPatern 2 5 3 2 2" xfId="8454" xr:uid="{C2066620-5CA4-4F74-ADC1-5520421284FD}"/>
    <cellStyle name="FormatedNumberBorderPatern 2 5 3 2 2 2" xfId="23612" xr:uid="{CA6F840D-5DE9-4EAF-8D70-811BAAF59F2E}"/>
    <cellStyle name="FormatedNumberBorderPatern 2 5 3 2 3" xfId="12588" xr:uid="{B71C11F9-A5AD-4F18-B0AC-78123C0F4386}"/>
    <cellStyle name="FormatedNumberBorderPatern 2 5 3 2 4" xfId="15344" xr:uid="{3DBB317F-9862-4F26-8BC6-6968B987AFA3}"/>
    <cellStyle name="FormatedNumberBorderPatern 2 5 3 2 5" xfId="19478" xr:uid="{16F885FA-B4C9-4B4A-87ED-86990A0866DA}"/>
    <cellStyle name="FormatedNumberBorderPatern 2 5 3 3" xfId="5698" xr:uid="{4559C5D7-ADB3-4B14-8DD0-D5C592C977F8}"/>
    <cellStyle name="FormatedNumberBorderPatern 2 5 3 3 2" xfId="9832" xr:uid="{814F1D1C-19D9-413C-9340-A62058573A73}"/>
    <cellStyle name="FormatedNumberBorderPatern 2 5 3 3 2 2" xfId="24990" xr:uid="{DAB345AF-9619-4A82-9D3D-08630EAD3F43}"/>
    <cellStyle name="FormatedNumberBorderPatern 2 5 3 3 3" xfId="16722" xr:uid="{1A0C9539-A1CD-4021-AC8B-9271A676B5D8}"/>
    <cellStyle name="FormatedNumberBorderPatern 2 5 3 3 4" xfId="20856" xr:uid="{BCE2478A-443D-4F2F-B441-F00049526FFA}"/>
    <cellStyle name="FormatedNumberBorderPatern 2 5 3 4" xfId="7076" xr:uid="{8A2F8A02-C5F1-4BB1-B21C-2F28FA7599AB}"/>
    <cellStyle name="FormatedNumberBorderPatern 2 5 3 4 2" xfId="22234" xr:uid="{A3D71F36-D737-4B4A-A38E-E45F773BAEC2}"/>
    <cellStyle name="FormatedNumberBorderPatern 2 5 3 5" xfId="2942" xr:uid="{4D9890A2-E887-4B46-B58A-6A05DF963D27}"/>
    <cellStyle name="FormatedNumberBorderPatern 2 5 3 6" xfId="11210" xr:uid="{729691DC-43B9-4394-84CB-FB12BD23AB11}"/>
    <cellStyle name="FormatedNumberBorderPatern 2 5 3 7" xfId="13966" xr:uid="{CF6BF944-FB38-4006-B287-0F6324EE1BE2}"/>
    <cellStyle name="FormatedNumberBorderPatern 2 5 3 8" xfId="18100" xr:uid="{A98DBEA5-AACF-4C63-AE79-B1CEF771EFE9}"/>
    <cellStyle name="FormatedNumberBorderPatern 2 5 4" xfId="1048" xr:uid="{F3D7B712-3E7E-4409-84D7-ED8FB252299E}"/>
    <cellStyle name="FormatedNumberBorderPatern 2 5 4 2" xfId="3876" xr:uid="{1EAA99ED-CDE2-4114-B392-8398175185A2}"/>
    <cellStyle name="FormatedNumberBorderPatern 2 5 4 2 2" xfId="8010" xr:uid="{F6D96DA2-17C7-4932-8105-D4D50A4AD570}"/>
    <cellStyle name="FormatedNumberBorderPatern 2 5 4 2 2 2" xfId="23168" xr:uid="{DE777EEA-B52B-4B3E-B9D0-FB4FF7E72069}"/>
    <cellStyle name="FormatedNumberBorderPatern 2 5 4 2 3" xfId="12144" xr:uid="{5E33ACC9-D220-4C2D-842E-D9C2DA55073A}"/>
    <cellStyle name="FormatedNumberBorderPatern 2 5 4 2 4" xfId="14900" xr:uid="{E99C0577-1E49-4AD1-A0CA-9FBDB293DE28}"/>
    <cellStyle name="FormatedNumberBorderPatern 2 5 4 2 5" xfId="19034" xr:uid="{0D5A5483-CD21-4C73-A5A4-3E9BD92A4E17}"/>
    <cellStyle name="FormatedNumberBorderPatern 2 5 4 3" xfId="5254" xr:uid="{F4E062B3-EDA9-4C6E-B8D1-B387EEDAA68A}"/>
    <cellStyle name="FormatedNumberBorderPatern 2 5 4 3 2" xfId="9388" xr:uid="{ED1BB1CD-F1AE-4761-A090-80D979C4FB03}"/>
    <cellStyle name="FormatedNumberBorderPatern 2 5 4 3 2 2" xfId="24546" xr:uid="{C9396ADE-E023-4114-B66B-ABE1CB67453E}"/>
    <cellStyle name="FormatedNumberBorderPatern 2 5 4 3 3" xfId="16278" xr:uid="{D68B0FC5-173D-40B2-8BBB-CCFA671EF4B9}"/>
    <cellStyle name="FormatedNumberBorderPatern 2 5 4 3 4" xfId="20412" xr:uid="{90FCCA20-38DD-4AC0-AB55-BB7F24E32ADA}"/>
    <cellStyle name="FormatedNumberBorderPatern 2 5 4 4" xfId="6632" xr:uid="{5F59FBC9-A34B-44F0-A733-F4BCC9A5ECA9}"/>
    <cellStyle name="FormatedNumberBorderPatern 2 5 4 4 2" xfId="21790" xr:uid="{56C64CC3-0AAD-4F5F-B8A4-EE096316ABDB}"/>
    <cellStyle name="FormatedNumberBorderPatern 2 5 4 5" xfId="2498" xr:uid="{854252F3-756D-4E77-9358-B010F9ECCF21}"/>
    <cellStyle name="FormatedNumberBorderPatern 2 5 4 6" xfId="10766" xr:uid="{C86B5016-1992-410D-B7ED-C598DFAB0441}"/>
    <cellStyle name="FormatedNumberBorderPatern 2 5 4 7" xfId="13522" xr:uid="{8BE2F076-2DEA-42A7-8833-DA788BF52D90}"/>
    <cellStyle name="FormatedNumberBorderPatern 2 5 4 8" xfId="17656" xr:uid="{C02B9AA2-C3E7-4893-9A87-99EA249AC6D6}"/>
    <cellStyle name="FormatedNumberBorderPatern 2 5 5" xfId="3418" xr:uid="{6B0130B4-F1AC-413F-BF4E-672A65B373EF}"/>
    <cellStyle name="FormatedNumberBorderPatern 2 5 5 2" xfId="7552" xr:uid="{5C9528B4-EDD3-4050-928F-8274FCB6B136}"/>
    <cellStyle name="FormatedNumberBorderPatern 2 5 5 2 2" xfId="22710" xr:uid="{0C437AAE-C556-47FB-843F-0816E79EA670}"/>
    <cellStyle name="FormatedNumberBorderPatern 2 5 5 3" xfId="11686" xr:uid="{16F1F20D-6EEE-430B-A7FD-D63C9A2587AA}"/>
    <cellStyle name="FormatedNumberBorderPatern 2 5 5 4" xfId="14442" xr:uid="{94AA8D41-C2DB-4381-AFC1-1575E85720B4}"/>
    <cellStyle name="FormatedNumberBorderPatern 2 5 5 5" xfId="18576" xr:uid="{7D64FBEA-F20D-449A-B8DD-09810887A380}"/>
    <cellStyle name="FormatedNumberBorderPatern 2 5 6" xfId="4796" xr:uid="{F2B39541-9E58-4C83-97C3-30885C221FD8}"/>
    <cellStyle name="FormatedNumberBorderPatern 2 5 6 2" xfId="8930" xr:uid="{A30F3B80-B8B0-433E-880E-17AA18BF39EE}"/>
    <cellStyle name="FormatedNumberBorderPatern 2 5 6 2 2" xfId="24088" xr:uid="{51852488-6ACA-47AD-8B15-6364F59D75B3}"/>
    <cellStyle name="FormatedNumberBorderPatern 2 5 6 3" xfId="15820" xr:uid="{ADB0FC44-D4A2-4EC2-AC80-6C636900C110}"/>
    <cellStyle name="FormatedNumberBorderPatern 2 5 6 4" xfId="19954" xr:uid="{939B4291-E9EA-4679-8001-48AF378F865B}"/>
    <cellStyle name="FormatedNumberBorderPatern 2 5 7" xfId="6174" xr:uid="{2C5E27B0-A797-4CEE-BE68-B565FA2EAEDF}"/>
    <cellStyle name="FormatedNumberBorderPatern 2 5 7 2" xfId="21332" xr:uid="{EEBE0337-A605-4395-B0BF-A29C86A5856A}"/>
    <cellStyle name="FormatedNumberBorderPatern 2 5 8" xfId="2040" xr:uid="{DC282694-5985-41DC-BDBF-AE5EBCADF1CA}"/>
    <cellStyle name="FormatedNumberBorderPatern 2 5 9" xfId="10308" xr:uid="{BEBD5F49-84CD-4ED0-ABDF-EA51DFADB344}"/>
    <cellStyle name="FormatedNumberBorderPatern 2 6" xfId="551" xr:uid="{00000000-0005-0000-0000-0000A0010000}"/>
    <cellStyle name="FormatedNumberBorderPatern 2 6 10" xfId="17268" xr:uid="{74A273C8-0B56-438D-A271-3F6BE3B5073A}"/>
    <cellStyle name="FormatedNumberBorderPatern 2 6 2" xfId="1623" xr:uid="{A5779336-0326-42CA-9A23-365BB5F9495F}"/>
    <cellStyle name="FormatedNumberBorderPatern 2 6 2 2" xfId="4390" xr:uid="{A055FFB4-48AA-4191-9AB6-6B624A585EE3}"/>
    <cellStyle name="FormatedNumberBorderPatern 2 6 2 2 2" xfId="8524" xr:uid="{567A89AB-97BD-48FD-BD8D-3AD7BD401461}"/>
    <cellStyle name="FormatedNumberBorderPatern 2 6 2 2 2 2" xfId="23682" xr:uid="{5964E6B8-3D88-4DF2-9892-B2771E522E10}"/>
    <cellStyle name="FormatedNumberBorderPatern 2 6 2 2 3" xfId="12658" xr:uid="{15128008-6AD0-4C18-9415-60533E611FDB}"/>
    <cellStyle name="FormatedNumberBorderPatern 2 6 2 2 4" xfId="15414" xr:uid="{5C90E870-86B2-4DD9-9409-2CFE33CDC201}"/>
    <cellStyle name="FormatedNumberBorderPatern 2 6 2 2 5" xfId="19548" xr:uid="{62E69490-5C1B-4FAA-9A93-F649B5319B8F}"/>
    <cellStyle name="FormatedNumberBorderPatern 2 6 2 3" xfId="5768" xr:uid="{FABAC0B5-31E7-44CE-93B3-488127CB6354}"/>
    <cellStyle name="FormatedNumberBorderPatern 2 6 2 3 2" xfId="9902" xr:uid="{52B43B00-0DA2-4A76-8D4F-BBFC6B7639FB}"/>
    <cellStyle name="FormatedNumberBorderPatern 2 6 2 3 2 2" xfId="25060" xr:uid="{719CF2F5-DED2-4C1D-89B0-830D66DA722C}"/>
    <cellStyle name="FormatedNumberBorderPatern 2 6 2 3 3" xfId="16792" xr:uid="{4E05154A-D27B-4184-9F77-54EE44915962}"/>
    <cellStyle name="FormatedNumberBorderPatern 2 6 2 3 4" xfId="20926" xr:uid="{63B9C4D4-281C-43DD-8C28-456AEC8A5058}"/>
    <cellStyle name="FormatedNumberBorderPatern 2 6 2 4" xfId="7146" xr:uid="{FD86708A-5E1C-4443-ADED-3548D59A3DB6}"/>
    <cellStyle name="FormatedNumberBorderPatern 2 6 2 4 2" xfId="22304" xr:uid="{0E446B5D-6AD6-44DD-B304-D6F91A2B718F}"/>
    <cellStyle name="FormatedNumberBorderPatern 2 6 2 5" xfId="3012" xr:uid="{E2A1F1F9-9A60-40CA-8B68-D341332861A3}"/>
    <cellStyle name="FormatedNumberBorderPatern 2 6 2 6" xfId="11280" xr:uid="{6E40E7E5-23EC-4250-A20B-8DB15E5D59E2}"/>
    <cellStyle name="FormatedNumberBorderPatern 2 6 2 7" xfId="14036" xr:uid="{0E93D0DF-4DBC-43AE-81A8-96A30955890D}"/>
    <cellStyle name="FormatedNumberBorderPatern 2 6 2 8" xfId="18170" xr:uid="{58606748-F5CC-4B99-BFCB-C7DEBD4B9D04}"/>
    <cellStyle name="FormatedNumberBorderPatern 2 6 3" xfId="1118" xr:uid="{262B4497-D2AA-4D63-B27E-7905D437ADEB}"/>
    <cellStyle name="FormatedNumberBorderPatern 2 6 3 2" xfId="3946" xr:uid="{E837F09A-3ACE-4CCD-B60D-98EC4C40AEEB}"/>
    <cellStyle name="FormatedNumberBorderPatern 2 6 3 2 2" xfId="8080" xr:uid="{3DD8E5FF-5B20-4D83-B07E-5A1B26D0BC46}"/>
    <cellStyle name="FormatedNumberBorderPatern 2 6 3 2 2 2" xfId="23238" xr:uid="{40DBEC62-853F-455E-B83A-99A37C026607}"/>
    <cellStyle name="FormatedNumberBorderPatern 2 6 3 2 3" xfId="12214" xr:uid="{7B0209CE-3737-4712-9F14-A2F8C0895189}"/>
    <cellStyle name="FormatedNumberBorderPatern 2 6 3 2 4" xfId="14970" xr:uid="{8A79EA66-A42A-433D-82DB-114DD6D3704E}"/>
    <cellStyle name="FormatedNumberBorderPatern 2 6 3 2 5" xfId="19104" xr:uid="{ADBCA1FC-BE26-4478-8E67-54D7CD4E6FF3}"/>
    <cellStyle name="FormatedNumberBorderPatern 2 6 3 3" xfId="5324" xr:uid="{431F19AF-8EB4-4E0A-B11D-F90FC92192F9}"/>
    <cellStyle name="FormatedNumberBorderPatern 2 6 3 3 2" xfId="9458" xr:uid="{7AC9AEB2-70E8-46C8-8822-5380368C62B3}"/>
    <cellStyle name="FormatedNumberBorderPatern 2 6 3 3 2 2" xfId="24616" xr:uid="{196512A1-99F7-4080-8342-86A7612EE7D0}"/>
    <cellStyle name="FormatedNumberBorderPatern 2 6 3 3 3" xfId="16348" xr:uid="{1C1F746A-A4DD-4250-83BA-3E2880077075}"/>
    <cellStyle name="FormatedNumberBorderPatern 2 6 3 3 4" xfId="20482" xr:uid="{B399FE4B-C018-4ECC-980A-D4C50FBCA482}"/>
    <cellStyle name="FormatedNumberBorderPatern 2 6 3 4" xfId="6702" xr:uid="{9657E982-1BA6-48CA-AC1F-5BF5D82BFD98}"/>
    <cellStyle name="FormatedNumberBorderPatern 2 6 3 4 2" xfId="21860" xr:uid="{771F37C3-F8E9-4B7F-A1F7-8FF3CE940B71}"/>
    <cellStyle name="FormatedNumberBorderPatern 2 6 3 5" xfId="2568" xr:uid="{A91CE6C7-8217-4A3A-9830-1E7F5F0540D0}"/>
    <cellStyle name="FormatedNumberBorderPatern 2 6 3 6" xfId="10836" xr:uid="{180C6972-A2B7-4673-BB67-4594C6D62447}"/>
    <cellStyle name="FormatedNumberBorderPatern 2 6 3 7" xfId="13592" xr:uid="{BB4F8A1E-B4D0-4345-AA9D-72B2E1711B11}"/>
    <cellStyle name="FormatedNumberBorderPatern 2 6 3 8" xfId="17726" xr:uid="{AE79CF89-BBAD-4358-93DF-E359588C258E}"/>
    <cellStyle name="FormatedNumberBorderPatern 2 6 4" xfId="3488" xr:uid="{0B62803F-7959-4D58-9908-60519CACBD71}"/>
    <cellStyle name="FormatedNumberBorderPatern 2 6 4 2" xfId="7622" xr:uid="{D0D7759A-5908-4D34-A27D-8F86FA95D009}"/>
    <cellStyle name="FormatedNumberBorderPatern 2 6 4 2 2" xfId="22780" xr:uid="{BE489A5F-939E-46BA-8F7E-C4BFC0449A7F}"/>
    <cellStyle name="FormatedNumberBorderPatern 2 6 4 3" xfId="11756" xr:uid="{B5F77A3E-0629-46BE-9B19-B349568080C2}"/>
    <cellStyle name="FormatedNumberBorderPatern 2 6 4 4" xfId="14512" xr:uid="{BB9E87C1-3B48-40E5-AD75-6B2135FA0184}"/>
    <cellStyle name="FormatedNumberBorderPatern 2 6 4 5" xfId="18646" xr:uid="{954C0DF7-8E18-45A2-A69D-D456D6629E0F}"/>
    <cellStyle name="FormatedNumberBorderPatern 2 6 5" xfId="4866" xr:uid="{8114E72B-5812-419D-8FE1-CC04B3923652}"/>
    <cellStyle name="FormatedNumberBorderPatern 2 6 5 2" xfId="9000" xr:uid="{218FA3C3-8548-4FC5-8B35-4395A5B6AD73}"/>
    <cellStyle name="FormatedNumberBorderPatern 2 6 5 2 2" xfId="24158" xr:uid="{161022CF-9BBB-4BE6-949E-AEEAE9ACED96}"/>
    <cellStyle name="FormatedNumberBorderPatern 2 6 5 3" xfId="15890" xr:uid="{CCCBD5AC-46AC-4498-9771-FF8FD943AA75}"/>
    <cellStyle name="FormatedNumberBorderPatern 2 6 5 4" xfId="20024" xr:uid="{FA48DABF-99DC-43BE-B680-ED2776445B68}"/>
    <cellStyle name="FormatedNumberBorderPatern 2 6 6" xfId="6244" xr:uid="{CED816E7-4F4D-44DD-9F75-F644C59D0323}"/>
    <cellStyle name="FormatedNumberBorderPatern 2 6 6 2" xfId="21402" xr:uid="{786B225F-2B51-4C2E-9227-E10F60C59A64}"/>
    <cellStyle name="FormatedNumberBorderPatern 2 6 7" xfId="2110" xr:uid="{F8FC2D4C-FD8F-47BB-95F8-E6A2C4D6FDFF}"/>
    <cellStyle name="FormatedNumberBorderPatern 2 6 8" xfId="10378" xr:uid="{155F14B3-A819-4206-98CA-10C8F028F7EE}"/>
    <cellStyle name="FormatedNumberBorderPatern 2 6 9" xfId="13134" xr:uid="{49A43BE3-3C86-44BD-AF36-C7B3965E5984}"/>
    <cellStyle name="FormatedNumberBorderPatern 2 7" xfId="744" xr:uid="{00000000-0005-0000-0000-0000A1010000}"/>
    <cellStyle name="FormatedNumberBorderPatern 2 7 10" xfId="17434" xr:uid="{96EE3ED6-3581-405F-8DB4-130C1EFF6405}"/>
    <cellStyle name="FormatedNumberBorderPatern 2 7 2" xfId="1795" xr:uid="{2338F71A-CD9E-40BB-9D01-EBD6557AF558}"/>
    <cellStyle name="FormatedNumberBorderPatern 2 7 2 2" xfId="4554" xr:uid="{A908D9B2-13E1-404A-A6E9-E59F16DB66F1}"/>
    <cellStyle name="FormatedNumberBorderPatern 2 7 2 2 2" xfId="8688" xr:uid="{66CD23EF-5E3C-4036-BB7C-852C93560D83}"/>
    <cellStyle name="FormatedNumberBorderPatern 2 7 2 2 2 2" xfId="23846" xr:uid="{BA60BFE3-0AEC-451F-929E-A8CA82FE2FFA}"/>
    <cellStyle name="FormatedNumberBorderPatern 2 7 2 2 3" xfId="12822" xr:uid="{48AE60D3-0658-4784-A941-85893586D47B}"/>
    <cellStyle name="FormatedNumberBorderPatern 2 7 2 2 4" xfId="15578" xr:uid="{D6F06ACB-241E-4717-BA34-EE1823F9C14A}"/>
    <cellStyle name="FormatedNumberBorderPatern 2 7 2 2 5" xfId="19712" xr:uid="{677AC877-143E-46B1-9A3F-74B0E1098A6A}"/>
    <cellStyle name="FormatedNumberBorderPatern 2 7 2 3" xfId="5932" xr:uid="{A52DE573-9D3F-4C12-9F89-A1E846A55CFE}"/>
    <cellStyle name="FormatedNumberBorderPatern 2 7 2 3 2" xfId="10066" xr:uid="{DE8367F8-B03B-45B6-9433-7A9682153C9B}"/>
    <cellStyle name="FormatedNumberBorderPatern 2 7 2 3 2 2" xfId="25224" xr:uid="{9DE3D56D-253C-4AD1-9628-0C0D6F896BB8}"/>
    <cellStyle name="FormatedNumberBorderPatern 2 7 2 3 3" xfId="16956" xr:uid="{DCDE144D-E007-4FEF-A992-3B38AB1710A7}"/>
    <cellStyle name="FormatedNumberBorderPatern 2 7 2 3 4" xfId="21090" xr:uid="{BD6E0FA9-8421-45F2-AE71-7CCDB52F8B8C}"/>
    <cellStyle name="FormatedNumberBorderPatern 2 7 2 4" xfId="7310" xr:uid="{1618305C-5396-4086-A1FD-80E33E53D717}"/>
    <cellStyle name="FormatedNumberBorderPatern 2 7 2 4 2" xfId="22468" xr:uid="{4E398D71-D499-4400-8BCB-0E311805AD4F}"/>
    <cellStyle name="FormatedNumberBorderPatern 2 7 2 5" xfId="3176" xr:uid="{F3989F38-0ED7-4EAC-86C8-6A5856F27536}"/>
    <cellStyle name="FormatedNumberBorderPatern 2 7 2 6" xfId="11444" xr:uid="{5E46E62E-3FD0-4E2A-8C9D-404475A8D08F}"/>
    <cellStyle name="FormatedNumberBorderPatern 2 7 2 7" xfId="14200" xr:uid="{A6952931-F9F3-4A73-89B1-5A73C99DAB4A}"/>
    <cellStyle name="FormatedNumberBorderPatern 2 7 2 8" xfId="18334" xr:uid="{B3FA2EF4-D97B-4FDE-A173-A648B17A0036}"/>
    <cellStyle name="FormatedNumberBorderPatern 2 7 3" xfId="1284" xr:uid="{B650FC86-7B63-4C87-933F-F79528BDD250}"/>
    <cellStyle name="FormatedNumberBorderPatern 2 7 3 2" xfId="4110" xr:uid="{2C0FB724-2F4B-4706-AB8F-9AF15406D7F3}"/>
    <cellStyle name="FormatedNumberBorderPatern 2 7 3 2 2" xfId="8244" xr:uid="{D78C46C1-7DAC-4B29-988A-B084C9A9418B}"/>
    <cellStyle name="FormatedNumberBorderPatern 2 7 3 2 2 2" xfId="23402" xr:uid="{BBED73DE-3032-402F-ABB1-59AF6236012C}"/>
    <cellStyle name="FormatedNumberBorderPatern 2 7 3 2 3" xfId="12378" xr:uid="{DBAECD21-31B5-4E4F-8E38-10320D4186FE}"/>
    <cellStyle name="FormatedNumberBorderPatern 2 7 3 2 4" xfId="15134" xr:uid="{337A5738-432F-4A44-A355-1293A89A44D3}"/>
    <cellStyle name="FormatedNumberBorderPatern 2 7 3 2 5" xfId="19268" xr:uid="{2DD15924-E564-4BE0-BC57-C0BCC4CA0935}"/>
    <cellStyle name="FormatedNumberBorderPatern 2 7 3 3" xfId="5488" xr:uid="{CD15400C-ACA2-4C45-ACC0-3E0C40A5EB1F}"/>
    <cellStyle name="FormatedNumberBorderPatern 2 7 3 3 2" xfId="9622" xr:uid="{E22228AF-52AB-4476-8BB2-446EDBAB723E}"/>
    <cellStyle name="FormatedNumberBorderPatern 2 7 3 3 2 2" xfId="24780" xr:uid="{4C9ABD50-E231-46EC-A751-7416B9D0FD32}"/>
    <cellStyle name="FormatedNumberBorderPatern 2 7 3 3 3" xfId="16512" xr:uid="{5D39995F-0E25-41B0-A7B0-8682A41A5FF7}"/>
    <cellStyle name="FormatedNumberBorderPatern 2 7 3 3 4" xfId="20646" xr:uid="{DCD4C208-A872-4548-9093-0603E33FBFAE}"/>
    <cellStyle name="FormatedNumberBorderPatern 2 7 3 4" xfId="6866" xr:uid="{EBAB79D1-0FAB-4D97-8234-594019E5224A}"/>
    <cellStyle name="FormatedNumberBorderPatern 2 7 3 4 2" xfId="22024" xr:uid="{FA81A1BB-A487-402A-8CB1-6B1F15124244}"/>
    <cellStyle name="FormatedNumberBorderPatern 2 7 3 5" xfId="2732" xr:uid="{6306621F-5BA7-4FF3-A8FF-AA2EEAD71D25}"/>
    <cellStyle name="FormatedNumberBorderPatern 2 7 3 6" xfId="11000" xr:uid="{DD3381A1-B126-4F5C-AA1C-FCCF9A8EEBC7}"/>
    <cellStyle name="FormatedNumberBorderPatern 2 7 3 7" xfId="13756" xr:uid="{06F63BC7-C2CB-46BE-B914-38A062EFCB71}"/>
    <cellStyle name="FormatedNumberBorderPatern 2 7 3 8" xfId="17890" xr:uid="{599F5F79-6808-4DDC-81A7-2732426F6E82}"/>
    <cellStyle name="FormatedNumberBorderPatern 2 7 4" xfId="3654" xr:uid="{CED8878F-407F-401C-BCDA-0E3409611658}"/>
    <cellStyle name="FormatedNumberBorderPatern 2 7 4 2" xfId="7788" xr:uid="{CA38DE2D-EEA1-48DF-84D0-DD0ECBD1E62C}"/>
    <cellStyle name="FormatedNumberBorderPatern 2 7 4 2 2" xfId="22946" xr:uid="{2F3E48A2-9E1B-40D2-B328-D92FCF7FA5A7}"/>
    <cellStyle name="FormatedNumberBorderPatern 2 7 4 3" xfId="11922" xr:uid="{BB481635-38F0-4DA6-9216-EA0DB1D66388}"/>
    <cellStyle name="FormatedNumberBorderPatern 2 7 4 4" xfId="14678" xr:uid="{C5BB8667-ADB3-4602-BC47-C8D4E0287D10}"/>
    <cellStyle name="FormatedNumberBorderPatern 2 7 4 5" xfId="18812" xr:uid="{52D944F0-6223-433E-AB67-410A1A74A154}"/>
    <cellStyle name="FormatedNumberBorderPatern 2 7 5" xfId="5032" xr:uid="{D07C39D2-231F-4065-AF06-0BA4D6E3CD21}"/>
    <cellStyle name="FormatedNumberBorderPatern 2 7 5 2" xfId="9166" xr:uid="{7471D332-FDC5-49F0-8308-8E4F9121A068}"/>
    <cellStyle name="FormatedNumberBorderPatern 2 7 5 2 2" xfId="24324" xr:uid="{7683719F-BA80-4B58-9293-83D34379ECF7}"/>
    <cellStyle name="FormatedNumberBorderPatern 2 7 5 3" xfId="16056" xr:uid="{F52E7E34-73CB-4924-8A10-894C234ACAB4}"/>
    <cellStyle name="FormatedNumberBorderPatern 2 7 5 4" xfId="20190" xr:uid="{90E5BC1F-37AE-4BDD-8EC6-FC1B0E9C5D62}"/>
    <cellStyle name="FormatedNumberBorderPatern 2 7 6" xfId="6410" xr:uid="{380C5A24-E2B5-45CB-B9A7-9FEBE43FFF23}"/>
    <cellStyle name="FormatedNumberBorderPatern 2 7 6 2" xfId="21568" xr:uid="{BAF816A8-DDA9-4B71-BF9E-A82B4F5A2428}"/>
    <cellStyle name="FormatedNumberBorderPatern 2 7 7" xfId="2276" xr:uid="{EF4D5D93-C8FD-4633-B52C-8C9F028E56D3}"/>
    <cellStyle name="FormatedNumberBorderPatern 2 7 8" xfId="10544" xr:uid="{C6C0B58C-861B-4BCA-A469-A9E3B9301CFC}"/>
    <cellStyle name="FormatedNumberBorderPatern 2 7 9" xfId="13300" xr:uid="{06799106-01B3-417A-A7D5-FA71B35604EA}"/>
    <cellStyle name="FormatedNumberBorderPatern 2 8" xfId="775" xr:uid="{00000000-0005-0000-0000-0000A2010000}"/>
    <cellStyle name="FormatedNumberBorderPatern 2 8 10" xfId="17460" xr:uid="{4324A191-839E-492F-8E48-A7D576F85153}"/>
    <cellStyle name="FormatedNumberBorderPatern 2 8 2" xfId="1821" xr:uid="{9DD0B4C7-4587-46ED-BAE9-7774522BAB37}"/>
    <cellStyle name="FormatedNumberBorderPatern 2 8 2 2" xfId="4579" xr:uid="{55B5D396-B97A-4BC2-8C06-B5F4C7F8003E}"/>
    <cellStyle name="FormatedNumberBorderPatern 2 8 2 2 2" xfId="8713" xr:uid="{B7B65508-8003-4B1B-B873-5A2E3FB836BF}"/>
    <cellStyle name="FormatedNumberBorderPatern 2 8 2 2 2 2" xfId="23871" xr:uid="{36D6E937-D658-4D1E-BC98-EE893E26C442}"/>
    <cellStyle name="FormatedNumberBorderPatern 2 8 2 2 3" xfId="12847" xr:uid="{51AF9F85-DC82-4008-B0A8-EBAF16925BC2}"/>
    <cellStyle name="FormatedNumberBorderPatern 2 8 2 2 4" xfId="15603" xr:uid="{47D08010-C968-4C4B-999E-9D31840DDFAB}"/>
    <cellStyle name="FormatedNumberBorderPatern 2 8 2 2 5" xfId="19737" xr:uid="{5CB32B22-8318-4E11-841D-51F1A8B21B0C}"/>
    <cellStyle name="FormatedNumberBorderPatern 2 8 2 3" xfId="5957" xr:uid="{237188DF-A4B7-46D0-B0E1-8CD0A2580E67}"/>
    <cellStyle name="FormatedNumberBorderPatern 2 8 2 3 2" xfId="10091" xr:uid="{7EBFA970-8612-49D4-A5C6-7782F8F2DCE2}"/>
    <cellStyle name="FormatedNumberBorderPatern 2 8 2 3 2 2" xfId="25249" xr:uid="{B2D5CA05-24E2-4096-91C0-BBEC2D8698FC}"/>
    <cellStyle name="FormatedNumberBorderPatern 2 8 2 3 3" xfId="16981" xr:uid="{EAD0C8D0-561E-447C-BA72-79081646EAED}"/>
    <cellStyle name="FormatedNumberBorderPatern 2 8 2 3 4" xfId="21115" xr:uid="{B07F7C34-97D8-49E2-A8DA-4FBEB4780F25}"/>
    <cellStyle name="FormatedNumberBorderPatern 2 8 2 4" xfId="7335" xr:uid="{746A69CE-2629-4E35-824A-ADFAE9AD1D25}"/>
    <cellStyle name="FormatedNumberBorderPatern 2 8 2 4 2" xfId="22493" xr:uid="{E914A656-6A22-4673-83BC-5F9A4CE9410E}"/>
    <cellStyle name="FormatedNumberBorderPatern 2 8 2 5" xfId="3201" xr:uid="{283A9DAB-3D0D-4AE7-BB7F-0A03462AC8A8}"/>
    <cellStyle name="FormatedNumberBorderPatern 2 8 2 6" xfId="11469" xr:uid="{AE7A00E2-0084-461B-994A-A26DE2927678}"/>
    <cellStyle name="FormatedNumberBorderPatern 2 8 2 7" xfId="14225" xr:uid="{A7A7B722-4C79-4ECC-853C-CFE0A79E132D}"/>
    <cellStyle name="FormatedNumberBorderPatern 2 8 2 8" xfId="18359" xr:uid="{964A9D9D-C486-47CA-9C1F-11260E2CC1B5}"/>
    <cellStyle name="FormatedNumberBorderPatern 2 8 3" xfId="1310" xr:uid="{5E19B1E6-015B-4A8C-A483-C6973961054E}"/>
    <cellStyle name="FormatedNumberBorderPatern 2 8 3 2" xfId="4135" xr:uid="{48DE675F-2858-4375-B8ED-A00C7ACD92F4}"/>
    <cellStyle name="FormatedNumberBorderPatern 2 8 3 2 2" xfId="8269" xr:uid="{5FEC5992-BADA-470D-9AF9-0F94562CD504}"/>
    <cellStyle name="FormatedNumberBorderPatern 2 8 3 2 2 2" xfId="23427" xr:uid="{BB4B2A62-79B0-4810-92F1-9FBD45293908}"/>
    <cellStyle name="FormatedNumberBorderPatern 2 8 3 2 3" xfId="12403" xr:uid="{791F5494-AA19-45EC-97CC-A48923D64D47}"/>
    <cellStyle name="FormatedNumberBorderPatern 2 8 3 2 4" xfId="15159" xr:uid="{59E996EC-12A5-4914-A250-181B4DE40245}"/>
    <cellStyle name="FormatedNumberBorderPatern 2 8 3 2 5" xfId="19293" xr:uid="{90B69BC1-2731-451B-8AAD-1B51D9B8A925}"/>
    <cellStyle name="FormatedNumberBorderPatern 2 8 3 3" xfId="5513" xr:uid="{E39BF40F-35C8-4DEB-96D9-7844EABB006A}"/>
    <cellStyle name="FormatedNumberBorderPatern 2 8 3 3 2" xfId="9647" xr:uid="{8EAA0168-B5A3-452D-8149-0F7D320DA019}"/>
    <cellStyle name="FormatedNumberBorderPatern 2 8 3 3 2 2" xfId="24805" xr:uid="{106CF491-BF64-4152-BF5F-7A08CDEAEBFE}"/>
    <cellStyle name="FormatedNumberBorderPatern 2 8 3 3 3" xfId="16537" xr:uid="{73C81F79-17F8-41A5-B29F-74F62287DE78}"/>
    <cellStyle name="FormatedNumberBorderPatern 2 8 3 3 4" xfId="20671" xr:uid="{A14C8CD5-AD00-483E-9D1F-2961759A5AF6}"/>
    <cellStyle name="FormatedNumberBorderPatern 2 8 3 4" xfId="6891" xr:uid="{F706AEBA-7A54-4B6E-845F-3FBB946F6618}"/>
    <cellStyle name="FormatedNumberBorderPatern 2 8 3 4 2" xfId="22049" xr:uid="{FE9151E7-4CE9-4738-B2A5-1E4F571D0091}"/>
    <cellStyle name="FormatedNumberBorderPatern 2 8 3 5" xfId="2757" xr:uid="{2692D442-D827-4153-915C-B2CB5B67805A}"/>
    <cellStyle name="FormatedNumberBorderPatern 2 8 3 6" xfId="11025" xr:uid="{8F8FB057-31E4-45B7-BFE5-12DDC972D20E}"/>
    <cellStyle name="FormatedNumberBorderPatern 2 8 3 7" xfId="13781" xr:uid="{D98EBFB3-DEE3-4771-A03F-E4794DC40C79}"/>
    <cellStyle name="FormatedNumberBorderPatern 2 8 3 8" xfId="17915" xr:uid="{06FBCF76-D923-4D05-ABF1-53C96B2ADAE0}"/>
    <cellStyle name="FormatedNumberBorderPatern 2 8 4" xfId="3680" xr:uid="{25EC34B2-0B8F-422F-B612-8BAFB40C6FB4}"/>
    <cellStyle name="FormatedNumberBorderPatern 2 8 4 2" xfId="7814" xr:uid="{615FC0D8-6C73-4FEF-8A23-D8DC189B8D6F}"/>
    <cellStyle name="FormatedNumberBorderPatern 2 8 4 2 2" xfId="22972" xr:uid="{FDF5E828-DBB8-46D6-8C04-356BA9FD6F9A}"/>
    <cellStyle name="FormatedNumberBorderPatern 2 8 4 3" xfId="11948" xr:uid="{235290A0-12E6-43F9-A24B-DD36DF7AE8C9}"/>
    <cellStyle name="FormatedNumberBorderPatern 2 8 4 4" xfId="14704" xr:uid="{2B26FC1E-ADBD-46E2-96A0-1B29D5EBA01B}"/>
    <cellStyle name="FormatedNumberBorderPatern 2 8 4 5" xfId="18838" xr:uid="{774712BD-5A90-4B4C-828B-64EF33D2BD1F}"/>
    <cellStyle name="FormatedNumberBorderPatern 2 8 5" xfId="5058" xr:uid="{2C229AA5-FB58-4E9A-851F-AE75D0C1D8BF}"/>
    <cellStyle name="FormatedNumberBorderPatern 2 8 5 2" xfId="9192" xr:uid="{ABA4EDB2-B1C9-47DF-8D75-8C50668D731C}"/>
    <cellStyle name="FormatedNumberBorderPatern 2 8 5 2 2" xfId="24350" xr:uid="{A829C7A6-E911-4F49-8E09-575DC4399CA8}"/>
    <cellStyle name="FormatedNumberBorderPatern 2 8 5 3" xfId="16082" xr:uid="{9EEB6CE6-28A8-450D-9528-18D271E9AF48}"/>
    <cellStyle name="FormatedNumberBorderPatern 2 8 5 4" xfId="20216" xr:uid="{F83894BE-C503-4460-B6A1-6E77D2C5A721}"/>
    <cellStyle name="FormatedNumberBorderPatern 2 8 6" xfId="6436" xr:uid="{654A0E3A-D368-48B0-AA51-B96E32664E56}"/>
    <cellStyle name="FormatedNumberBorderPatern 2 8 6 2" xfId="21594" xr:uid="{DDE867CF-0972-48B0-B853-D62213100E49}"/>
    <cellStyle name="FormatedNumberBorderPatern 2 8 7" xfId="2302" xr:uid="{335ACC3E-A3EC-495B-89DE-C56D22551C08}"/>
    <cellStyle name="FormatedNumberBorderPatern 2 8 8" xfId="10570" xr:uid="{995C816D-BD2A-4377-BC07-27445692218C}"/>
    <cellStyle name="FormatedNumberBorderPatern 2 8 9" xfId="13326" xr:uid="{A987E436-D66B-4B83-9A92-6C294690118A}"/>
    <cellStyle name="FormatedNumberBorderPatern 2 9" xfId="381" xr:uid="{00000000-0005-0000-0000-0000A3010000}"/>
    <cellStyle name="FormatedNumberBorderPatern 2 9 10" xfId="17104" xr:uid="{053B14C8-F2E8-49AF-8B59-DFD2244883D1}"/>
    <cellStyle name="FormatedNumberBorderPatern 2 9 2" xfId="1460" xr:uid="{A7631506-ABAA-437E-9036-447B5C5A15C7}"/>
    <cellStyle name="FormatedNumberBorderPatern 2 9 2 2" xfId="4227" xr:uid="{00A8A96D-4CF5-478F-98CC-1B878CA855AF}"/>
    <cellStyle name="FormatedNumberBorderPatern 2 9 2 2 2" xfId="8361" xr:uid="{2DC64625-8B70-44B5-A44B-DF509A5CB878}"/>
    <cellStyle name="FormatedNumberBorderPatern 2 9 2 2 2 2" xfId="23519" xr:uid="{508F3517-68FE-42E5-BBF9-1BBDBA6B85EB}"/>
    <cellStyle name="FormatedNumberBorderPatern 2 9 2 2 3" xfId="12495" xr:uid="{E424AC52-2CC8-44E1-95C4-8449FA35DE6D}"/>
    <cellStyle name="FormatedNumberBorderPatern 2 9 2 2 4" xfId="15251" xr:uid="{844710EE-A25E-42AA-A538-7D342AAF1B1A}"/>
    <cellStyle name="FormatedNumberBorderPatern 2 9 2 2 5" xfId="19385" xr:uid="{4782283D-68E2-45CE-8EA4-9BE03B3EE88E}"/>
    <cellStyle name="FormatedNumberBorderPatern 2 9 2 3" xfId="5605" xr:uid="{3A2C6179-3E17-42F4-8D2F-E6C29509623A}"/>
    <cellStyle name="FormatedNumberBorderPatern 2 9 2 3 2" xfId="9739" xr:uid="{DB0CEEB5-4DD7-45BA-B2C3-5FBA472C2E35}"/>
    <cellStyle name="FormatedNumberBorderPatern 2 9 2 3 2 2" xfId="24897" xr:uid="{BA505509-5BED-413B-AC95-7118FD1E2C6E}"/>
    <cellStyle name="FormatedNumberBorderPatern 2 9 2 3 3" xfId="16629" xr:uid="{D96B4F45-E27B-4028-8296-EBFFB7898FF3}"/>
    <cellStyle name="FormatedNumberBorderPatern 2 9 2 3 4" xfId="20763" xr:uid="{E6D27EF9-CD86-417A-ADB2-76DA18712398}"/>
    <cellStyle name="FormatedNumberBorderPatern 2 9 2 4" xfId="6983" xr:uid="{2E37FA00-CD4D-4FCE-AC1E-3AC2D1941FD0}"/>
    <cellStyle name="FormatedNumberBorderPatern 2 9 2 4 2" xfId="22141" xr:uid="{78B0E254-AE5B-4AFB-9A71-33224E704A55}"/>
    <cellStyle name="FormatedNumberBorderPatern 2 9 2 5" xfId="2849" xr:uid="{39031ED7-62BB-4DDA-835C-8A7A6616980F}"/>
    <cellStyle name="FormatedNumberBorderPatern 2 9 2 6" xfId="11117" xr:uid="{6795ABD4-E930-4E91-A636-0ECE4D9470FD}"/>
    <cellStyle name="FormatedNumberBorderPatern 2 9 2 7" xfId="13873" xr:uid="{E46F76D0-B32D-45EA-A057-6D82A938BB26}"/>
    <cellStyle name="FormatedNumberBorderPatern 2 9 2 8" xfId="18007" xr:uid="{EA0A91D8-630B-4FFC-9B52-6C115D4A743F}"/>
    <cellStyle name="FormatedNumberBorderPatern 2 9 3" xfId="955" xr:uid="{A51EC1F3-8B93-4947-B80A-7B6C9B244523}"/>
    <cellStyle name="FormatedNumberBorderPatern 2 9 3 2" xfId="3783" xr:uid="{3E192A20-2EDA-4490-AC8B-CE020FC43007}"/>
    <cellStyle name="FormatedNumberBorderPatern 2 9 3 2 2" xfId="7917" xr:uid="{A0041546-C74E-4E4D-B7B6-5F2ED45AD827}"/>
    <cellStyle name="FormatedNumberBorderPatern 2 9 3 2 2 2" xfId="23075" xr:uid="{CAB5BF63-FE24-4F50-BE0C-BB816E7DBA77}"/>
    <cellStyle name="FormatedNumberBorderPatern 2 9 3 2 3" xfId="12051" xr:uid="{5AA90DEF-B711-4F45-A462-0AE5DD862F50}"/>
    <cellStyle name="FormatedNumberBorderPatern 2 9 3 2 4" xfId="14807" xr:uid="{D28B8C1C-9650-4890-AE77-C9F9963DB820}"/>
    <cellStyle name="FormatedNumberBorderPatern 2 9 3 2 5" xfId="18941" xr:uid="{21748F95-7C9C-4C3B-B219-9E0FAE6DE722}"/>
    <cellStyle name="FormatedNumberBorderPatern 2 9 3 3" xfId="5161" xr:uid="{2D35B1F9-61F2-4594-A641-18DF59ADDFC7}"/>
    <cellStyle name="FormatedNumberBorderPatern 2 9 3 3 2" xfId="9295" xr:uid="{C1204C50-34BB-4997-9107-D18D424CD09D}"/>
    <cellStyle name="FormatedNumberBorderPatern 2 9 3 3 2 2" xfId="24453" xr:uid="{123BD1AA-AAE5-4F28-82E6-B883357F39C2}"/>
    <cellStyle name="FormatedNumberBorderPatern 2 9 3 3 3" xfId="16185" xr:uid="{27D70F85-071A-4186-98E1-DE70764A59E1}"/>
    <cellStyle name="FormatedNumberBorderPatern 2 9 3 3 4" xfId="20319" xr:uid="{42042625-981D-43ED-9CF6-594A3AC0AEB1}"/>
    <cellStyle name="FormatedNumberBorderPatern 2 9 3 4" xfId="6539" xr:uid="{4E20B003-3E72-41EA-ABCD-A2975F697425}"/>
    <cellStyle name="FormatedNumberBorderPatern 2 9 3 4 2" xfId="21697" xr:uid="{D864F2A0-0C4A-40AE-87F6-990964B0FD66}"/>
    <cellStyle name="FormatedNumberBorderPatern 2 9 3 5" xfId="2405" xr:uid="{8B14A809-2ACD-4C9D-BF6E-9F204AF7C21E}"/>
    <cellStyle name="FormatedNumberBorderPatern 2 9 3 6" xfId="10673" xr:uid="{3F1055F3-8305-4B9C-80B6-A447DFD974A6}"/>
    <cellStyle name="FormatedNumberBorderPatern 2 9 3 7" xfId="13429" xr:uid="{E2730282-E990-4762-8D42-E3B24ABEDF45}"/>
    <cellStyle name="FormatedNumberBorderPatern 2 9 3 8" xfId="17563" xr:uid="{DEA1C5E9-1A93-4516-BB47-C35B3E8F0258}"/>
    <cellStyle name="FormatedNumberBorderPatern 2 9 4" xfId="3324" xr:uid="{EA87CB91-0DAE-4CB1-994F-15A023477CF6}"/>
    <cellStyle name="FormatedNumberBorderPatern 2 9 4 2" xfId="7458" xr:uid="{42F0A37B-63C2-4935-8257-E8899E4F155C}"/>
    <cellStyle name="FormatedNumberBorderPatern 2 9 4 2 2" xfId="22616" xr:uid="{FAFE43EF-FBD6-421C-AB1E-32BACE95DFD9}"/>
    <cellStyle name="FormatedNumberBorderPatern 2 9 4 3" xfId="11592" xr:uid="{84B11FD9-54C6-46E1-A49D-129EAF8EA15E}"/>
    <cellStyle name="FormatedNumberBorderPatern 2 9 4 4" xfId="14348" xr:uid="{E738DAF7-ED51-4A4F-A122-8E2E00B74AC4}"/>
    <cellStyle name="FormatedNumberBorderPatern 2 9 4 5" xfId="18482" xr:uid="{9EDA9F7C-94D4-4DE7-A46C-637E6621B69F}"/>
    <cellStyle name="FormatedNumberBorderPatern 2 9 5" xfId="4702" xr:uid="{96BBE40E-EF4C-4C2F-9E51-0282409A2FCE}"/>
    <cellStyle name="FormatedNumberBorderPatern 2 9 5 2" xfId="8836" xr:uid="{3598210A-F0CD-4DD6-B9DD-8DCAFF187ECF}"/>
    <cellStyle name="FormatedNumberBorderPatern 2 9 5 2 2" xfId="23994" xr:uid="{DC3FC3AC-54F5-4FB5-ACAF-67BA5C1593C7}"/>
    <cellStyle name="FormatedNumberBorderPatern 2 9 5 3" xfId="15726" xr:uid="{ED05EE11-CCC9-4707-BCBE-7C3835D1B4FE}"/>
    <cellStyle name="FormatedNumberBorderPatern 2 9 5 4" xfId="19860" xr:uid="{4AE3BD8E-83CB-4DDB-9091-F06C1D1CDB5C}"/>
    <cellStyle name="FormatedNumberBorderPatern 2 9 6" xfId="6080" xr:uid="{DA1F9621-EC68-4FDB-8467-572D443718D4}"/>
    <cellStyle name="FormatedNumberBorderPatern 2 9 6 2" xfId="21238" xr:uid="{3E817B0C-C380-4986-AD40-9B5E6BB5E346}"/>
    <cellStyle name="FormatedNumberBorderPatern 2 9 7" xfId="1946" xr:uid="{46DD6EC0-70D6-47EB-ADFF-3C832009E81B}"/>
    <cellStyle name="FormatedNumberBorderPatern 2 9 8" xfId="10214" xr:uid="{AC8D1441-91D2-48EC-9A17-75D7C165DC4F}"/>
    <cellStyle name="FormatedNumberBorderPatern 2 9 9" xfId="12970" xr:uid="{65512FA4-0624-480D-A1E9-47EEF153E554}"/>
    <cellStyle name="FormatedNumberBorderPatern 20" xfId="846" xr:uid="{00000000-0005-0000-0000-0000A4010000}"/>
    <cellStyle name="FormatedNumberBorderPatern 20 10" xfId="17486" xr:uid="{6FAFBF84-E44C-4F53-A392-D87EF5AC2A88}"/>
    <cellStyle name="FormatedNumberBorderPatern 20 2" xfId="1846" xr:uid="{17708D14-75E6-42E1-80D1-9D968C71FD15}"/>
    <cellStyle name="FormatedNumberBorderPatern 20 2 2" xfId="4602" xr:uid="{A814B6E5-5187-42DF-9FD2-8906A1D1D68D}"/>
    <cellStyle name="FormatedNumberBorderPatern 20 2 2 2" xfId="8736" xr:uid="{70C0ECD4-A540-469A-BFBD-6FC644F98C30}"/>
    <cellStyle name="FormatedNumberBorderPatern 20 2 2 2 2" xfId="23894" xr:uid="{AF31E82C-F6B6-4A61-8362-BFAD597E03D6}"/>
    <cellStyle name="FormatedNumberBorderPatern 20 2 2 3" xfId="12870" xr:uid="{9975B39D-5060-47C2-8AA0-3EFE5F6BA4B1}"/>
    <cellStyle name="FormatedNumberBorderPatern 20 2 2 4" xfId="15626" xr:uid="{729799A1-B0B7-472E-8BF9-413CB5093A22}"/>
    <cellStyle name="FormatedNumberBorderPatern 20 2 2 5" xfId="19760" xr:uid="{F49F6603-2A64-4850-B6A4-3E4B9F5EE55C}"/>
    <cellStyle name="FormatedNumberBorderPatern 20 2 3" xfId="5980" xr:uid="{9B790DCB-C419-45E7-B1E8-221AC775E5E3}"/>
    <cellStyle name="FormatedNumberBorderPatern 20 2 3 2" xfId="10114" xr:uid="{E6DD9DE1-CC08-4E7D-9359-9E27E4B0038C}"/>
    <cellStyle name="FormatedNumberBorderPatern 20 2 3 2 2" xfId="25272" xr:uid="{00AC728E-2C2B-4992-A5C5-67E08B9154CD}"/>
    <cellStyle name="FormatedNumberBorderPatern 20 2 3 3" xfId="17004" xr:uid="{46BE28F2-D31A-4097-B5E7-F6372982207E}"/>
    <cellStyle name="FormatedNumberBorderPatern 20 2 3 4" xfId="21138" xr:uid="{B2131F59-E622-4DC1-BA7E-E2DDCB177903}"/>
    <cellStyle name="FormatedNumberBorderPatern 20 2 4" xfId="7358" xr:uid="{BDFDE28A-575B-4786-8F5F-21C26792AC4F}"/>
    <cellStyle name="FormatedNumberBorderPatern 20 2 4 2" xfId="22516" xr:uid="{31536E05-5929-4A2D-83D9-821E01D69B74}"/>
    <cellStyle name="FormatedNumberBorderPatern 20 2 5" xfId="3224" xr:uid="{6B36D830-D632-4374-8D24-1EC68F9B598B}"/>
    <cellStyle name="FormatedNumberBorderPatern 20 2 6" xfId="11492" xr:uid="{F04BACFF-CA6C-4DD7-9DFC-943E3B6580BE}"/>
    <cellStyle name="FormatedNumberBorderPatern 20 2 7" xfId="14248" xr:uid="{CC23AF0D-7B08-4519-8DDA-9016FBC83C69}"/>
    <cellStyle name="FormatedNumberBorderPatern 20 2 8" xfId="18382" xr:uid="{491E4B7E-3286-41C0-968D-29112517544F}"/>
    <cellStyle name="FormatedNumberBorderPatern 20 3" xfId="1354" xr:uid="{F3D8F0A6-6411-4062-B2C8-973878C34A45}"/>
    <cellStyle name="FormatedNumberBorderPatern 20 3 2" xfId="4158" xr:uid="{47AF33E5-A20D-4F06-B502-CEAE1CD936A8}"/>
    <cellStyle name="FormatedNumberBorderPatern 20 3 2 2" xfId="8292" xr:uid="{55F0D08B-8DAC-4EB9-B297-6DF883439B75}"/>
    <cellStyle name="FormatedNumberBorderPatern 20 3 2 2 2" xfId="23450" xr:uid="{5E7064E7-C0B6-4D76-9F1B-9BA4377B270F}"/>
    <cellStyle name="FormatedNumberBorderPatern 20 3 2 3" xfId="12426" xr:uid="{B42F3F99-24E7-46AF-B390-892A032982C9}"/>
    <cellStyle name="FormatedNumberBorderPatern 20 3 2 4" xfId="15182" xr:uid="{65215C10-B423-4361-995F-EC7AF4B3BF74}"/>
    <cellStyle name="FormatedNumberBorderPatern 20 3 2 5" xfId="19316" xr:uid="{8CBF6BCD-F552-497E-A68D-EDAAAD389370}"/>
    <cellStyle name="FormatedNumberBorderPatern 20 3 3" xfId="5536" xr:uid="{231691B4-4849-426F-801E-DC20CE51DFD7}"/>
    <cellStyle name="FormatedNumberBorderPatern 20 3 3 2" xfId="9670" xr:uid="{7CA4E4C6-E5FB-4DF6-B454-FA1031B2EA86}"/>
    <cellStyle name="FormatedNumberBorderPatern 20 3 3 2 2" xfId="24828" xr:uid="{58920046-490E-4266-9AC7-21E4CD52BE90}"/>
    <cellStyle name="FormatedNumberBorderPatern 20 3 3 3" xfId="16560" xr:uid="{64691D89-2260-486B-A02A-21EACC1354C0}"/>
    <cellStyle name="FormatedNumberBorderPatern 20 3 3 4" xfId="20694" xr:uid="{0C9FEF73-3AD0-4787-B5B5-D192BCD10D60}"/>
    <cellStyle name="FormatedNumberBorderPatern 20 3 4" xfId="6914" xr:uid="{49449CFC-22CC-438A-B34A-D9ACFD381D7A}"/>
    <cellStyle name="FormatedNumberBorderPatern 20 3 4 2" xfId="22072" xr:uid="{6F0A739F-6398-4A9D-9189-CCAE440F115C}"/>
    <cellStyle name="FormatedNumberBorderPatern 20 3 5" xfId="2780" xr:uid="{7736F208-9327-4FAD-B4E9-DF903178E540}"/>
    <cellStyle name="FormatedNumberBorderPatern 20 3 6" xfId="11048" xr:uid="{74422904-00D3-4502-BE04-52F84127DC63}"/>
    <cellStyle name="FormatedNumberBorderPatern 20 3 7" xfId="13804" xr:uid="{B19C1886-6987-41A9-9D7B-DB0AE51E63E8}"/>
    <cellStyle name="FormatedNumberBorderPatern 20 3 8" xfId="17938" xr:uid="{FCD38A37-EBB1-4221-BEFF-20F66B0BCCF8}"/>
    <cellStyle name="FormatedNumberBorderPatern 20 4" xfId="3706" xr:uid="{22DB14E6-46C9-4623-9274-3EB3BDF2385A}"/>
    <cellStyle name="FormatedNumberBorderPatern 20 4 2" xfId="7840" xr:uid="{84A76157-2A31-453C-8C0C-3B05EDBC4653}"/>
    <cellStyle name="FormatedNumberBorderPatern 20 4 2 2" xfId="22998" xr:uid="{83A1F3EC-3D4E-426A-A444-BA7AEE123242}"/>
    <cellStyle name="FormatedNumberBorderPatern 20 4 3" xfId="11974" xr:uid="{8B88C385-8A9C-4DAC-A8F6-E8686FEFC4C2}"/>
    <cellStyle name="FormatedNumberBorderPatern 20 4 4" xfId="14730" xr:uid="{91DD0174-9133-4D2C-BDAE-4C5D493BCB2C}"/>
    <cellStyle name="FormatedNumberBorderPatern 20 4 5" xfId="18864" xr:uid="{CB251C33-8BE6-46B7-85CD-3F03DC5BF87C}"/>
    <cellStyle name="FormatedNumberBorderPatern 20 5" xfId="5084" xr:uid="{1B4319E5-1630-46EF-83C7-AEA03E79B220}"/>
    <cellStyle name="FormatedNumberBorderPatern 20 5 2" xfId="9218" xr:uid="{956FC4E0-E82F-4B27-A34F-51FC70294C0E}"/>
    <cellStyle name="FormatedNumberBorderPatern 20 5 2 2" xfId="24376" xr:uid="{42E49D7D-8A7D-438C-9797-73FC6DE5C7DC}"/>
    <cellStyle name="FormatedNumberBorderPatern 20 5 3" xfId="16108" xr:uid="{4679E8E0-B0D8-42A7-ABD2-1A40C1132911}"/>
    <cellStyle name="FormatedNumberBorderPatern 20 5 4" xfId="20242" xr:uid="{FD181110-DF36-480E-A670-5A8BBB805800}"/>
    <cellStyle name="FormatedNumberBorderPatern 20 6" xfId="6462" xr:uid="{B91F5EA7-AD38-4606-9DF3-63AD7E433106}"/>
    <cellStyle name="FormatedNumberBorderPatern 20 6 2" xfId="21620" xr:uid="{181414EB-E13D-4166-8B7E-93C96DB8D38E}"/>
    <cellStyle name="FormatedNumberBorderPatern 20 7" xfId="2328" xr:uid="{520B96B2-B5BA-4A16-8AFF-38413F643AA1}"/>
    <cellStyle name="FormatedNumberBorderPatern 20 8" xfId="10596" xr:uid="{65C3ED64-CE94-42FE-9E7C-57D43E4ED3B1}"/>
    <cellStyle name="FormatedNumberBorderPatern 20 9" xfId="13352" xr:uid="{6405A404-9029-49F9-8070-4D9C8A8993BF}"/>
    <cellStyle name="FormatedNumberBorderPatern 21" xfId="297" xr:uid="{00000000-0005-0000-0000-0000A5010000}"/>
    <cellStyle name="FormatedNumberBorderPatern 21 10" xfId="17062" xr:uid="{2835BFCD-B12A-4534-97D5-406BF075E8C5}"/>
    <cellStyle name="FormatedNumberBorderPatern 21 2" xfId="1425" xr:uid="{4D7B1209-14CE-474C-8ABF-CC4BF0D50F00}"/>
    <cellStyle name="FormatedNumberBorderPatern 21 2 2" xfId="4193" xr:uid="{B6AF0C78-5982-4AA5-9092-736B1F5A149F}"/>
    <cellStyle name="FormatedNumberBorderPatern 21 2 2 2" xfId="8327" xr:uid="{0EA0BCE6-2919-4CF8-8E13-AA00057004FF}"/>
    <cellStyle name="FormatedNumberBorderPatern 21 2 2 2 2" xfId="23485" xr:uid="{7DC839E4-1C64-44E0-9264-5F1EB0EF075F}"/>
    <cellStyle name="FormatedNumberBorderPatern 21 2 2 3" xfId="12461" xr:uid="{1A878E82-B619-4C36-84ED-E2E835E0171E}"/>
    <cellStyle name="FormatedNumberBorderPatern 21 2 2 4" xfId="15217" xr:uid="{C44459E4-C04A-4757-89E2-8E7B44E036CD}"/>
    <cellStyle name="FormatedNumberBorderPatern 21 2 2 5" xfId="19351" xr:uid="{87976452-BA65-41A2-BD01-413534F98F67}"/>
    <cellStyle name="FormatedNumberBorderPatern 21 2 3" xfId="5571" xr:uid="{1DDD91F6-3B1A-4ED9-83D0-CC4F55162B8F}"/>
    <cellStyle name="FormatedNumberBorderPatern 21 2 3 2" xfId="9705" xr:uid="{656A4A07-8F00-43C5-8D77-2BA5B26AACCE}"/>
    <cellStyle name="FormatedNumberBorderPatern 21 2 3 2 2" xfId="24863" xr:uid="{DFCE8FC2-60A1-49D2-8C4B-5D4C30BD4CD5}"/>
    <cellStyle name="FormatedNumberBorderPatern 21 2 3 3" xfId="16595" xr:uid="{7B8651D0-1C5B-4C10-891C-FEB1E075A918}"/>
    <cellStyle name="FormatedNumberBorderPatern 21 2 3 4" xfId="20729" xr:uid="{330E5418-D462-44A3-9CE7-7D76EF16F1F9}"/>
    <cellStyle name="FormatedNumberBorderPatern 21 2 4" xfId="6949" xr:uid="{F3918DD5-7928-403B-B4F2-4DA7C2127089}"/>
    <cellStyle name="FormatedNumberBorderPatern 21 2 4 2" xfId="22107" xr:uid="{4186E664-868D-4189-A9F7-3A5B4EE9ABEF}"/>
    <cellStyle name="FormatedNumberBorderPatern 21 2 5" xfId="2815" xr:uid="{C917E76B-753A-472B-9EF6-45C643EBC4EF}"/>
    <cellStyle name="FormatedNumberBorderPatern 21 2 6" xfId="11083" xr:uid="{0FC80075-B4F3-47B8-AEA9-2A2DD06A992A}"/>
    <cellStyle name="FormatedNumberBorderPatern 21 2 7" xfId="13839" xr:uid="{488E64F9-32C1-4EE0-BAB8-C837E221B58B}"/>
    <cellStyle name="FormatedNumberBorderPatern 21 2 8" xfId="17973" xr:uid="{846A433C-DE48-4653-8707-30862EA3DE3D}"/>
    <cellStyle name="FormatedNumberBorderPatern 21 3" xfId="916" xr:uid="{3D8B3FFC-2D69-4E52-9D83-D016B03E6B6C}"/>
    <cellStyle name="FormatedNumberBorderPatern 21 3 2" xfId="3749" xr:uid="{CCA72485-E0B8-4CD8-A145-BB3EBEC509E0}"/>
    <cellStyle name="FormatedNumberBorderPatern 21 3 2 2" xfId="7883" xr:uid="{B5B71E99-3467-4A50-A434-060589007987}"/>
    <cellStyle name="FormatedNumberBorderPatern 21 3 2 2 2" xfId="23041" xr:uid="{EEABEDFB-0462-4C45-B87A-646365F01437}"/>
    <cellStyle name="FormatedNumberBorderPatern 21 3 2 3" xfId="12017" xr:uid="{29AD8F62-FC7F-4E46-A247-F6CE16D88D61}"/>
    <cellStyle name="FormatedNumberBorderPatern 21 3 2 4" xfId="14773" xr:uid="{23A87DA5-E040-4E90-89D9-91B0C77FD551}"/>
    <cellStyle name="FormatedNumberBorderPatern 21 3 2 5" xfId="18907" xr:uid="{418DB3CC-C62C-483C-BB55-2AE2452D00A5}"/>
    <cellStyle name="FormatedNumberBorderPatern 21 3 3" xfId="5127" xr:uid="{BA7E2B2F-D740-424C-A869-A153C3F3D5D7}"/>
    <cellStyle name="FormatedNumberBorderPatern 21 3 3 2" xfId="9261" xr:uid="{8C7A763B-3555-4A78-92B2-916F1321E213}"/>
    <cellStyle name="FormatedNumberBorderPatern 21 3 3 2 2" xfId="24419" xr:uid="{6FA2275D-E364-4725-9F25-B95B25E166FC}"/>
    <cellStyle name="FormatedNumberBorderPatern 21 3 3 3" xfId="16151" xr:uid="{81F37F7F-2E06-4B5C-AC88-F818D5114770}"/>
    <cellStyle name="FormatedNumberBorderPatern 21 3 3 4" xfId="20285" xr:uid="{A0CDCC5B-A8F3-4316-93BC-795277F3B637}"/>
    <cellStyle name="FormatedNumberBorderPatern 21 3 4" xfId="6505" xr:uid="{E4B1E261-8012-47EE-BD24-2EB907C8C562}"/>
    <cellStyle name="FormatedNumberBorderPatern 21 3 4 2" xfId="21663" xr:uid="{635DEDDC-2B6F-49CF-89DA-2642F1045528}"/>
    <cellStyle name="FormatedNumberBorderPatern 21 3 5" xfId="2371" xr:uid="{E346240A-10FB-470D-9A9A-BD62A44E04A9}"/>
    <cellStyle name="FormatedNumberBorderPatern 21 3 6" xfId="10639" xr:uid="{B1593966-A1F6-4E07-83F4-71F9275BDC79}"/>
    <cellStyle name="FormatedNumberBorderPatern 21 3 7" xfId="13395" xr:uid="{8089BB55-AA52-4AD9-B276-99D34D5F538E}"/>
    <cellStyle name="FormatedNumberBorderPatern 21 3 8" xfId="17529" xr:uid="{CDD0F20F-72C5-48EE-92BA-FD75EBF7C659}"/>
    <cellStyle name="FormatedNumberBorderPatern 21 4" xfId="3282" xr:uid="{85E69150-FAED-4F2A-A4CD-D48B28272DB3}"/>
    <cellStyle name="FormatedNumberBorderPatern 21 4 2" xfId="7416" xr:uid="{AFFF2A1A-348C-4DA2-916D-EF6810CD418D}"/>
    <cellStyle name="FormatedNumberBorderPatern 21 4 2 2" xfId="22574" xr:uid="{63C79C62-FBCD-4B4C-97B9-2F53EEA39FB4}"/>
    <cellStyle name="FormatedNumberBorderPatern 21 4 3" xfId="11550" xr:uid="{D9437C68-41E1-4268-A4B4-E63390E49CDD}"/>
    <cellStyle name="FormatedNumberBorderPatern 21 4 4" xfId="14306" xr:uid="{A361823F-BE76-49CE-B798-76021D78A7B0}"/>
    <cellStyle name="FormatedNumberBorderPatern 21 4 5" xfId="18440" xr:uid="{9681C838-12A7-4DC8-BB09-7488DB1A410F}"/>
    <cellStyle name="FormatedNumberBorderPatern 21 5" xfId="4660" xr:uid="{96C609FC-7614-49E5-B714-D6C163A0CF83}"/>
    <cellStyle name="FormatedNumberBorderPatern 21 5 2" xfId="8794" xr:uid="{DE16527D-DD00-4749-9077-FEBAA3D84DDD}"/>
    <cellStyle name="FormatedNumberBorderPatern 21 5 2 2" xfId="23952" xr:uid="{79556D46-2D08-4B42-8C9D-033025AED548}"/>
    <cellStyle name="FormatedNumberBorderPatern 21 5 3" xfId="15684" xr:uid="{DEE2FCB2-B38F-4E2D-B533-2DDB9E3BF872}"/>
    <cellStyle name="FormatedNumberBorderPatern 21 5 4" xfId="19818" xr:uid="{B3423364-2196-4E6E-AEE1-62D58DA6EE83}"/>
    <cellStyle name="FormatedNumberBorderPatern 21 6" xfId="6038" xr:uid="{F9F03CF9-3FFF-4E7C-8DEB-F98C65CDD19B}"/>
    <cellStyle name="FormatedNumberBorderPatern 21 6 2" xfId="21196" xr:uid="{D91B84E9-4E5D-443D-92CF-C550171B8374}"/>
    <cellStyle name="FormatedNumberBorderPatern 21 7" xfId="1904" xr:uid="{9A58B501-8235-478C-AAF1-07E420070BBA}"/>
    <cellStyle name="FormatedNumberBorderPatern 21 8" xfId="10172" xr:uid="{FF569670-BD69-4664-A83D-6E8DA54A769F}"/>
    <cellStyle name="FormatedNumberBorderPatern 21 9" xfId="12928" xr:uid="{AF6C0D77-6669-48E9-905B-56D916ED1269}"/>
    <cellStyle name="FormatedNumberBorderPatern 22" xfId="1393" xr:uid="{3976734F-B596-4279-B593-8635AC1AE99D}"/>
    <cellStyle name="FormatedNumberBorderPatern 22 2" xfId="4173" xr:uid="{B72C7DB2-D93B-497B-AD96-04FD7136368A}"/>
    <cellStyle name="FormatedNumberBorderPatern 22 2 2" xfId="8307" xr:uid="{DFD739CC-FBEF-4021-B0BD-6E411BD8CCD4}"/>
    <cellStyle name="FormatedNumberBorderPatern 22 2 2 2" xfId="23465" xr:uid="{1A306837-2F5C-4CA0-A1DC-07FA4F2C5811}"/>
    <cellStyle name="FormatedNumberBorderPatern 22 2 3" xfId="12441" xr:uid="{8E964977-B6EE-4CDE-94B1-67E671E1C466}"/>
    <cellStyle name="FormatedNumberBorderPatern 22 2 4" xfId="15197" xr:uid="{E1CB8A62-EE0F-412C-9637-FD9AE6B9E9F5}"/>
    <cellStyle name="FormatedNumberBorderPatern 22 2 5" xfId="19331" xr:uid="{AEEC0DBC-AEE9-47E4-ABF8-B585BE3A5505}"/>
    <cellStyle name="FormatedNumberBorderPatern 22 3" xfId="5551" xr:uid="{C663760D-1E16-4D59-AFF7-FCB5C710162F}"/>
    <cellStyle name="FormatedNumberBorderPatern 22 3 2" xfId="9685" xr:uid="{15F5147C-40E8-4486-A2E9-36DC1EC60324}"/>
    <cellStyle name="FormatedNumberBorderPatern 22 3 2 2" xfId="24843" xr:uid="{FE8840FB-364E-4ACB-BE7A-2D7A41D5BBD7}"/>
    <cellStyle name="FormatedNumberBorderPatern 22 3 3" xfId="16575" xr:uid="{C220F640-56D8-4332-B3AB-8DCC610860B0}"/>
    <cellStyle name="FormatedNumberBorderPatern 22 3 4" xfId="20709" xr:uid="{1A3F8EBD-0309-45E9-A1E4-28DA15EC835E}"/>
    <cellStyle name="FormatedNumberBorderPatern 22 4" xfId="6929" xr:uid="{B948DB91-2595-4A04-B822-CFD057AAF2E8}"/>
    <cellStyle name="FormatedNumberBorderPatern 22 4 2" xfId="22087" xr:uid="{B9E60918-5B39-44BB-BE2F-6FF838116046}"/>
    <cellStyle name="FormatedNumberBorderPatern 22 5" xfId="2795" xr:uid="{84728607-4B4E-44EA-852E-67ADD7E5D7B6}"/>
    <cellStyle name="FormatedNumberBorderPatern 22 6" xfId="11063" xr:uid="{E5EF3ECE-0081-4716-B38A-A69AF91E20D7}"/>
    <cellStyle name="FormatedNumberBorderPatern 22 7" xfId="13819" xr:uid="{41A003EC-454A-4851-AF47-09482826DA24}"/>
    <cellStyle name="FormatedNumberBorderPatern 22 8" xfId="17953" xr:uid="{462691F1-1B70-4679-B7CA-AEBD6A47857A}"/>
    <cellStyle name="FormatedNumberBorderPatern 23" xfId="891" xr:uid="{156EB430-C201-48C7-9E34-47E98A88908D}"/>
    <cellStyle name="FormatedNumberBorderPatern 23 2" xfId="3741" xr:uid="{5174F5C1-44DF-422E-B6DE-A70C7B3627FF}"/>
    <cellStyle name="FormatedNumberBorderPatern 23 2 2" xfId="7875" xr:uid="{37B16E1A-6600-4B7A-BB71-D63A38DE59EC}"/>
    <cellStyle name="FormatedNumberBorderPatern 23 2 2 2" xfId="23033" xr:uid="{2293E63D-6504-45CC-BD98-7AA0764D7293}"/>
    <cellStyle name="FormatedNumberBorderPatern 23 2 3" xfId="12009" xr:uid="{71BE492A-D3FB-4E21-8159-653F39CB26D7}"/>
    <cellStyle name="FormatedNumberBorderPatern 23 2 4" xfId="14765" xr:uid="{0761D9F5-3D27-47B4-90C6-9CB8F36B9780}"/>
    <cellStyle name="FormatedNumberBorderPatern 23 2 5" xfId="18899" xr:uid="{291A0891-6340-4F82-9D9F-2DA72F94D48E}"/>
    <cellStyle name="FormatedNumberBorderPatern 23 3" xfId="5119" xr:uid="{FB251A7D-05FC-48F2-AC9F-3FF39368FEF6}"/>
    <cellStyle name="FormatedNumberBorderPatern 23 3 2" xfId="9253" xr:uid="{A18C6357-C7E4-40F8-BAF0-328FF1BBB298}"/>
    <cellStyle name="FormatedNumberBorderPatern 23 3 2 2" xfId="24411" xr:uid="{D83A73F7-5397-4555-BDA9-5E52DCACB1B4}"/>
    <cellStyle name="FormatedNumberBorderPatern 23 3 3" xfId="16143" xr:uid="{73E6DC5F-C77C-4F88-9469-76DF87E74B30}"/>
    <cellStyle name="FormatedNumberBorderPatern 23 3 4" xfId="20277" xr:uid="{3E8EA436-DDC2-445B-A15A-F7FAFA444C42}"/>
    <cellStyle name="FormatedNumberBorderPatern 23 4" xfId="6497" xr:uid="{6F2EBEC1-D0A1-49BE-AC3B-1F769A5AD573}"/>
    <cellStyle name="FormatedNumberBorderPatern 23 4 2" xfId="21655" xr:uid="{E0FFEA93-4A1E-458C-B3C3-C006D58E3D7C}"/>
    <cellStyle name="FormatedNumberBorderPatern 23 5" xfId="2363" xr:uid="{5C0A6B46-52F4-4A46-BC47-7306CBC3C48B}"/>
    <cellStyle name="FormatedNumberBorderPatern 23 6" xfId="10631" xr:uid="{3EAB4535-A221-47D1-8488-7017803877DC}"/>
    <cellStyle name="FormatedNumberBorderPatern 23 7" xfId="13387" xr:uid="{E4CD1596-4370-467D-8FA7-82108CC4E0ED}"/>
    <cellStyle name="FormatedNumberBorderPatern 23 8" xfId="17521" xr:uid="{09496726-E300-4C3A-92E4-3A57ABF29F79}"/>
    <cellStyle name="FormatedNumberBorderPatern 24" xfId="3262" xr:uid="{99E9FF48-1ADF-4E17-8038-2E9C491765B1}"/>
    <cellStyle name="FormatedNumberBorderPatern 24 2" xfId="7396" xr:uid="{72F440DD-61C7-458D-B620-0BBCC10A506C}"/>
    <cellStyle name="FormatedNumberBorderPatern 24 2 2" xfId="22554" xr:uid="{4BF9ACDC-169A-4B8C-90BA-43C86441E570}"/>
    <cellStyle name="FormatedNumberBorderPatern 24 3" xfId="11530" xr:uid="{D4E5E2C8-5976-4B15-A582-416B867728F0}"/>
    <cellStyle name="FormatedNumberBorderPatern 24 4" xfId="14286" xr:uid="{74DD9578-832C-4807-AB1E-63A786A30387}"/>
    <cellStyle name="FormatedNumberBorderPatern 24 5" xfId="18420" xr:uid="{2CF29F1F-25B6-4749-9AC1-D442330B1570}"/>
    <cellStyle name="FormatedNumberBorderPatern 25" xfId="4640" xr:uid="{BA9CF6C9-0CE2-4207-A6F7-2F53698B082E}"/>
    <cellStyle name="FormatedNumberBorderPatern 25 2" xfId="8774" xr:uid="{EED41944-EDD9-4CF0-9689-65BA7AB72B07}"/>
    <cellStyle name="FormatedNumberBorderPatern 25 2 2" xfId="23932" xr:uid="{C053C005-0C61-4539-97C9-7D70877FA4ED}"/>
    <cellStyle name="FormatedNumberBorderPatern 25 3" xfId="15664" xr:uid="{BC7FFF2B-7806-487F-8F1A-316D4BA98005}"/>
    <cellStyle name="FormatedNumberBorderPatern 25 4" xfId="19798" xr:uid="{4BCFAE7F-CA64-4717-AFAC-B538F448F431}"/>
    <cellStyle name="FormatedNumberBorderPatern 26" xfId="6018" xr:uid="{CC138597-65E0-4720-A687-C609E45BCBE4}"/>
    <cellStyle name="FormatedNumberBorderPatern 26 2" xfId="21176" xr:uid="{D0091266-6452-48A2-B96B-A66F51CA2076}"/>
    <cellStyle name="FormatedNumberBorderPatern 27" xfId="1884" xr:uid="{09B269D5-7BFE-4849-9243-BEF44FB2E0BA}"/>
    <cellStyle name="FormatedNumberBorderPatern 28" xfId="10152" xr:uid="{941CAB83-EA5B-408B-AE1C-C14A77D7C0CF}"/>
    <cellStyle name="FormatedNumberBorderPatern 29" xfId="12908" xr:uid="{8ADAEAE5-20B8-400F-8080-4DA2BB2953A9}"/>
    <cellStyle name="FormatedNumberBorderPatern 3" xfId="373" xr:uid="{00000000-0005-0000-0000-0000A6010000}"/>
    <cellStyle name="FormatedNumberBorderPatern 3 10" xfId="3317" xr:uid="{48CE3952-1A2C-4CDB-9F62-FD436747744C}"/>
    <cellStyle name="FormatedNumberBorderPatern 3 10 2" xfId="7451" xr:uid="{235AF9C6-3A6D-486A-8FAF-A0B403E3E7BF}"/>
    <cellStyle name="FormatedNumberBorderPatern 3 10 2 2" xfId="22609" xr:uid="{697806D6-189E-446A-8E60-B13073F36CC0}"/>
    <cellStyle name="FormatedNumberBorderPatern 3 10 3" xfId="11585" xr:uid="{D69685FE-016E-4E86-BCBC-834F6F3E4231}"/>
    <cellStyle name="FormatedNumberBorderPatern 3 10 4" xfId="14341" xr:uid="{34693AC6-60F7-4816-AC02-93293D981498}"/>
    <cellStyle name="FormatedNumberBorderPatern 3 10 5" xfId="18475" xr:uid="{62FE4D17-B595-41B7-8301-F8DEBAB23F9A}"/>
    <cellStyle name="FormatedNumberBorderPatern 3 11" xfId="4695" xr:uid="{4AE56077-2D55-469E-BBF9-80A20B04E88F}"/>
    <cellStyle name="FormatedNumberBorderPatern 3 11 2" xfId="8829" xr:uid="{1881C459-FAA6-44FD-8521-BA45B900B8B8}"/>
    <cellStyle name="FormatedNumberBorderPatern 3 11 2 2" xfId="23987" xr:uid="{D08A799C-DAED-4459-9E6C-80C4FE2B27F2}"/>
    <cellStyle name="FormatedNumberBorderPatern 3 11 3" xfId="15719" xr:uid="{66A3282C-57E4-416C-89A9-876DB763A0D3}"/>
    <cellStyle name="FormatedNumberBorderPatern 3 11 4" xfId="19853" xr:uid="{E6EB6CBA-DC81-4983-9921-C0D6874825D3}"/>
    <cellStyle name="FormatedNumberBorderPatern 3 12" xfId="6073" xr:uid="{13852EE2-B090-4A44-B379-555140090C84}"/>
    <cellStyle name="FormatedNumberBorderPatern 3 12 2" xfId="21231" xr:uid="{60FD9872-C498-4E65-B66A-4AAF4085429C}"/>
    <cellStyle name="FormatedNumberBorderPatern 3 13" xfId="1939" xr:uid="{B10B7208-4EE5-461D-AACD-511105BB6D28}"/>
    <cellStyle name="FormatedNumberBorderPatern 3 14" xfId="10207" xr:uid="{22D60CA1-4FC6-42E1-80EB-7876078BE64B}"/>
    <cellStyle name="FormatedNumberBorderPatern 3 15" xfId="12963" xr:uid="{CA915E08-4374-4138-8119-542FF370A81E}"/>
    <cellStyle name="FormatedNumberBorderPatern 3 16" xfId="17097" xr:uid="{43343A4B-9D12-47BA-9DE5-C963E47F7DD4}"/>
    <cellStyle name="FormatedNumberBorderPatern 3 2" xfId="417" xr:uid="{00000000-0005-0000-0000-0000A7010000}"/>
    <cellStyle name="FormatedNumberBorderPatern 3 2 10" xfId="10247" xr:uid="{EA5D683C-1DD4-4F58-BD35-F74AC739E98A}"/>
    <cellStyle name="FormatedNumberBorderPatern 3 2 11" xfId="13003" xr:uid="{57D349AA-35F4-4503-A0C8-5D2942E5255C}"/>
    <cellStyle name="FormatedNumberBorderPatern 3 2 12" xfId="17137" xr:uid="{D9F333A5-DFA3-4638-8887-50DA9118C0EA}"/>
    <cellStyle name="FormatedNumberBorderPatern 3 2 2" xfId="506" xr:uid="{00000000-0005-0000-0000-0000A8010000}"/>
    <cellStyle name="FormatedNumberBorderPatern 3 2 2 10" xfId="13090" xr:uid="{754EF65A-FB5C-4F57-85BB-6F7126455309}"/>
    <cellStyle name="FormatedNumberBorderPatern 3 2 2 11" xfId="17224" xr:uid="{E3622C6D-C543-4D23-BB21-A6AFB1564C78}"/>
    <cellStyle name="FormatedNumberBorderPatern 3 2 2 2" xfId="670" xr:uid="{00000000-0005-0000-0000-0000A9010000}"/>
    <cellStyle name="FormatedNumberBorderPatern 3 2 2 2 10" xfId="17387" xr:uid="{5D3EDD57-8824-47E5-9CC9-45B193C8466D}"/>
    <cellStyle name="FormatedNumberBorderPatern 3 2 2 2 2" xfId="1742" xr:uid="{44FBED72-2ECF-4FCD-AA6A-F1B07310A368}"/>
    <cellStyle name="FormatedNumberBorderPatern 3 2 2 2 2 2" xfId="4509" xr:uid="{97D6F2AB-E62D-44A8-8E86-8F184DF7DEE3}"/>
    <cellStyle name="FormatedNumberBorderPatern 3 2 2 2 2 2 2" xfId="8643" xr:uid="{AD388697-FFBD-4E79-99B8-4C16DFB7724A}"/>
    <cellStyle name="FormatedNumberBorderPatern 3 2 2 2 2 2 2 2" xfId="23801" xr:uid="{021498F7-AB64-4366-8E4A-1B1BD18C6139}"/>
    <cellStyle name="FormatedNumberBorderPatern 3 2 2 2 2 2 3" xfId="12777" xr:uid="{EA49A22E-AEFA-498F-B970-BF2962EC40C2}"/>
    <cellStyle name="FormatedNumberBorderPatern 3 2 2 2 2 2 4" xfId="15533" xr:uid="{D6E0ACDE-431F-4A57-B6F9-CBA0C669298B}"/>
    <cellStyle name="FormatedNumberBorderPatern 3 2 2 2 2 2 5" xfId="19667" xr:uid="{21D0A897-B715-4D37-972D-A364B6B0A375}"/>
    <cellStyle name="FormatedNumberBorderPatern 3 2 2 2 2 3" xfId="5887" xr:uid="{BD93CA39-78AE-45D9-BD7E-498C07DED868}"/>
    <cellStyle name="FormatedNumberBorderPatern 3 2 2 2 2 3 2" xfId="10021" xr:uid="{184F5A78-1F5E-4A83-8CA8-90027B203743}"/>
    <cellStyle name="FormatedNumberBorderPatern 3 2 2 2 2 3 2 2" xfId="25179" xr:uid="{B8FCB8AE-BFAC-4F5F-9C65-8E980E581CEB}"/>
    <cellStyle name="FormatedNumberBorderPatern 3 2 2 2 2 3 3" xfId="16911" xr:uid="{C047F3E2-214A-4C2A-A402-B250F73C4F58}"/>
    <cellStyle name="FormatedNumberBorderPatern 3 2 2 2 2 3 4" xfId="21045" xr:uid="{89CEF398-862E-4718-B31D-A817BB3A6D97}"/>
    <cellStyle name="FormatedNumberBorderPatern 3 2 2 2 2 4" xfId="7265" xr:uid="{15E7CF29-E470-4CCB-9875-487332204888}"/>
    <cellStyle name="FormatedNumberBorderPatern 3 2 2 2 2 4 2" xfId="22423" xr:uid="{32F30961-946E-481E-A4CA-503C5B648229}"/>
    <cellStyle name="FormatedNumberBorderPatern 3 2 2 2 2 5" xfId="3131" xr:uid="{903C51E5-ACF2-44C6-ACCB-5F6F4AA41695}"/>
    <cellStyle name="FormatedNumberBorderPatern 3 2 2 2 2 6" xfId="11399" xr:uid="{8262C078-0518-4F85-832F-D9E6C2BBAAC4}"/>
    <cellStyle name="FormatedNumberBorderPatern 3 2 2 2 2 7" xfId="14155" xr:uid="{EB0DEC7A-65B0-409E-8D4E-0D9BBF9B53B3}"/>
    <cellStyle name="FormatedNumberBorderPatern 3 2 2 2 2 8" xfId="18289" xr:uid="{DDE19389-4672-48A5-804D-EA11A7E24A4C}"/>
    <cellStyle name="FormatedNumberBorderPatern 3 2 2 2 3" xfId="1237" xr:uid="{3F60395D-95ED-4CA6-A1D8-9777FA58F7CD}"/>
    <cellStyle name="FormatedNumberBorderPatern 3 2 2 2 3 2" xfId="4065" xr:uid="{8F8B5AB7-50A6-4FE8-A5FA-DC5936680140}"/>
    <cellStyle name="FormatedNumberBorderPatern 3 2 2 2 3 2 2" xfId="8199" xr:uid="{53F0C398-141F-4458-B1BE-B89B98E73F43}"/>
    <cellStyle name="FormatedNumberBorderPatern 3 2 2 2 3 2 2 2" xfId="23357" xr:uid="{5E95254F-106E-499E-B60F-DBEA21FE4F48}"/>
    <cellStyle name="FormatedNumberBorderPatern 3 2 2 2 3 2 3" xfId="12333" xr:uid="{EB857920-9303-4496-96AA-619BB35C378D}"/>
    <cellStyle name="FormatedNumberBorderPatern 3 2 2 2 3 2 4" xfId="15089" xr:uid="{482F3510-A0D1-4F38-A7F8-394595F502AF}"/>
    <cellStyle name="FormatedNumberBorderPatern 3 2 2 2 3 2 5" xfId="19223" xr:uid="{1FEFA13A-CDA0-48E4-9BE3-E79FD4621E01}"/>
    <cellStyle name="FormatedNumberBorderPatern 3 2 2 2 3 3" xfId="5443" xr:uid="{0A75A993-08E7-464C-8BC6-33B96946A661}"/>
    <cellStyle name="FormatedNumberBorderPatern 3 2 2 2 3 3 2" xfId="9577" xr:uid="{ECB2DE50-210F-410C-A9E6-E20C6B2FCB01}"/>
    <cellStyle name="FormatedNumberBorderPatern 3 2 2 2 3 3 2 2" xfId="24735" xr:uid="{63B1A551-0E87-4AEA-90D8-082FCDE3D82B}"/>
    <cellStyle name="FormatedNumberBorderPatern 3 2 2 2 3 3 3" xfId="16467" xr:uid="{F2608684-6A92-4D81-8FA9-F4F4237AFDC5}"/>
    <cellStyle name="FormatedNumberBorderPatern 3 2 2 2 3 3 4" xfId="20601" xr:uid="{95BE4DB8-DDD6-43FF-8882-D9ED1A50ABA2}"/>
    <cellStyle name="FormatedNumberBorderPatern 3 2 2 2 3 4" xfId="6821" xr:uid="{A59BD149-825A-44C0-BE82-56D47DF8278E}"/>
    <cellStyle name="FormatedNumberBorderPatern 3 2 2 2 3 4 2" xfId="21979" xr:uid="{6F2ED88E-74AD-4921-B146-5C7946330C61}"/>
    <cellStyle name="FormatedNumberBorderPatern 3 2 2 2 3 5" xfId="2687" xr:uid="{6DC09032-F94B-405D-B96F-E60EA6FE261F}"/>
    <cellStyle name="FormatedNumberBorderPatern 3 2 2 2 3 6" xfId="10955" xr:uid="{EBC18A20-AA6A-4C0C-BF9C-57D20FA22725}"/>
    <cellStyle name="FormatedNumberBorderPatern 3 2 2 2 3 7" xfId="13711" xr:uid="{B967C0A6-5E16-4C9F-A436-CB94F8607D7A}"/>
    <cellStyle name="FormatedNumberBorderPatern 3 2 2 2 3 8" xfId="17845" xr:uid="{B898F53E-98CD-4492-A25F-7DD2EDD920C8}"/>
    <cellStyle name="FormatedNumberBorderPatern 3 2 2 2 4" xfId="3607" xr:uid="{03A80FC9-196D-45C3-8676-47D38EEF58EC}"/>
    <cellStyle name="FormatedNumberBorderPatern 3 2 2 2 4 2" xfId="7741" xr:uid="{2F6659D5-BD2B-4F82-BF89-5405F5F6528C}"/>
    <cellStyle name="FormatedNumberBorderPatern 3 2 2 2 4 2 2" xfId="22899" xr:uid="{5E3E0C6E-66EE-4412-8134-0F696AB965C1}"/>
    <cellStyle name="FormatedNumberBorderPatern 3 2 2 2 4 3" xfId="11875" xr:uid="{733DD4D0-D4AD-46DD-B163-EDBDF75140C9}"/>
    <cellStyle name="FormatedNumberBorderPatern 3 2 2 2 4 4" xfId="14631" xr:uid="{A738A5CA-0463-4FA3-AB26-ED0FB6185FA3}"/>
    <cellStyle name="FormatedNumberBorderPatern 3 2 2 2 4 5" xfId="18765" xr:uid="{D7FEFA70-4F00-4109-A63C-ABD621B416E9}"/>
    <cellStyle name="FormatedNumberBorderPatern 3 2 2 2 5" xfId="4985" xr:uid="{EB55B800-9A90-4D67-A9A2-D0AEAD2A0C4B}"/>
    <cellStyle name="FormatedNumberBorderPatern 3 2 2 2 5 2" xfId="9119" xr:uid="{2E92CF30-F4C0-4318-B389-645F39658F94}"/>
    <cellStyle name="FormatedNumberBorderPatern 3 2 2 2 5 2 2" xfId="24277" xr:uid="{2FDE2E12-EE35-4693-A658-E67CF576C1BE}"/>
    <cellStyle name="FormatedNumberBorderPatern 3 2 2 2 5 3" xfId="16009" xr:uid="{5246E5CC-B72C-44CD-9931-62EDCEB73317}"/>
    <cellStyle name="FormatedNumberBorderPatern 3 2 2 2 5 4" xfId="20143" xr:uid="{2567A9CF-12D8-4650-81A0-AFAED0D809F7}"/>
    <cellStyle name="FormatedNumberBorderPatern 3 2 2 2 6" xfId="6363" xr:uid="{3BE8C49F-D0E2-4838-8918-9FF6ACEB5A34}"/>
    <cellStyle name="FormatedNumberBorderPatern 3 2 2 2 6 2" xfId="21521" xr:uid="{A410DD8F-271D-4E24-ACA7-17BAB25525D2}"/>
    <cellStyle name="FormatedNumberBorderPatern 3 2 2 2 7" xfId="2229" xr:uid="{A14B46CC-2AF8-47BB-9057-7362ECA9B048}"/>
    <cellStyle name="FormatedNumberBorderPatern 3 2 2 2 8" xfId="10497" xr:uid="{79EEFAE1-277E-4F23-8054-03A8854B84C7}"/>
    <cellStyle name="FormatedNumberBorderPatern 3 2 2 2 9" xfId="13253" xr:uid="{1DF90879-13C0-4B27-AE86-808132128B2D}"/>
    <cellStyle name="FormatedNumberBorderPatern 3 2 2 3" xfId="1579" xr:uid="{76E81DC9-5811-44FF-9AF4-05DE70CC19C9}"/>
    <cellStyle name="FormatedNumberBorderPatern 3 2 2 3 2" xfId="4346" xr:uid="{E52C1AD9-D705-47A5-BC9D-D4E326AE250C}"/>
    <cellStyle name="FormatedNumberBorderPatern 3 2 2 3 2 2" xfId="8480" xr:uid="{543C7C8E-CD20-400F-ABB6-13CB1DC34E88}"/>
    <cellStyle name="FormatedNumberBorderPatern 3 2 2 3 2 2 2" xfId="23638" xr:uid="{705FC65A-39F3-44E2-BC97-CF56155917E8}"/>
    <cellStyle name="FormatedNumberBorderPatern 3 2 2 3 2 3" xfId="12614" xr:uid="{76280BF4-6C8B-4FAB-8352-4DD6D9025EE5}"/>
    <cellStyle name="FormatedNumberBorderPatern 3 2 2 3 2 4" xfId="15370" xr:uid="{EF3A4A85-8A96-4635-959A-2FE9A5458A43}"/>
    <cellStyle name="FormatedNumberBorderPatern 3 2 2 3 2 5" xfId="19504" xr:uid="{E953B428-6D3A-4CAB-98F9-B463982723E7}"/>
    <cellStyle name="FormatedNumberBorderPatern 3 2 2 3 3" xfId="5724" xr:uid="{4DCA7F56-FB60-4D4F-87AC-645DE4F7CCB8}"/>
    <cellStyle name="FormatedNumberBorderPatern 3 2 2 3 3 2" xfId="9858" xr:uid="{7F96CC57-6419-47D8-92D6-577D92861067}"/>
    <cellStyle name="FormatedNumberBorderPatern 3 2 2 3 3 2 2" xfId="25016" xr:uid="{00E3A47D-F73C-47E3-B626-AEEF88485D5B}"/>
    <cellStyle name="FormatedNumberBorderPatern 3 2 2 3 3 3" xfId="16748" xr:uid="{ECC8E983-EC9C-45C1-9BB8-E43C4D116A1C}"/>
    <cellStyle name="FormatedNumberBorderPatern 3 2 2 3 3 4" xfId="20882" xr:uid="{B47FDC92-8E3B-47C8-9EFA-FA2F9CCC189E}"/>
    <cellStyle name="FormatedNumberBorderPatern 3 2 2 3 4" xfId="7102" xr:uid="{C6BA862D-3308-4778-9DF6-E2754D4AC230}"/>
    <cellStyle name="FormatedNumberBorderPatern 3 2 2 3 4 2" xfId="22260" xr:uid="{A44AB4B2-AC12-40B1-91B7-20119790A67B}"/>
    <cellStyle name="FormatedNumberBorderPatern 3 2 2 3 5" xfId="2968" xr:uid="{37AD709B-5D9C-47F0-90FE-99D0EE0B5B74}"/>
    <cellStyle name="FormatedNumberBorderPatern 3 2 2 3 6" xfId="11236" xr:uid="{EF84CEF7-784F-4616-B121-41C91186CE3E}"/>
    <cellStyle name="FormatedNumberBorderPatern 3 2 2 3 7" xfId="13992" xr:uid="{E72361F2-0C18-4B2E-A990-F063CDB10307}"/>
    <cellStyle name="FormatedNumberBorderPatern 3 2 2 3 8" xfId="18126" xr:uid="{EE15E434-9358-4E97-A68E-6DBD52C6A647}"/>
    <cellStyle name="FormatedNumberBorderPatern 3 2 2 4" xfId="1074" xr:uid="{07AAA8F1-BC42-4895-B3CD-7207125ABB8D}"/>
    <cellStyle name="FormatedNumberBorderPatern 3 2 2 4 2" xfId="3902" xr:uid="{9855EB50-1179-47CE-B00C-AFC7E476BB21}"/>
    <cellStyle name="FormatedNumberBorderPatern 3 2 2 4 2 2" xfId="8036" xr:uid="{511133C7-92DB-4B96-8C29-2E75E52032F8}"/>
    <cellStyle name="FormatedNumberBorderPatern 3 2 2 4 2 2 2" xfId="23194" xr:uid="{30CEDC18-0BD4-4631-A5F5-5969C92E7E35}"/>
    <cellStyle name="FormatedNumberBorderPatern 3 2 2 4 2 3" xfId="12170" xr:uid="{C45185C1-2A28-4891-82D6-588B18824BBB}"/>
    <cellStyle name="FormatedNumberBorderPatern 3 2 2 4 2 4" xfId="14926" xr:uid="{0C72C1A6-45A1-47EF-BFD6-31BE39FD8916}"/>
    <cellStyle name="FormatedNumberBorderPatern 3 2 2 4 2 5" xfId="19060" xr:uid="{AB03DF87-DE38-431C-80AB-C9FDBE693BB4}"/>
    <cellStyle name="FormatedNumberBorderPatern 3 2 2 4 3" xfId="5280" xr:uid="{D3771767-FD37-40B9-B0B6-65E609DBB7FB}"/>
    <cellStyle name="FormatedNumberBorderPatern 3 2 2 4 3 2" xfId="9414" xr:uid="{D791C1F5-13E9-48DB-83EB-C752E66D1E68}"/>
    <cellStyle name="FormatedNumberBorderPatern 3 2 2 4 3 2 2" xfId="24572" xr:uid="{74A869CE-B5CD-4F86-89AC-FB2DC30852DA}"/>
    <cellStyle name="FormatedNumberBorderPatern 3 2 2 4 3 3" xfId="16304" xr:uid="{CABB9875-C418-44E8-88C4-CA77A39D3CF1}"/>
    <cellStyle name="FormatedNumberBorderPatern 3 2 2 4 3 4" xfId="20438" xr:uid="{EFC2BACB-8C0D-439A-8452-DBA49950CD2E}"/>
    <cellStyle name="FormatedNumberBorderPatern 3 2 2 4 4" xfId="6658" xr:uid="{60334F75-7C9A-4FE7-8004-202B2EA11A90}"/>
    <cellStyle name="FormatedNumberBorderPatern 3 2 2 4 4 2" xfId="21816" xr:uid="{AED30133-EC4C-4EA4-96AF-92A73F872473}"/>
    <cellStyle name="FormatedNumberBorderPatern 3 2 2 4 5" xfId="2524" xr:uid="{3D1FA134-3F6C-48A5-B8A7-F97A11A7F8EB}"/>
    <cellStyle name="FormatedNumberBorderPatern 3 2 2 4 6" xfId="10792" xr:uid="{A9362A85-A571-4826-8FC0-13B979C4C4F2}"/>
    <cellStyle name="FormatedNumberBorderPatern 3 2 2 4 7" xfId="13548" xr:uid="{68F309B6-103E-4942-89D2-BB1D193BF48B}"/>
    <cellStyle name="FormatedNumberBorderPatern 3 2 2 4 8" xfId="17682" xr:uid="{D710E23B-EBDB-4FDA-B5A0-BD88960186AB}"/>
    <cellStyle name="FormatedNumberBorderPatern 3 2 2 5" xfId="3444" xr:uid="{627ABA63-CD66-4F68-8B40-BFD3B0D56608}"/>
    <cellStyle name="FormatedNumberBorderPatern 3 2 2 5 2" xfId="7578" xr:uid="{612202E6-E8F4-403F-BFA5-03EAF07A3870}"/>
    <cellStyle name="FormatedNumberBorderPatern 3 2 2 5 2 2" xfId="22736" xr:uid="{CB8D2EDA-0D0E-4437-90B3-6D2F0B47FB4E}"/>
    <cellStyle name="FormatedNumberBorderPatern 3 2 2 5 3" xfId="11712" xr:uid="{65B3DEF6-42B5-45BC-B768-897772BD2CCC}"/>
    <cellStyle name="FormatedNumberBorderPatern 3 2 2 5 4" xfId="14468" xr:uid="{48C139A7-E792-40BB-B38C-B532B9C22152}"/>
    <cellStyle name="FormatedNumberBorderPatern 3 2 2 5 5" xfId="18602" xr:uid="{FF2FD6F8-5066-466E-ABDB-F34EF0AD3ED1}"/>
    <cellStyle name="FormatedNumberBorderPatern 3 2 2 6" xfId="4822" xr:uid="{75F1C4AA-5001-4FE9-BD95-376BE71E149A}"/>
    <cellStyle name="FormatedNumberBorderPatern 3 2 2 6 2" xfId="8956" xr:uid="{45BE2535-3488-419B-B98E-C307DF843AB0}"/>
    <cellStyle name="FormatedNumberBorderPatern 3 2 2 6 2 2" xfId="24114" xr:uid="{2FFE6028-5B1F-43B9-A214-15EFA8EC425C}"/>
    <cellStyle name="FormatedNumberBorderPatern 3 2 2 6 3" xfId="15846" xr:uid="{1010B6AE-F6EA-4EB6-9448-278DB316A35E}"/>
    <cellStyle name="FormatedNumberBorderPatern 3 2 2 6 4" xfId="19980" xr:uid="{DEB1576C-102B-4FBA-A3BA-1635BF59E80A}"/>
    <cellStyle name="FormatedNumberBorderPatern 3 2 2 7" xfId="6200" xr:uid="{50AB5635-2E59-4A18-A9EE-21CB8047A872}"/>
    <cellStyle name="FormatedNumberBorderPatern 3 2 2 7 2" xfId="21358" xr:uid="{93A128AE-7AFE-4B21-8F31-66DB981F8A97}"/>
    <cellStyle name="FormatedNumberBorderPatern 3 2 2 8" xfId="2066" xr:uid="{D89B7952-0B48-4200-BE7E-D83698042C8A}"/>
    <cellStyle name="FormatedNumberBorderPatern 3 2 2 9" xfId="10334" xr:uid="{D636D4B4-F7C2-45FA-8558-22B256501B4B}"/>
    <cellStyle name="FormatedNumberBorderPatern 3 2 3" xfId="583" xr:uid="{00000000-0005-0000-0000-0000AA010000}"/>
    <cellStyle name="FormatedNumberBorderPatern 3 2 3 10" xfId="17300" xr:uid="{07099269-8209-4E43-8BAF-A00BD114742F}"/>
    <cellStyle name="FormatedNumberBorderPatern 3 2 3 2" xfId="1655" xr:uid="{9ACF190D-3348-4A2F-AF41-81F8B3A07BC9}"/>
    <cellStyle name="FormatedNumberBorderPatern 3 2 3 2 2" xfId="4422" xr:uid="{2BB6AA03-3DA3-4AFC-8E32-C5302AAD15BE}"/>
    <cellStyle name="FormatedNumberBorderPatern 3 2 3 2 2 2" xfId="8556" xr:uid="{3E0E634C-6264-4FC0-A1FB-F8CFAE4A4E2B}"/>
    <cellStyle name="FormatedNumberBorderPatern 3 2 3 2 2 2 2" xfId="23714" xr:uid="{A3BEAC4D-1A77-471A-9DB5-03BC478F5F6E}"/>
    <cellStyle name="FormatedNumberBorderPatern 3 2 3 2 2 3" xfId="12690" xr:uid="{09D4DD64-F040-4FE0-9CC9-4B75DD57A8B7}"/>
    <cellStyle name="FormatedNumberBorderPatern 3 2 3 2 2 4" xfId="15446" xr:uid="{A51590D9-F027-4495-8361-5A7E43A82A5C}"/>
    <cellStyle name="FormatedNumberBorderPatern 3 2 3 2 2 5" xfId="19580" xr:uid="{475E32C5-0086-43AE-A620-8B8A4BAE2024}"/>
    <cellStyle name="FormatedNumberBorderPatern 3 2 3 2 3" xfId="5800" xr:uid="{7814F8B8-65AF-459B-B71A-B935575295FC}"/>
    <cellStyle name="FormatedNumberBorderPatern 3 2 3 2 3 2" xfId="9934" xr:uid="{BA72C0FB-ECCA-409F-A2BB-F37B624E418E}"/>
    <cellStyle name="FormatedNumberBorderPatern 3 2 3 2 3 2 2" xfId="25092" xr:uid="{D7D0405B-704A-490D-9CA7-9C2F228E982A}"/>
    <cellStyle name="FormatedNumberBorderPatern 3 2 3 2 3 3" xfId="16824" xr:uid="{740C31B4-ACCF-483C-9CC3-37861B2D85F5}"/>
    <cellStyle name="FormatedNumberBorderPatern 3 2 3 2 3 4" xfId="20958" xr:uid="{7DA31C7D-1125-4817-B6E6-8FAF1AF01C13}"/>
    <cellStyle name="FormatedNumberBorderPatern 3 2 3 2 4" xfId="7178" xr:uid="{4C8F9047-2486-425D-9BB5-B3583C783EAE}"/>
    <cellStyle name="FormatedNumberBorderPatern 3 2 3 2 4 2" xfId="22336" xr:uid="{47D6D184-8439-45FF-9A7C-B4482C0BEAB8}"/>
    <cellStyle name="FormatedNumberBorderPatern 3 2 3 2 5" xfId="3044" xr:uid="{D9117353-CD62-417A-AF6B-8811A368C0D8}"/>
    <cellStyle name="FormatedNumberBorderPatern 3 2 3 2 6" xfId="11312" xr:uid="{D95E839B-C332-4665-8389-95E770AF211F}"/>
    <cellStyle name="FormatedNumberBorderPatern 3 2 3 2 7" xfId="14068" xr:uid="{F80174A3-D495-40CD-BD21-37C55C42D661}"/>
    <cellStyle name="FormatedNumberBorderPatern 3 2 3 2 8" xfId="18202" xr:uid="{8DE94CA9-BBD9-4A09-BABB-AA329B37DFB1}"/>
    <cellStyle name="FormatedNumberBorderPatern 3 2 3 3" xfId="1150" xr:uid="{2810E17B-AC27-434E-B25C-8D4B0B576DBD}"/>
    <cellStyle name="FormatedNumberBorderPatern 3 2 3 3 2" xfId="3978" xr:uid="{12DB2D5D-4398-44A0-8E4C-5AB47C135620}"/>
    <cellStyle name="FormatedNumberBorderPatern 3 2 3 3 2 2" xfId="8112" xr:uid="{B85E06EE-B372-47E6-9660-5965D08EB7FB}"/>
    <cellStyle name="FormatedNumberBorderPatern 3 2 3 3 2 2 2" xfId="23270" xr:uid="{A7A4AD77-2D1A-4A2D-833D-FC758996EE41}"/>
    <cellStyle name="FormatedNumberBorderPatern 3 2 3 3 2 3" xfId="12246" xr:uid="{8B74E748-865D-48E2-9C70-5425F726D2B3}"/>
    <cellStyle name="FormatedNumberBorderPatern 3 2 3 3 2 4" xfId="15002" xr:uid="{F2FAEF93-67EF-40D8-AE06-BE9505525FB2}"/>
    <cellStyle name="FormatedNumberBorderPatern 3 2 3 3 2 5" xfId="19136" xr:uid="{28F70D48-7CCE-4DD8-9A02-15B573C5BDCA}"/>
    <cellStyle name="FormatedNumberBorderPatern 3 2 3 3 3" xfId="5356" xr:uid="{6416B7BF-ADDC-4FC2-AF30-2E1C6B8CA7B5}"/>
    <cellStyle name="FormatedNumberBorderPatern 3 2 3 3 3 2" xfId="9490" xr:uid="{F103169C-6A26-48C8-8C52-46DCEF70725C}"/>
    <cellStyle name="FormatedNumberBorderPatern 3 2 3 3 3 2 2" xfId="24648" xr:uid="{6552FB4A-25D8-4C56-8F9F-476AF82672FE}"/>
    <cellStyle name="FormatedNumberBorderPatern 3 2 3 3 3 3" xfId="16380" xr:uid="{EDE02E85-DAC8-4CF7-A8BE-D7CC5E099909}"/>
    <cellStyle name="FormatedNumberBorderPatern 3 2 3 3 3 4" xfId="20514" xr:uid="{4BF64B0F-3EE5-4533-9FAB-07049F6A88B0}"/>
    <cellStyle name="FormatedNumberBorderPatern 3 2 3 3 4" xfId="6734" xr:uid="{1B63562C-E786-4130-9FD5-76CD9B370A05}"/>
    <cellStyle name="FormatedNumberBorderPatern 3 2 3 3 4 2" xfId="21892" xr:uid="{588030FD-5F2B-459D-84F2-827A4312EB8E}"/>
    <cellStyle name="FormatedNumberBorderPatern 3 2 3 3 5" xfId="2600" xr:uid="{E9FB850B-459E-4E96-9B4F-0EF67CCA0017}"/>
    <cellStyle name="FormatedNumberBorderPatern 3 2 3 3 6" xfId="10868" xr:uid="{7BEEB1F2-C1F6-42EE-B6BE-1A7A7A7109A2}"/>
    <cellStyle name="FormatedNumberBorderPatern 3 2 3 3 7" xfId="13624" xr:uid="{8BACA0C5-1A13-4443-BCC1-C09C7F4DBCC2}"/>
    <cellStyle name="FormatedNumberBorderPatern 3 2 3 3 8" xfId="17758" xr:uid="{877002E0-F274-4532-8D4A-B369C2358E04}"/>
    <cellStyle name="FormatedNumberBorderPatern 3 2 3 4" xfId="3520" xr:uid="{0BF60A89-8D1F-42A8-A79F-362F952D5F46}"/>
    <cellStyle name="FormatedNumberBorderPatern 3 2 3 4 2" xfId="7654" xr:uid="{D491D6D0-4AC4-4824-91E7-3BD78B06C38A}"/>
    <cellStyle name="FormatedNumberBorderPatern 3 2 3 4 2 2" xfId="22812" xr:uid="{11DBEBAD-6220-4519-8345-80D784F666C6}"/>
    <cellStyle name="FormatedNumberBorderPatern 3 2 3 4 3" xfId="11788" xr:uid="{D7629F4F-EB98-4E7C-8205-165499052EAC}"/>
    <cellStyle name="FormatedNumberBorderPatern 3 2 3 4 4" xfId="14544" xr:uid="{BF5C971A-9A74-4FE4-9DDA-5A620B315000}"/>
    <cellStyle name="FormatedNumberBorderPatern 3 2 3 4 5" xfId="18678" xr:uid="{1DB4945B-A817-4182-AE0A-1EFEF0FA2692}"/>
    <cellStyle name="FormatedNumberBorderPatern 3 2 3 5" xfId="4898" xr:uid="{A69D3187-4C9B-4D6C-A6DB-70D9B08468B8}"/>
    <cellStyle name="FormatedNumberBorderPatern 3 2 3 5 2" xfId="9032" xr:uid="{F639BEE4-1531-42DE-940C-D7B07A3C39C5}"/>
    <cellStyle name="FormatedNumberBorderPatern 3 2 3 5 2 2" xfId="24190" xr:uid="{6166A0A6-1913-4DB1-871D-0CFEFCCC35F4}"/>
    <cellStyle name="FormatedNumberBorderPatern 3 2 3 5 3" xfId="15922" xr:uid="{77FD0A42-E3E7-455A-A6C7-CA68AF22EA21}"/>
    <cellStyle name="FormatedNumberBorderPatern 3 2 3 5 4" xfId="20056" xr:uid="{B21BDB46-D328-4B37-A035-C58628D9B36D}"/>
    <cellStyle name="FormatedNumberBorderPatern 3 2 3 6" xfId="6276" xr:uid="{F8BB8BA4-6C16-4057-9540-71389D47AA82}"/>
    <cellStyle name="FormatedNumberBorderPatern 3 2 3 6 2" xfId="21434" xr:uid="{B1C46718-8443-4EDC-8CB3-19BAF510475E}"/>
    <cellStyle name="FormatedNumberBorderPatern 3 2 3 7" xfId="2142" xr:uid="{8FF0E70B-61B5-4B0B-A698-6AFFF4C88BF0}"/>
    <cellStyle name="FormatedNumberBorderPatern 3 2 3 8" xfId="10410" xr:uid="{D76F23ED-3540-4736-BD1C-5F4B4F87019A}"/>
    <cellStyle name="FormatedNumberBorderPatern 3 2 3 9" xfId="13166" xr:uid="{2A5AF968-4C71-4312-893E-E6F93321EAC2}"/>
    <cellStyle name="FormatedNumberBorderPatern 3 2 4" xfId="1492" xr:uid="{399746DD-EB9C-4E4B-B461-20BD0D7CD3BF}"/>
    <cellStyle name="FormatedNumberBorderPatern 3 2 4 2" xfId="4259" xr:uid="{01A4DE79-A263-435B-AEF9-DB7629D15A7B}"/>
    <cellStyle name="FormatedNumberBorderPatern 3 2 4 2 2" xfId="8393" xr:uid="{3A16179E-80B3-4EF5-B2CE-1950D05D26EF}"/>
    <cellStyle name="FormatedNumberBorderPatern 3 2 4 2 2 2" xfId="23551" xr:uid="{DF192D64-51AC-41CA-8B7B-F0287D96254D}"/>
    <cellStyle name="FormatedNumberBorderPatern 3 2 4 2 3" xfId="12527" xr:uid="{F6F8546A-4CFF-425B-A551-E2A92BC7B740}"/>
    <cellStyle name="FormatedNumberBorderPatern 3 2 4 2 4" xfId="15283" xr:uid="{40B29153-50E3-474C-91E9-0E17447D2470}"/>
    <cellStyle name="FormatedNumberBorderPatern 3 2 4 2 5" xfId="19417" xr:uid="{4DF01F08-95F1-4D8B-B5E7-4D81347FDBE8}"/>
    <cellStyle name="FormatedNumberBorderPatern 3 2 4 3" xfId="5637" xr:uid="{0956B046-80F3-4DDC-9A26-619D39A1A3A8}"/>
    <cellStyle name="FormatedNumberBorderPatern 3 2 4 3 2" xfId="9771" xr:uid="{CC918D55-43FF-449E-BA41-38B0F2A2A76A}"/>
    <cellStyle name="FormatedNumberBorderPatern 3 2 4 3 2 2" xfId="24929" xr:uid="{D3ACE7F3-B686-4D4B-8CEE-680902155AB8}"/>
    <cellStyle name="FormatedNumberBorderPatern 3 2 4 3 3" xfId="16661" xr:uid="{24BC74E0-9FD6-4214-BAE6-387643AB0F3E}"/>
    <cellStyle name="FormatedNumberBorderPatern 3 2 4 3 4" xfId="20795" xr:uid="{4F7FD8A9-2AF4-4381-AEA7-71D1313A276A}"/>
    <cellStyle name="FormatedNumberBorderPatern 3 2 4 4" xfId="7015" xr:uid="{0F9E3B5E-B516-4655-86E9-A4EA605C229B}"/>
    <cellStyle name="FormatedNumberBorderPatern 3 2 4 4 2" xfId="22173" xr:uid="{63849DF6-6793-4360-B8EB-45C0754B8662}"/>
    <cellStyle name="FormatedNumberBorderPatern 3 2 4 5" xfId="2881" xr:uid="{50EA0766-CFBE-41CC-B69E-30ED9EAE1EE5}"/>
    <cellStyle name="FormatedNumberBorderPatern 3 2 4 6" xfId="11149" xr:uid="{0BABBF33-E999-4090-A736-6880A7B5A7C8}"/>
    <cellStyle name="FormatedNumberBorderPatern 3 2 4 7" xfId="13905" xr:uid="{65A70493-BB97-4AAE-8C32-36D5A0BE030B}"/>
    <cellStyle name="FormatedNumberBorderPatern 3 2 4 8" xfId="18039" xr:uid="{9037AEEE-9690-4D75-8ABF-EAD87E7AB2F9}"/>
    <cellStyle name="FormatedNumberBorderPatern 3 2 5" xfId="987" xr:uid="{0E6C19F0-A79C-40E4-84E9-04E5A487AF7D}"/>
    <cellStyle name="FormatedNumberBorderPatern 3 2 5 2" xfId="3815" xr:uid="{ACFDC959-647B-4372-84DF-A65B0C2B5A77}"/>
    <cellStyle name="FormatedNumberBorderPatern 3 2 5 2 2" xfId="7949" xr:uid="{B0CF020F-DF64-4884-B181-38E27E31A133}"/>
    <cellStyle name="FormatedNumberBorderPatern 3 2 5 2 2 2" xfId="23107" xr:uid="{DEB300C7-C770-4515-94C2-5CF8B59178D2}"/>
    <cellStyle name="FormatedNumberBorderPatern 3 2 5 2 3" xfId="12083" xr:uid="{4A46864C-E4FE-4391-A801-06882A411D58}"/>
    <cellStyle name="FormatedNumberBorderPatern 3 2 5 2 4" xfId="14839" xr:uid="{BCFA8DD1-6056-4DD8-8564-3AED470219BA}"/>
    <cellStyle name="FormatedNumberBorderPatern 3 2 5 2 5" xfId="18973" xr:uid="{FC093097-74DD-48F4-9DF8-91C7EC068CC6}"/>
    <cellStyle name="FormatedNumberBorderPatern 3 2 5 3" xfId="5193" xr:uid="{B9CA0162-7867-49BF-BD30-67CB351404AB}"/>
    <cellStyle name="FormatedNumberBorderPatern 3 2 5 3 2" xfId="9327" xr:uid="{73737999-3FDA-4E40-951C-3F88F0CAAF83}"/>
    <cellStyle name="FormatedNumberBorderPatern 3 2 5 3 2 2" xfId="24485" xr:uid="{F915DACD-7F65-4FAA-A1A2-F7025EABBFC9}"/>
    <cellStyle name="FormatedNumberBorderPatern 3 2 5 3 3" xfId="16217" xr:uid="{DFA18469-7187-4C56-8E8B-0B6FF6E8A9A1}"/>
    <cellStyle name="FormatedNumberBorderPatern 3 2 5 3 4" xfId="20351" xr:uid="{A3627CF4-E19B-4A68-9854-C7283340C6A7}"/>
    <cellStyle name="FormatedNumberBorderPatern 3 2 5 4" xfId="6571" xr:uid="{51FF1A89-EE6F-48D6-90BC-0F501AFC32ED}"/>
    <cellStyle name="FormatedNumberBorderPatern 3 2 5 4 2" xfId="21729" xr:uid="{3BD83D13-F75B-4BD4-959E-C6A0C819F4E5}"/>
    <cellStyle name="FormatedNumberBorderPatern 3 2 5 5" xfId="2437" xr:uid="{499B699B-0D95-4500-8E67-6E15DF01E487}"/>
    <cellStyle name="FormatedNumberBorderPatern 3 2 5 6" xfId="10705" xr:uid="{62E4C3F7-9E33-453F-9049-26CBA5816733}"/>
    <cellStyle name="FormatedNumberBorderPatern 3 2 5 7" xfId="13461" xr:uid="{7B20F2B7-12F4-4EB7-8B03-0788B2C4D5BC}"/>
    <cellStyle name="FormatedNumberBorderPatern 3 2 5 8" xfId="17595" xr:uid="{9D1F7E15-CFB8-478B-BBC2-E10B2F1F59F3}"/>
    <cellStyle name="FormatedNumberBorderPatern 3 2 6" xfId="3357" xr:uid="{9CA3B042-EB50-46E4-9E00-B53ACA84C24A}"/>
    <cellStyle name="FormatedNumberBorderPatern 3 2 6 2" xfId="7491" xr:uid="{12BEF234-275E-416B-A3B1-A5F7146E66F0}"/>
    <cellStyle name="FormatedNumberBorderPatern 3 2 6 2 2" xfId="22649" xr:uid="{5219CC01-0BA1-42CF-8528-4F27C0C1106D}"/>
    <cellStyle name="FormatedNumberBorderPatern 3 2 6 3" xfId="11625" xr:uid="{1B4C2CFD-542A-4671-856F-C9E274AB556E}"/>
    <cellStyle name="FormatedNumberBorderPatern 3 2 6 4" xfId="14381" xr:uid="{B0E8B319-6C66-474B-A59C-7222592A811E}"/>
    <cellStyle name="FormatedNumberBorderPatern 3 2 6 5" xfId="18515" xr:uid="{5195AB68-083E-4346-B078-7E3A8BAF905B}"/>
    <cellStyle name="FormatedNumberBorderPatern 3 2 7" xfId="4735" xr:uid="{353AC33F-35ED-4116-B7DE-35B52A480236}"/>
    <cellStyle name="FormatedNumberBorderPatern 3 2 7 2" xfId="8869" xr:uid="{6BE64AC9-187D-4CE6-AA88-347D21126D31}"/>
    <cellStyle name="FormatedNumberBorderPatern 3 2 7 2 2" xfId="24027" xr:uid="{B2567739-BB06-4515-A519-16D0C463EFB0}"/>
    <cellStyle name="FormatedNumberBorderPatern 3 2 7 3" xfId="15759" xr:uid="{3D6CB552-BEAE-4D08-A50D-182A79BA4E1F}"/>
    <cellStyle name="FormatedNumberBorderPatern 3 2 7 4" xfId="19893" xr:uid="{C5DE05DA-3B4D-4C03-B649-C9D317791E17}"/>
    <cellStyle name="FormatedNumberBorderPatern 3 2 8" xfId="6113" xr:uid="{CCAD00A1-7245-4D8C-9AB0-29A22160D437}"/>
    <cellStyle name="FormatedNumberBorderPatern 3 2 8 2" xfId="21271" xr:uid="{D30552E3-522D-441D-A459-F3FC27AA6231}"/>
    <cellStyle name="FormatedNumberBorderPatern 3 2 9" xfId="1979" xr:uid="{E0EA59ED-DC03-4784-8367-3AFF115D9280}"/>
    <cellStyle name="FormatedNumberBorderPatern 3 3" xfId="452" xr:uid="{00000000-0005-0000-0000-0000AB010000}"/>
    <cellStyle name="FormatedNumberBorderPatern 3 3 10" xfId="13037" xr:uid="{5701CD2B-62B3-46CB-9A92-F081AB9B8489}"/>
    <cellStyle name="FormatedNumberBorderPatern 3 3 11" xfId="17171" xr:uid="{567F8E03-01B5-4DE9-B7AE-2AB3E5A11E42}"/>
    <cellStyle name="FormatedNumberBorderPatern 3 3 2" xfId="617" xr:uid="{00000000-0005-0000-0000-0000AC010000}"/>
    <cellStyle name="FormatedNumberBorderPatern 3 3 2 10" xfId="17334" xr:uid="{46BEBD9F-6617-4B87-8C8C-1B2A94DECAFB}"/>
    <cellStyle name="FormatedNumberBorderPatern 3 3 2 2" xfId="1689" xr:uid="{BE32D416-57CA-4151-B989-F8B2DE571D6E}"/>
    <cellStyle name="FormatedNumberBorderPatern 3 3 2 2 2" xfId="4456" xr:uid="{C20EABC9-A0C0-4A06-9FC5-101C20CC0DF2}"/>
    <cellStyle name="FormatedNumberBorderPatern 3 3 2 2 2 2" xfId="8590" xr:uid="{552788F8-320B-42D4-B6FD-E045A9CA07ED}"/>
    <cellStyle name="FormatedNumberBorderPatern 3 3 2 2 2 2 2" xfId="23748" xr:uid="{F0C8DCE8-3358-442F-BAE1-74795550123D}"/>
    <cellStyle name="FormatedNumberBorderPatern 3 3 2 2 2 3" xfId="12724" xr:uid="{7FFE0428-211E-4134-B842-272269D29130}"/>
    <cellStyle name="FormatedNumberBorderPatern 3 3 2 2 2 4" xfId="15480" xr:uid="{032515D0-7BBA-4CEE-9C74-F126068FA222}"/>
    <cellStyle name="FormatedNumberBorderPatern 3 3 2 2 2 5" xfId="19614" xr:uid="{630E92E9-ADA0-4099-8E1C-C0B8EDE13207}"/>
    <cellStyle name="FormatedNumberBorderPatern 3 3 2 2 3" xfId="5834" xr:uid="{407C6ECB-4101-421B-B71B-96B12D5B59C5}"/>
    <cellStyle name="FormatedNumberBorderPatern 3 3 2 2 3 2" xfId="9968" xr:uid="{A09222D5-FC18-4CE9-B525-BD9FC2AEE636}"/>
    <cellStyle name="FormatedNumberBorderPatern 3 3 2 2 3 2 2" xfId="25126" xr:uid="{DC2DA290-5540-4A27-84F6-76ABF04C99E6}"/>
    <cellStyle name="FormatedNumberBorderPatern 3 3 2 2 3 3" xfId="16858" xr:uid="{C282BF9B-18FA-4B14-B1D3-27A2B1B209CB}"/>
    <cellStyle name="FormatedNumberBorderPatern 3 3 2 2 3 4" xfId="20992" xr:uid="{5B3AB5AD-BE3F-4540-A176-E28427D7EB9A}"/>
    <cellStyle name="FormatedNumberBorderPatern 3 3 2 2 4" xfId="7212" xr:uid="{49B53849-AB41-422D-BA8F-8DA53FEED8BB}"/>
    <cellStyle name="FormatedNumberBorderPatern 3 3 2 2 4 2" xfId="22370" xr:uid="{70C697CA-8FF8-4CE7-A344-8FD80549C81E}"/>
    <cellStyle name="FormatedNumberBorderPatern 3 3 2 2 5" xfId="3078" xr:uid="{BB8D00FD-3456-40A3-A3AA-0AF443B620F8}"/>
    <cellStyle name="FormatedNumberBorderPatern 3 3 2 2 6" xfId="11346" xr:uid="{FFD62CF8-094D-4B6A-8D35-C1CAFE242819}"/>
    <cellStyle name="FormatedNumberBorderPatern 3 3 2 2 7" xfId="14102" xr:uid="{430D21F0-F490-4DE8-9D0A-5D1B28C3B589}"/>
    <cellStyle name="FormatedNumberBorderPatern 3 3 2 2 8" xfId="18236" xr:uid="{BD125E3C-592D-48BE-B241-07D8A86610F9}"/>
    <cellStyle name="FormatedNumberBorderPatern 3 3 2 3" xfId="1184" xr:uid="{493362DA-0E9E-44B3-9B90-ECC6E3D27383}"/>
    <cellStyle name="FormatedNumberBorderPatern 3 3 2 3 2" xfId="4012" xr:uid="{50B6A2E8-F7E3-4AA1-AAF5-2950666D65DE}"/>
    <cellStyle name="FormatedNumberBorderPatern 3 3 2 3 2 2" xfId="8146" xr:uid="{96E8682D-7303-4ADA-8197-60D11E0AB68D}"/>
    <cellStyle name="FormatedNumberBorderPatern 3 3 2 3 2 2 2" xfId="23304" xr:uid="{521DB55C-42C0-4BAD-BFF4-FCA88092377B}"/>
    <cellStyle name="FormatedNumberBorderPatern 3 3 2 3 2 3" xfId="12280" xr:uid="{33D781E8-84BF-45B7-9F23-8FC887039227}"/>
    <cellStyle name="FormatedNumberBorderPatern 3 3 2 3 2 4" xfId="15036" xr:uid="{20FD12A7-FA02-4B83-B3AA-88D7AC4BC2C1}"/>
    <cellStyle name="FormatedNumberBorderPatern 3 3 2 3 2 5" xfId="19170" xr:uid="{0E706E9F-5FB6-4FBD-A915-8E436CD6282E}"/>
    <cellStyle name="FormatedNumberBorderPatern 3 3 2 3 3" xfId="5390" xr:uid="{142FFEC9-2EA9-47CE-A377-86103BDAC24E}"/>
    <cellStyle name="FormatedNumberBorderPatern 3 3 2 3 3 2" xfId="9524" xr:uid="{CFDC12D1-4CE3-45B5-84FC-33521B18EF0E}"/>
    <cellStyle name="FormatedNumberBorderPatern 3 3 2 3 3 2 2" xfId="24682" xr:uid="{B6F2272E-4B5B-4609-98F2-5AAE081ECD5F}"/>
    <cellStyle name="FormatedNumberBorderPatern 3 3 2 3 3 3" xfId="16414" xr:uid="{72A2AC37-8EFB-464E-99E7-2292376B2631}"/>
    <cellStyle name="FormatedNumberBorderPatern 3 3 2 3 3 4" xfId="20548" xr:uid="{D9D9F109-9C17-4611-A455-E3BA4891B43D}"/>
    <cellStyle name="FormatedNumberBorderPatern 3 3 2 3 4" xfId="6768" xr:uid="{40E5AB81-98F3-444C-8283-CF8CD5B5B6B6}"/>
    <cellStyle name="FormatedNumberBorderPatern 3 3 2 3 4 2" xfId="21926" xr:uid="{22E360CE-CBF4-4419-BBEC-ECD5B9355E94}"/>
    <cellStyle name="FormatedNumberBorderPatern 3 3 2 3 5" xfId="2634" xr:uid="{24041CC1-BB4A-4B15-8F51-7C12169321EB}"/>
    <cellStyle name="FormatedNumberBorderPatern 3 3 2 3 6" xfId="10902" xr:uid="{F76FC3FE-3300-49CA-B527-4D12CD442F42}"/>
    <cellStyle name="FormatedNumberBorderPatern 3 3 2 3 7" xfId="13658" xr:uid="{0A33014E-1F01-4515-8A55-731191A5164F}"/>
    <cellStyle name="FormatedNumberBorderPatern 3 3 2 3 8" xfId="17792" xr:uid="{572CDD87-F532-47A3-9AE5-A1F6B6F66512}"/>
    <cellStyle name="FormatedNumberBorderPatern 3 3 2 4" xfId="3554" xr:uid="{E9E57A93-725A-4376-9D28-B9B68E3973A9}"/>
    <cellStyle name="FormatedNumberBorderPatern 3 3 2 4 2" xfId="7688" xr:uid="{AE7C3985-F323-4F0B-9185-70A18D579F95}"/>
    <cellStyle name="FormatedNumberBorderPatern 3 3 2 4 2 2" xfId="22846" xr:uid="{3942B831-E664-4E56-9E95-A23EC2D19479}"/>
    <cellStyle name="FormatedNumberBorderPatern 3 3 2 4 3" xfId="11822" xr:uid="{D8E8D8C7-8520-4BAD-96BD-FF913604CD77}"/>
    <cellStyle name="FormatedNumberBorderPatern 3 3 2 4 4" xfId="14578" xr:uid="{9350355E-3F8A-4A48-A60E-9CA2355D1F3B}"/>
    <cellStyle name="FormatedNumberBorderPatern 3 3 2 4 5" xfId="18712" xr:uid="{F47890DB-46F1-4A51-9249-4752F3857ED3}"/>
    <cellStyle name="FormatedNumberBorderPatern 3 3 2 5" xfId="4932" xr:uid="{1D8E1E05-9429-4BEE-ADE4-7673DA4FE591}"/>
    <cellStyle name="FormatedNumberBorderPatern 3 3 2 5 2" xfId="9066" xr:uid="{FDD00AE6-7A54-4886-89BB-B08F18BC2D6D}"/>
    <cellStyle name="FormatedNumberBorderPatern 3 3 2 5 2 2" xfId="24224" xr:uid="{E9842A79-51E3-4ACD-B2C3-EBE240903756}"/>
    <cellStyle name="FormatedNumberBorderPatern 3 3 2 5 3" xfId="15956" xr:uid="{19C0570D-BA72-46A8-811A-0153E3103A63}"/>
    <cellStyle name="FormatedNumberBorderPatern 3 3 2 5 4" xfId="20090" xr:uid="{38B40159-D182-4709-A54C-51EE377F7C03}"/>
    <cellStyle name="FormatedNumberBorderPatern 3 3 2 6" xfId="6310" xr:uid="{D5CB4B07-92DF-4148-A725-5C3FA07E73B5}"/>
    <cellStyle name="FormatedNumberBorderPatern 3 3 2 6 2" xfId="21468" xr:uid="{BC50707D-3671-4939-9006-DC56F16F0F09}"/>
    <cellStyle name="FormatedNumberBorderPatern 3 3 2 7" xfId="2176" xr:uid="{6D46B71C-869E-41BD-815B-F0CD8418E4FA}"/>
    <cellStyle name="FormatedNumberBorderPatern 3 3 2 8" xfId="10444" xr:uid="{81DEEC9A-994A-4C1B-9E2E-1FA86C50AF6C}"/>
    <cellStyle name="FormatedNumberBorderPatern 3 3 2 9" xfId="13200" xr:uid="{4FDE7616-B749-40A8-B66B-DDE17CE51A6F}"/>
    <cellStyle name="FormatedNumberBorderPatern 3 3 3" xfId="1526" xr:uid="{B45FB42B-03EC-4FB5-B5F1-2A814C39CBD4}"/>
    <cellStyle name="FormatedNumberBorderPatern 3 3 3 2" xfId="4293" xr:uid="{BB565E0E-7A22-4355-B974-163B62D0AD7E}"/>
    <cellStyle name="FormatedNumberBorderPatern 3 3 3 2 2" xfId="8427" xr:uid="{31049A22-7647-4108-9F66-50ACCA7C697C}"/>
    <cellStyle name="FormatedNumberBorderPatern 3 3 3 2 2 2" xfId="23585" xr:uid="{101410B9-C2B6-4107-A5F3-217DF81A57FE}"/>
    <cellStyle name="FormatedNumberBorderPatern 3 3 3 2 3" xfId="12561" xr:uid="{8835853D-0589-48EC-8022-DE9FFE32A7C6}"/>
    <cellStyle name="FormatedNumberBorderPatern 3 3 3 2 4" xfId="15317" xr:uid="{CD4F9F66-3937-4567-81AA-68269D8470BA}"/>
    <cellStyle name="FormatedNumberBorderPatern 3 3 3 2 5" xfId="19451" xr:uid="{AD7B4F1A-01C9-4022-9C0F-E917988A7513}"/>
    <cellStyle name="FormatedNumberBorderPatern 3 3 3 3" xfId="5671" xr:uid="{521A3B0C-F6C8-47BA-AFF2-908C88253CAC}"/>
    <cellStyle name="FormatedNumberBorderPatern 3 3 3 3 2" xfId="9805" xr:uid="{FAE19FBA-FF37-4C0D-A9A8-4A2283C42BBF}"/>
    <cellStyle name="FormatedNumberBorderPatern 3 3 3 3 2 2" xfId="24963" xr:uid="{CC324876-770C-4788-9300-33932172D7D8}"/>
    <cellStyle name="FormatedNumberBorderPatern 3 3 3 3 3" xfId="16695" xr:uid="{977F8D69-91FC-4011-8EAA-70B113556ED2}"/>
    <cellStyle name="FormatedNumberBorderPatern 3 3 3 3 4" xfId="20829" xr:uid="{AF364F98-D263-4AB7-A1C7-D9C3D553E152}"/>
    <cellStyle name="FormatedNumberBorderPatern 3 3 3 4" xfId="7049" xr:uid="{81268341-31E4-4FB0-B334-91DD42063DCF}"/>
    <cellStyle name="FormatedNumberBorderPatern 3 3 3 4 2" xfId="22207" xr:uid="{89A7A444-FF11-4799-87E2-6B0FF815A91B}"/>
    <cellStyle name="FormatedNumberBorderPatern 3 3 3 5" xfId="2915" xr:uid="{BA60A504-90EB-4B85-801E-B5B281AEF806}"/>
    <cellStyle name="FormatedNumberBorderPatern 3 3 3 6" xfId="11183" xr:uid="{F9CAE054-6703-48B4-A40E-6CFE301844FA}"/>
    <cellStyle name="FormatedNumberBorderPatern 3 3 3 7" xfId="13939" xr:uid="{46CA6D41-A7F4-443F-96F3-84FD597309ED}"/>
    <cellStyle name="FormatedNumberBorderPatern 3 3 3 8" xfId="18073" xr:uid="{17451AFE-50B9-4EBA-A8C8-3ED58DDFE2BD}"/>
    <cellStyle name="FormatedNumberBorderPatern 3 3 4" xfId="1021" xr:uid="{4883BEC2-7715-404F-A34E-7112E2073FC3}"/>
    <cellStyle name="FormatedNumberBorderPatern 3 3 4 2" xfId="3849" xr:uid="{E375B6DD-7C12-4E2B-ABA8-17DA29269336}"/>
    <cellStyle name="FormatedNumberBorderPatern 3 3 4 2 2" xfId="7983" xr:uid="{D8B7AF49-D564-4720-8865-5715E4CF22EE}"/>
    <cellStyle name="FormatedNumberBorderPatern 3 3 4 2 2 2" xfId="23141" xr:uid="{C915F6CB-F169-46D5-B2AF-57C630B79D3D}"/>
    <cellStyle name="FormatedNumberBorderPatern 3 3 4 2 3" xfId="12117" xr:uid="{230A8F42-8C77-4A54-94B7-7844AF73DEB7}"/>
    <cellStyle name="FormatedNumberBorderPatern 3 3 4 2 4" xfId="14873" xr:uid="{3C14B9AA-399D-4D1D-9C28-C8E349503EB0}"/>
    <cellStyle name="FormatedNumberBorderPatern 3 3 4 2 5" xfId="19007" xr:uid="{36345AF7-F8B2-453A-B8D5-1F42073B979C}"/>
    <cellStyle name="FormatedNumberBorderPatern 3 3 4 3" xfId="5227" xr:uid="{519B54B3-5978-4F21-BA71-FB5C1ECF3CED}"/>
    <cellStyle name="FormatedNumberBorderPatern 3 3 4 3 2" xfId="9361" xr:uid="{84825175-7B41-4353-A3B5-12AC2AD96D4F}"/>
    <cellStyle name="FormatedNumberBorderPatern 3 3 4 3 2 2" xfId="24519" xr:uid="{EA679273-33E2-49C3-A4D4-F46BF0314A60}"/>
    <cellStyle name="FormatedNumberBorderPatern 3 3 4 3 3" xfId="16251" xr:uid="{E0097E71-98BA-4A6C-A179-26C866667D01}"/>
    <cellStyle name="FormatedNumberBorderPatern 3 3 4 3 4" xfId="20385" xr:uid="{FBA37D0B-9D0D-4DE3-B11C-7F42ABBD6973}"/>
    <cellStyle name="FormatedNumberBorderPatern 3 3 4 4" xfId="6605" xr:uid="{01E42062-C990-4E13-88EB-1CEFA1DC6AF5}"/>
    <cellStyle name="FormatedNumberBorderPatern 3 3 4 4 2" xfId="21763" xr:uid="{FC91A07F-1B42-4CAD-BF83-C832B0C2339D}"/>
    <cellStyle name="FormatedNumberBorderPatern 3 3 4 5" xfId="2471" xr:uid="{4C83A0C0-8C33-4797-83C0-A022AAB8C64B}"/>
    <cellStyle name="FormatedNumberBorderPatern 3 3 4 6" xfId="10739" xr:uid="{630940E5-D6E7-4906-A8DF-2407F13E325F}"/>
    <cellStyle name="FormatedNumberBorderPatern 3 3 4 7" xfId="13495" xr:uid="{6EF227DD-4B14-4FEE-A1B9-83D39F78B251}"/>
    <cellStyle name="FormatedNumberBorderPatern 3 3 4 8" xfId="17629" xr:uid="{0E063EF7-7D70-4537-B672-73EC06998D35}"/>
    <cellStyle name="FormatedNumberBorderPatern 3 3 5" xfId="3391" xr:uid="{0B6D4C4F-A4A4-4BE6-B608-CE9222FEFBA7}"/>
    <cellStyle name="FormatedNumberBorderPatern 3 3 5 2" xfId="7525" xr:uid="{DB186BF0-5323-4205-BB7A-62D1A8DA0424}"/>
    <cellStyle name="FormatedNumberBorderPatern 3 3 5 2 2" xfId="22683" xr:uid="{6A6E9740-3A7D-41D4-B487-8265903D6902}"/>
    <cellStyle name="FormatedNumberBorderPatern 3 3 5 3" xfId="11659" xr:uid="{DA671339-567A-4EDA-8D97-596CC7E82B77}"/>
    <cellStyle name="FormatedNumberBorderPatern 3 3 5 4" xfId="14415" xr:uid="{B7E8030D-C32D-481A-982C-58187872F5FB}"/>
    <cellStyle name="FormatedNumberBorderPatern 3 3 5 5" xfId="18549" xr:uid="{BBEFBA18-0E02-4098-B20A-EAE00F1B32C3}"/>
    <cellStyle name="FormatedNumberBorderPatern 3 3 6" xfId="4769" xr:uid="{C4F198FA-41B2-4900-8BF2-DA2C09D245DC}"/>
    <cellStyle name="FormatedNumberBorderPatern 3 3 6 2" xfId="8903" xr:uid="{7A658CCA-8F41-46B9-8889-590353723FDB}"/>
    <cellStyle name="FormatedNumberBorderPatern 3 3 6 2 2" xfId="24061" xr:uid="{569A5AD5-680E-4DF1-8300-508C105146E9}"/>
    <cellStyle name="FormatedNumberBorderPatern 3 3 6 3" xfId="15793" xr:uid="{4A9DE982-3268-4022-9BD3-73D352C5A73A}"/>
    <cellStyle name="FormatedNumberBorderPatern 3 3 6 4" xfId="19927" xr:uid="{C9A6E23B-E545-40CF-A3B1-7E1E1A2FD6C2}"/>
    <cellStyle name="FormatedNumberBorderPatern 3 3 7" xfId="6147" xr:uid="{D37D7FC6-B233-4D27-94D8-F234C3BD8AA0}"/>
    <cellStyle name="FormatedNumberBorderPatern 3 3 7 2" xfId="21305" xr:uid="{C4208484-32CC-4977-87D4-06A819BC4535}"/>
    <cellStyle name="FormatedNumberBorderPatern 3 3 8" xfId="2013" xr:uid="{3B631149-BE57-4E42-AD9F-171222810C76}"/>
    <cellStyle name="FormatedNumberBorderPatern 3 3 9" xfId="10281" xr:uid="{FC92E7F0-E9DC-4A61-BBAD-EB8D955DAC62}"/>
    <cellStyle name="FormatedNumberBorderPatern 3 4" xfId="476" xr:uid="{00000000-0005-0000-0000-0000AD010000}"/>
    <cellStyle name="FormatedNumberBorderPatern 3 4 10" xfId="13060" xr:uid="{15F6E862-5D3E-43D0-BBCD-FB4373B5A1F7}"/>
    <cellStyle name="FormatedNumberBorderPatern 3 4 11" xfId="17194" xr:uid="{BE2BA00A-00F9-4919-8FC7-AE1C0047313D}"/>
    <cellStyle name="FormatedNumberBorderPatern 3 4 2" xfId="640" xr:uid="{00000000-0005-0000-0000-0000AE010000}"/>
    <cellStyle name="FormatedNumberBorderPatern 3 4 2 10" xfId="17357" xr:uid="{EA87D03B-068C-4E1F-98DF-F5A259C64100}"/>
    <cellStyle name="FormatedNumberBorderPatern 3 4 2 2" xfId="1712" xr:uid="{29D03631-B744-48B9-B5B8-9DEA0EF349A4}"/>
    <cellStyle name="FormatedNumberBorderPatern 3 4 2 2 2" xfId="4479" xr:uid="{D0BE4EC4-8FB1-4D5C-8F5E-782FFECC1D32}"/>
    <cellStyle name="FormatedNumberBorderPatern 3 4 2 2 2 2" xfId="8613" xr:uid="{8DB063B9-0D83-4478-AA14-3F846058CA7E}"/>
    <cellStyle name="FormatedNumberBorderPatern 3 4 2 2 2 2 2" xfId="23771" xr:uid="{1AC689D0-C8BF-49BB-942A-4AD1130ACAE3}"/>
    <cellStyle name="FormatedNumberBorderPatern 3 4 2 2 2 3" xfId="12747" xr:uid="{EB9724C3-5B3A-4D24-A05C-39910900F9D8}"/>
    <cellStyle name="FormatedNumberBorderPatern 3 4 2 2 2 4" xfId="15503" xr:uid="{E7FE6596-439E-4BC7-B065-6F834485221C}"/>
    <cellStyle name="FormatedNumberBorderPatern 3 4 2 2 2 5" xfId="19637" xr:uid="{87296280-78E6-41AB-83F3-E51C78C1798A}"/>
    <cellStyle name="FormatedNumberBorderPatern 3 4 2 2 3" xfId="5857" xr:uid="{4D079DB2-0AB3-4DE9-8423-BE7522623A83}"/>
    <cellStyle name="FormatedNumberBorderPatern 3 4 2 2 3 2" xfId="9991" xr:uid="{B70A1314-A7DB-4B99-8B3B-A91379CD2C19}"/>
    <cellStyle name="FormatedNumberBorderPatern 3 4 2 2 3 2 2" xfId="25149" xr:uid="{A150733E-8030-4218-A023-49CEE18543F9}"/>
    <cellStyle name="FormatedNumberBorderPatern 3 4 2 2 3 3" xfId="16881" xr:uid="{A8E07B83-6F67-4102-8885-D40EA80690EE}"/>
    <cellStyle name="FormatedNumberBorderPatern 3 4 2 2 3 4" xfId="21015" xr:uid="{952650EA-9298-4AC4-9F91-F36DE935F364}"/>
    <cellStyle name="FormatedNumberBorderPatern 3 4 2 2 4" xfId="7235" xr:uid="{3AF49B2A-13A9-4FBC-A8C3-FDB2A32E456D}"/>
    <cellStyle name="FormatedNumberBorderPatern 3 4 2 2 4 2" xfId="22393" xr:uid="{883C727C-DC6A-4512-B89F-D9C1B629017A}"/>
    <cellStyle name="FormatedNumberBorderPatern 3 4 2 2 5" xfId="3101" xr:uid="{D851E708-D3F4-424D-B285-189C94C3402B}"/>
    <cellStyle name="FormatedNumberBorderPatern 3 4 2 2 6" xfId="11369" xr:uid="{C41B8883-F13E-4CB4-B9C1-865A268D3884}"/>
    <cellStyle name="FormatedNumberBorderPatern 3 4 2 2 7" xfId="14125" xr:uid="{BA1349BB-FA42-424F-AA4A-E99634D08B76}"/>
    <cellStyle name="FormatedNumberBorderPatern 3 4 2 2 8" xfId="18259" xr:uid="{6EFDC1F6-43AE-4B10-A399-F2BD31DF8923}"/>
    <cellStyle name="FormatedNumberBorderPatern 3 4 2 3" xfId="1207" xr:uid="{253EEF06-F054-4A48-AB54-9725787CE370}"/>
    <cellStyle name="FormatedNumberBorderPatern 3 4 2 3 2" xfId="4035" xr:uid="{51D84C33-76F8-4BEE-A092-C49D9BA6A4E5}"/>
    <cellStyle name="FormatedNumberBorderPatern 3 4 2 3 2 2" xfId="8169" xr:uid="{63CC3BD0-ECC4-4B0A-B653-4AF074997FBE}"/>
    <cellStyle name="FormatedNumberBorderPatern 3 4 2 3 2 2 2" xfId="23327" xr:uid="{AD14A2D7-34C9-4402-97C7-FF9283A500D6}"/>
    <cellStyle name="FormatedNumberBorderPatern 3 4 2 3 2 3" xfId="12303" xr:uid="{2CD8E202-E783-4102-AD1A-43E29BE1C214}"/>
    <cellStyle name="FormatedNumberBorderPatern 3 4 2 3 2 4" xfId="15059" xr:uid="{AE936796-3B38-4E27-A51F-644270DD4813}"/>
    <cellStyle name="FormatedNumberBorderPatern 3 4 2 3 2 5" xfId="19193" xr:uid="{BEC8902C-E84A-477B-81C4-9D626537103E}"/>
    <cellStyle name="FormatedNumberBorderPatern 3 4 2 3 3" xfId="5413" xr:uid="{87967E4F-4102-4DF4-A92E-754A859531A9}"/>
    <cellStyle name="FormatedNumberBorderPatern 3 4 2 3 3 2" xfId="9547" xr:uid="{7F5B3E79-4CD9-4ADD-9A0E-84DBC85F8981}"/>
    <cellStyle name="FormatedNumberBorderPatern 3 4 2 3 3 2 2" xfId="24705" xr:uid="{FA66A08A-4746-4C37-AA2E-31AB60EEFFFF}"/>
    <cellStyle name="FormatedNumberBorderPatern 3 4 2 3 3 3" xfId="16437" xr:uid="{91CAF99A-E272-4A04-8123-B7E6C470546F}"/>
    <cellStyle name="FormatedNumberBorderPatern 3 4 2 3 3 4" xfId="20571" xr:uid="{4C0DF499-AB0B-475E-90E0-946E045B8EA4}"/>
    <cellStyle name="FormatedNumberBorderPatern 3 4 2 3 4" xfId="6791" xr:uid="{5E082B55-279D-4D3F-AD52-7469D4270DBD}"/>
    <cellStyle name="FormatedNumberBorderPatern 3 4 2 3 4 2" xfId="21949" xr:uid="{C2E6B59C-50E5-4CF6-8CE3-4060D4F06F3D}"/>
    <cellStyle name="FormatedNumberBorderPatern 3 4 2 3 5" xfId="2657" xr:uid="{002840E4-6BFE-47FB-BA11-1FA0C2060FB3}"/>
    <cellStyle name="FormatedNumberBorderPatern 3 4 2 3 6" xfId="10925" xr:uid="{933DCC97-0FE8-4134-8787-849ADD48A8C4}"/>
    <cellStyle name="FormatedNumberBorderPatern 3 4 2 3 7" xfId="13681" xr:uid="{552B258A-8E31-45D7-ACDB-A1A4F5EC745F}"/>
    <cellStyle name="FormatedNumberBorderPatern 3 4 2 3 8" xfId="17815" xr:uid="{C99393E1-CFAD-4527-9E61-61BF7D009D86}"/>
    <cellStyle name="FormatedNumberBorderPatern 3 4 2 4" xfId="3577" xr:uid="{EE5E1591-6DB8-4B78-9734-1A29DE6AFBEF}"/>
    <cellStyle name="FormatedNumberBorderPatern 3 4 2 4 2" xfId="7711" xr:uid="{543C9F70-9592-4D13-B241-B1C30D73C455}"/>
    <cellStyle name="FormatedNumberBorderPatern 3 4 2 4 2 2" xfId="22869" xr:uid="{4A69E5D9-E8E2-4BF5-9824-0E21101459AC}"/>
    <cellStyle name="FormatedNumberBorderPatern 3 4 2 4 3" xfId="11845" xr:uid="{8C42781D-B417-4933-9F92-7BB1CB11F383}"/>
    <cellStyle name="FormatedNumberBorderPatern 3 4 2 4 4" xfId="14601" xr:uid="{BE9F8548-5F2F-4F2E-B976-014F44F0EA8E}"/>
    <cellStyle name="FormatedNumberBorderPatern 3 4 2 4 5" xfId="18735" xr:uid="{26B0D069-6648-4259-B870-3A015294289D}"/>
    <cellStyle name="FormatedNumberBorderPatern 3 4 2 5" xfId="4955" xr:uid="{F415370A-0F60-4296-B44C-6F538D83224F}"/>
    <cellStyle name="FormatedNumberBorderPatern 3 4 2 5 2" xfId="9089" xr:uid="{24FEA70C-4BDF-4B20-81D0-8CF6D1FFC0E6}"/>
    <cellStyle name="FormatedNumberBorderPatern 3 4 2 5 2 2" xfId="24247" xr:uid="{DE9EF041-C5A0-412A-A52C-64FF4A1BC2BF}"/>
    <cellStyle name="FormatedNumberBorderPatern 3 4 2 5 3" xfId="15979" xr:uid="{019A0D59-2FAD-4F6E-8274-1C74953249CF}"/>
    <cellStyle name="FormatedNumberBorderPatern 3 4 2 5 4" xfId="20113" xr:uid="{D0736E3A-D8E5-44FA-93DC-33257416FBD2}"/>
    <cellStyle name="FormatedNumberBorderPatern 3 4 2 6" xfId="6333" xr:uid="{CF3B194E-3199-454E-B0ED-5BEBC03C9CEB}"/>
    <cellStyle name="FormatedNumberBorderPatern 3 4 2 6 2" xfId="21491" xr:uid="{A8D1E50F-B220-4A95-A68F-453A4AACC4CD}"/>
    <cellStyle name="FormatedNumberBorderPatern 3 4 2 7" xfId="2199" xr:uid="{600D155E-DBD2-4423-915B-696F73CC10A2}"/>
    <cellStyle name="FormatedNumberBorderPatern 3 4 2 8" xfId="10467" xr:uid="{0E444F3D-1B4A-48FD-9321-06FDF3C4A00C}"/>
    <cellStyle name="FormatedNumberBorderPatern 3 4 2 9" xfId="13223" xr:uid="{D2807010-8CFE-4AE9-A361-A049A80ADB1E}"/>
    <cellStyle name="FormatedNumberBorderPatern 3 4 3" xfId="1549" xr:uid="{BC05B156-18F0-490D-BDB9-85B4D9F95D35}"/>
    <cellStyle name="FormatedNumberBorderPatern 3 4 3 2" xfId="4316" xr:uid="{46049800-80FB-4BD1-95A0-FDB28E7EBE8E}"/>
    <cellStyle name="FormatedNumberBorderPatern 3 4 3 2 2" xfId="8450" xr:uid="{52AF7EB6-268F-475C-8BC3-B9EBC989C7FB}"/>
    <cellStyle name="FormatedNumberBorderPatern 3 4 3 2 2 2" xfId="23608" xr:uid="{B9A74E11-D528-4A4E-A014-BDA392F8AA07}"/>
    <cellStyle name="FormatedNumberBorderPatern 3 4 3 2 3" xfId="12584" xr:uid="{6C830B05-F483-4DD9-BC6C-1853F7BA2DFA}"/>
    <cellStyle name="FormatedNumberBorderPatern 3 4 3 2 4" xfId="15340" xr:uid="{76B118A6-C1C3-49A0-84B4-AF3AF3D7CC6E}"/>
    <cellStyle name="FormatedNumberBorderPatern 3 4 3 2 5" xfId="19474" xr:uid="{21D5F859-AF37-498D-BD48-2B9D46BA5C89}"/>
    <cellStyle name="FormatedNumberBorderPatern 3 4 3 3" xfId="5694" xr:uid="{28F4D44A-FF40-4E86-A86E-613B0B3DCDF2}"/>
    <cellStyle name="FormatedNumberBorderPatern 3 4 3 3 2" xfId="9828" xr:uid="{E42208E0-70B6-4259-A99F-EFF95A15F07A}"/>
    <cellStyle name="FormatedNumberBorderPatern 3 4 3 3 2 2" xfId="24986" xr:uid="{CE0E915E-FBCC-4785-83F9-DCE3BC61DA6A}"/>
    <cellStyle name="FormatedNumberBorderPatern 3 4 3 3 3" xfId="16718" xr:uid="{944DDB35-0341-46F9-BDFE-233DCE8314E7}"/>
    <cellStyle name="FormatedNumberBorderPatern 3 4 3 3 4" xfId="20852" xr:uid="{F7C0B1B7-5AC6-4A16-869C-9DFAB8649D06}"/>
    <cellStyle name="FormatedNumberBorderPatern 3 4 3 4" xfId="7072" xr:uid="{A87ABCDB-9308-44A3-B4F1-AAE3A3D83E4E}"/>
    <cellStyle name="FormatedNumberBorderPatern 3 4 3 4 2" xfId="22230" xr:uid="{4A5EDFEA-263A-4FDE-9A80-D67E35C2F16A}"/>
    <cellStyle name="FormatedNumberBorderPatern 3 4 3 5" xfId="2938" xr:uid="{C897342B-F7B0-40F5-ACD0-BFE20E820ABA}"/>
    <cellStyle name="FormatedNumberBorderPatern 3 4 3 6" xfId="11206" xr:uid="{EB8350FD-16DF-4A67-8245-A5F4761ACC3E}"/>
    <cellStyle name="FormatedNumberBorderPatern 3 4 3 7" xfId="13962" xr:uid="{A6FF7E3E-E8A0-4CD7-8B47-8268E4D98C03}"/>
    <cellStyle name="FormatedNumberBorderPatern 3 4 3 8" xfId="18096" xr:uid="{397486D2-35DA-4899-ABD3-06CE69AF98B4}"/>
    <cellStyle name="FormatedNumberBorderPatern 3 4 4" xfId="1044" xr:uid="{2AE4BC64-758B-4A4C-ACB7-7393532AFEF2}"/>
    <cellStyle name="FormatedNumberBorderPatern 3 4 4 2" xfId="3872" xr:uid="{C30A6F96-3E6D-49D5-A3E5-5E798D2BF274}"/>
    <cellStyle name="FormatedNumberBorderPatern 3 4 4 2 2" xfId="8006" xr:uid="{053191E2-F832-4F8F-B068-104E7558A403}"/>
    <cellStyle name="FormatedNumberBorderPatern 3 4 4 2 2 2" xfId="23164" xr:uid="{FFF23DEC-1282-4BA3-B7AF-62CABACEED0B}"/>
    <cellStyle name="FormatedNumberBorderPatern 3 4 4 2 3" xfId="12140" xr:uid="{236FD886-F3AA-4789-B862-69960C3D2B03}"/>
    <cellStyle name="FormatedNumberBorderPatern 3 4 4 2 4" xfId="14896" xr:uid="{5B033AF1-CC79-4FDC-AE7A-4DC56F1FE35C}"/>
    <cellStyle name="FormatedNumberBorderPatern 3 4 4 2 5" xfId="19030" xr:uid="{9831F7E5-D496-4AC1-87D8-6953AEAAA6EB}"/>
    <cellStyle name="FormatedNumberBorderPatern 3 4 4 3" xfId="5250" xr:uid="{BE717C34-0D5C-410B-BF57-1FB628E9CF77}"/>
    <cellStyle name="FormatedNumberBorderPatern 3 4 4 3 2" xfId="9384" xr:uid="{73D99DD3-D25E-4FE9-AFDC-A3852002ACE7}"/>
    <cellStyle name="FormatedNumberBorderPatern 3 4 4 3 2 2" xfId="24542" xr:uid="{90B601AB-03A2-474A-9CF3-27643833DC20}"/>
    <cellStyle name="FormatedNumberBorderPatern 3 4 4 3 3" xfId="16274" xr:uid="{3928D2C6-4B89-421D-8AB1-42541B927523}"/>
    <cellStyle name="FormatedNumberBorderPatern 3 4 4 3 4" xfId="20408" xr:uid="{F8C84E06-E673-4B06-9976-0FAB638B2BDA}"/>
    <cellStyle name="FormatedNumberBorderPatern 3 4 4 4" xfId="6628" xr:uid="{FA580506-78C9-494E-8AFC-4C9A323BA1EA}"/>
    <cellStyle name="FormatedNumberBorderPatern 3 4 4 4 2" xfId="21786" xr:uid="{0EABC09C-5783-4EAD-B035-DCBDA9A70322}"/>
    <cellStyle name="FormatedNumberBorderPatern 3 4 4 5" xfId="2494" xr:uid="{96EBEC93-9CE6-45FC-8224-D968C1EA6F5D}"/>
    <cellStyle name="FormatedNumberBorderPatern 3 4 4 6" xfId="10762" xr:uid="{D80BC322-DC7D-4E52-8D32-8D7F476123A0}"/>
    <cellStyle name="FormatedNumberBorderPatern 3 4 4 7" xfId="13518" xr:uid="{6943B6AD-10B3-48AF-9F91-3DB9A9B5EC56}"/>
    <cellStyle name="FormatedNumberBorderPatern 3 4 4 8" xfId="17652" xr:uid="{C5852EB6-6A95-4FCD-A566-D43263187611}"/>
    <cellStyle name="FormatedNumberBorderPatern 3 4 5" xfId="3414" xr:uid="{3637B0FB-6621-40AA-87AE-930E23E572A3}"/>
    <cellStyle name="FormatedNumberBorderPatern 3 4 5 2" xfId="7548" xr:uid="{406EFF35-9DDC-4C8C-BD9B-72E7052EB54E}"/>
    <cellStyle name="FormatedNumberBorderPatern 3 4 5 2 2" xfId="22706" xr:uid="{7C1A62AD-7198-42CF-921F-2236F8D86781}"/>
    <cellStyle name="FormatedNumberBorderPatern 3 4 5 3" xfId="11682" xr:uid="{DA9D7746-92EE-4187-BC66-30E3521F702D}"/>
    <cellStyle name="FormatedNumberBorderPatern 3 4 5 4" xfId="14438" xr:uid="{438095C6-5629-4816-A70A-66318FED6DE3}"/>
    <cellStyle name="FormatedNumberBorderPatern 3 4 5 5" xfId="18572" xr:uid="{9E1529AE-1DBD-41A7-9A02-000B834A1D8D}"/>
    <cellStyle name="FormatedNumberBorderPatern 3 4 6" xfId="4792" xr:uid="{52ED12FA-96D0-462E-80F7-7B2E26F4B381}"/>
    <cellStyle name="FormatedNumberBorderPatern 3 4 6 2" xfId="8926" xr:uid="{6D994083-1607-48DF-AD4E-537017B15741}"/>
    <cellStyle name="FormatedNumberBorderPatern 3 4 6 2 2" xfId="24084" xr:uid="{827CFA94-9234-469D-B9C0-86F64491EE93}"/>
    <cellStyle name="FormatedNumberBorderPatern 3 4 6 3" xfId="15816" xr:uid="{456E4D48-75F5-42B3-AC8B-410610631EC2}"/>
    <cellStyle name="FormatedNumberBorderPatern 3 4 6 4" xfId="19950" xr:uid="{7CE53D01-10B5-44B8-9699-931AC47A6196}"/>
    <cellStyle name="FormatedNumberBorderPatern 3 4 7" xfId="6170" xr:uid="{8164E4D5-75F6-4DE6-ABC9-069BAF71E58A}"/>
    <cellStyle name="FormatedNumberBorderPatern 3 4 7 2" xfId="21328" xr:uid="{54B376F1-D1EE-4629-BCE6-E04096ECDAC8}"/>
    <cellStyle name="FormatedNumberBorderPatern 3 4 8" xfId="2036" xr:uid="{1C9B5303-5AED-4E50-BAAF-FE03DE608174}"/>
    <cellStyle name="FormatedNumberBorderPatern 3 4 9" xfId="10304" xr:uid="{7A439306-105A-4436-A0AB-85A437AD684F}"/>
    <cellStyle name="FormatedNumberBorderPatern 3 5" xfId="543" xr:uid="{00000000-0005-0000-0000-0000AF010000}"/>
    <cellStyle name="FormatedNumberBorderPatern 3 5 10" xfId="17260" xr:uid="{6E46A14F-4A04-4FE7-BB7B-861C3B20F5A1}"/>
    <cellStyle name="FormatedNumberBorderPatern 3 5 2" xfId="1615" xr:uid="{6A4E2180-C58B-440E-AC18-1ADC8EF0398C}"/>
    <cellStyle name="FormatedNumberBorderPatern 3 5 2 2" xfId="4382" xr:uid="{9D8BAC9D-D2B0-476B-883A-6A7B9439EA76}"/>
    <cellStyle name="FormatedNumberBorderPatern 3 5 2 2 2" xfId="8516" xr:uid="{17A213ED-70C9-411D-BB54-D67B54974285}"/>
    <cellStyle name="FormatedNumberBorderPatern 3 5 2 2 2 2" xfId="23674" xr:uid="{D0263D9D-BBA4-4C68-93D7-B186EB538B07}"/>
    <cellStyle name="FormatedNumberBorderPatern 3 5 2 2 3" xfId="12650" xr:uid="{7B9991C5-CD49-4122-AEC5-3B2525F114C4}"/>
    <cellStyle name="FormatedNumberBorderPatern 3 5 2 2 4" xfId="15406" xr:uid="{9406C339-C93E-4231-95FD-E478CA8DEE5D}"/>
    <cellStyle name="FormatedNumberBorderPatern 3 5 2 2 5" xfId="19540" xr:uid="{699DD13D-15F5-4E83-9095-774CC2179BE4}"/>
    <cellStyle name="FormatedNumberBorderPatern 3 5 2 3" xfId="5760" xr:uid="{80D6E66C-9645-4FAF-BD26-A5CADE6FC3C6}"/>
    <cellStyle name="FormatedNumberBorderPatern 3 5 2 3 2" xfId="9894" xr:uid="{9F129AF3-1234-40F0-904B-07008BC3D2A1}"/>
    <cellStyle name="FormatedNumberBorderPatern 3 5 2 3 2 2" xfId="25052" xr:uid="{CEAEC698-D6C9-415F-A20A-2F28FE22CB54}"/>
    <cellStyle name="FormatedNumberBorderPatern 3 5 2 3 3" xfId="16784" xr:uid="{1506C58D-AD17-4CA8-8E55-2DD791B31CAD}"/>
    <cellStyle name="FormatedNumberBorderPatern 3 5 2 3 4" xfId="20918" xr:uid="{73B24D65-7621-47C4-B758-4EED30348BC9}"/>
    <cellStyle name="FormatedNumberBorderPatern 3 5 2 4" xfId="7138" xr:uid="{E532706E-A9C2-4B2B-A7A0-35E00CC9FA58}"/>
    <cellStyle name="FormatedNumberBorderPatern 3 5 2 4 2" xfId="22296" xr:uid="{CABA8FED-AAA5-4768-B0B3-1FF2A3C6ED75}"/>
    <cellStyle name="FormatedNumberBorderPatern 3 5 2 5" xfId="3004" xr:uid="{F2CC0258-3608-47D8-8787-7C60322903CB}"/>
    <cellStyle name="FormatedNumberBorderPatern 3 5 2 6" xfId="11272" xr:uid="{AEB4CC56-3270-4BDC-9840-E90972438EB5}"/>
    <cellStyle name="FormatedNumberBorderPatern 3 5 2 7" xfId="14028" xr:uid="{4E104AE2-C8E9-4F1A-A0BB-45451E67F704}"/>
    <cellStyle name="FormatedNumberBorderPatern 3 5 2 8" xfId="18162" xr:uid="{5C9E73C0-AD07-40BB-AF94-7BA57F03CFCD}"/>
    <cellStyle name="FormatedNumberBorderPatern 3 5 3" xfId="1110" xr:uid="{E347272A-B9E3-4655-B9C1-9F06D425C190}"/>
    <cellStyle name="FormatedNumberBorderPatern 3 5 3 2" xfId="3938" xr:uid="{5870E916-F6AE-4388-93E7-C937004F93C0}"/>
    <cellStyle name="FormatedNumberBorderPatern 3 5 3 2 2" xfId="8072" xr:uid="{C47D2B71-CA14-4092-8121-23B93EE995EC}"/>
    <cellStyle name="FormatedNumberBorderPatern 3 5 3 2 2 2" xfId="23230" xr:uid="{3A71074C-A05B-482A-AD5D-3AD841F09041}"/>
    <cellStyle name="FormatedNumberBorderPatern 3 5 3 2 3" xfId="12206" xr:uid="{09F79FF2-EFA4-4AA5-B836-9D51F2CC75C2}"/>
    <cellStyle name="FormatedNumberBorderPatern 3 5 3 2 4" xfId="14962" xr:uid="{7D67254F-0063-4044-BD70-CC2B67154C16}"/>
    <cellStyle name="FormatedNumberBorderPatern 3 5 3 2 5" xfId="19096" xr:uid="{D9AA187B-B91C-4F99-96CB-78510128D4D4}"/>
    <cellStyle name="FormatedNumberBorderPatern 3 5 3 3" xfId="5316" xr:uid="{E559BE28-4A7D-4D9A-A6B3-6D347A18BF85}"/>
    <cellStyle name="FormatedNumberBorderPatern 3 5 3 3 2" xfId="9450" xr:uid="{D5F7CF34-889D-443A-BD85-DFC3B0F6B6E4}"/>
    <cellStyle name="FormatedNumberBorderPatern 3 5 3 3 2 2" xfId="24608" xr:uid="{D0A3C88B-B089-4993-83B4-83262F31D1AE}"/>
    <cellStyle name="FormatedNumberBorderPatern 3 5 3 3 3" xfId="16340" xr:uid="{F5168AEA-DF85-4D1B-958B-13C3DEC9EABF}"/>
    <cellStyle name="FormatedNumberBorderPatern 3 5 3 3 4" xfId="20474" xr:uid="{78E4FF65-22D3-46D4-A976-7E4018302E86}"/>
    <cellStyle name="FormatedNumberBorderPatern 3 5 3 4" xfId="6694" xr:uid="{9F684D5B-5F9A-404F-B013-E8DF68098D90}"/>
    <cellStyle name="FormatedNumberBorderPatern 3 5 3 4 2" xfId="21852" xr:uid="{751E7442-720C-411D-88CF-4C4E25692736}"/>
    <cellStyle name="FormatedNumberBorderPatern 3 5 3 5" xfId="2560" xr:uid="{1C25B387-D684-4D72-8DD0-6F1A28B6EA19}"/>
    <cellStyle name="FormatedNumberBorderPatern 3 5 3 6" xfId="10828" xr:uid="{AE2727C2-23CB-4A08-9470-17BA3B2AD802}"/>
    <cellStyle name="FormatedNumberBorderPatern 3 5 3 7" xfId="13584" xr:uid="{A0BFBBFE-0A43-4E9F-8376-9293E578DDC2}"/>
    <cellStyle name="FormatedNumberBorderPatern 3 5 3 8" xfId="17718" xr:uid="{7368725E-2EE5-4B87-B419-D1D513B53E4F}"/>
    <cellStyle name="FormatedNumberBorderPatern 3 5 4" xfId="3480" xr:uid="{8E6824AE-FBBE-4813-933B-0169D90FABBF}"/>
    <cellStyle name="FormatedNumberBorderPatern 3 5 4 2" xfId="7614" xr:uid="{CA9C9742-3DD5-475D-B7AF-09E67E3909EA}"/>
    <cellStyle name="FormatedNumberBorderPatern 3 5 4 2 2" xfId="22772" xr:uid="{9E420600-203D-4147-888A-B2AA93FE051A}"/>
    <cellStyle name="FormatedNumberBorderPatern 3 5 4 3" xfId="11748" xr:uid="{D063F5A1-94CD-498D-A764-E5629FD0F8A8}"/>
    <cellStyle name="FormatedNumberBorderPatern 3 5 4 4" xfId="14504" xr:uid="{60D932F1-CFE0-4138-B6DE-A3A6003EAB7A}"/>
    <cellStyle name="FormatedNumberBorderPatern 3 5 4 5" xfId="18638" xr:uid="{C7EB1ADC-1A91-41E3-B321-C32F8EC42786}"/>
    <cellStyle name="FormatedNumberBorderPatern 3 5 5" xfId="4858" xr:uid="{D14ABE55-0817-48F3-8609-E966C30E72C3}"/>
    <cellStyle name="FormatedNumberBorderPatern 3 5 5 2" xfId="8992" xr:uid="{9EE44FD4-725F-4D74-B91A-4976FD67B6AC}"/>
    <cellStyle name="FormatedNumberBorderPatern 3 5 5 2 2" xfId="24150" xr:uid="{4F9E5211-137D-4EB3-A198-FEAE95245249}"/>
    <cellStyle name="FormatedNumberBorderPatern 3 5 5 3" xfId="15882" xr:uid="{76D8B92B-04E8-416B-946D-48DC0236B27A}"/>
    <cellStyle name="FormatedNumberBorderPatern 3 5 5 4" xfId="20016" xr:uid="{53C97CF1-4BEF-4BFE-904A-BE8F790ABBD1}"/>
    <cellStyle name="FormatedNumberBorderPatern 3 5 6" xfId="6236" xr:uid="{3794911E-2EB9-49FA-9A68-E3846D482CFB}"/>
    <cellStyle name="FormatedNumberBorderPatern 3 5 6 2" xfId="21394" xr:uid="{DA01017D-88C5-43BA-89FD-28186CED72CF}"/>
    <cellStyle name="FormatedNumberBorderPatern 3 5 7" xfId="2102" xr:uid="{86FBAA1C-7607-49EC-BE7B-9C17799B49DA}"/>
    <cellStyle name="FormatedNumberBorderPatern 3 5 8" xfId="10370" xr:uid="{51BD1A19-84E5-4ADD-BB78-2535DB8D180D}"/>
    <cellStyle name="FormatedNumberBorderPatern 3 5 9" xfId="13126" xr:uid="{873995AE-2557-4451-B1B5-36542E69E6C9}"/>
    <cellStyle name="FormatedNumberBorderPatern 3 6" xfId="735" xr:uid="{00000000-0005-0000-0000-0000B0010000}"/>
    <cellStyle name="FormatedNumberBorderPatern 3 6 10" xfId="17427" xr:uid="{E42123C8-89C1-4C27-887A-F964AF27274A}"/>
    <cellStyle name="FormatedNumberBorderPatern 3 6 2" xfId="1788" xr:uid="{E6A6C6DA-E79A-479C-B828-D7460A04064F}"/>
    <cellStyle name="FormatedNumberBorderPatern 3 6 2 2" xfId="4547" xr:uid="{37ED2620-ED29-4B65-A528-0ECDBD1FDCD4}"/>
    <cellStyle name="FormatedNumberBorderPatern 3 6 2 2 2" xfId="8681" xr:uid="{7FA32778-843C-4C3F-A243-1D84E9D6DF62}"/>
    <cellStyle name="FormatedNumberBorderPatern 3 6 2 2 2 2" xfId="23839" xr:uid="{C797C7C5-F59F-40F3-A67F-A9ECACC53052}"/>
    <cellStyle name="FormatedNumberBorderPatern 3 6 2 2 3" xfId="12815" xr:uid="{B413E51E-15BF-4525-A29B-4B9751FA0558}"/>
    <cellStyle name="FormatedNumberBorderPatern 3 6 2 2 4" xfId="15571" xr:uid="{A2E45D1B-C2CC-4F63-85EA-0A7CA0086C3D}"/>
    <cellStyle name="FormatedNumberBorderPatern 3 6 2 2 5" xfId="19705" xr:uid="{5A56E6F2-E149-4A0C-9CAD-8BB927D9EC36}"/>
    <cellStyle name="FormatedNumberBorderPatern 3 6 2 3" xfId="5925" xr:uid="{7B7A352C-2566-40A0-933E-8F92C608A3C3}"/>
    <cellStyle name="FormatedNumberBorderPatern 3 6 2 3 2" xfId="10059" xr:uid="{593D92FC-588B-4B55-B537-4380DE5F1B0B}"/>
    <cellStyle name="FormatedNumberBorderPatern 3 6 2 3 2 2" xfId="25217" xr:uid="{0994E4D7-F010-4074-A807-C66B8DE69434}"/>
    <cellStyle name="FormatedNumberBorderPatern 3 6 2 3 3" xfId="16949" xr:uid="{3834E151-BA68-4C61-B634-5475177D1DF2}"/>
    <cellStyle name="FormatedNumberBorderPatern 3 6 2 3 4" xfId="21083" xr:uid="{442EA207-1CC3-47BB-96E3-282426B7B779}"/>
    <cellStyle name="FormatedNumberBorderPatern 3 6 2 4" xfId="7303" xr:uid="{084EE2B4-E3C2-4CC8-B3E4-D2ACFDC6EAFE}"/>
    <cellStyle name="FormatedNumberBorderPatern 3 6 2 4 2" xfId="22461" xr:uid="{CA96D72C-45CD-4C36-BB70-3B0CD0E755F5}"/>
    <cellStyle name="FormatedNumberBorderPatern 3 6 2 5" xfId="3169" xr:uid="{73BEB7C6-5EAC-4CA5-B627-60C769B36CC3}"/>
    <cellStyle name="FormatedNumberBorderPatern 3 6 2 6" xfId="11437" xr:uid="{19A693D5-087A-49F1-B6FD-35A89681D2ED}"/>
    <cellStyle name="FormatedNumberBorderPatern 3 6 2 7" xfId="14193" xr:uid="{D00614A1-16DC-4402-A0E5-ABB07281D1D0}"/>
    <cellStyle name="FormatedNumberBorderPatern 3 6 2 8" xfId="18327" xr:uid="{5136446E-D866-45A4-B68A-4A5C1FC5467B}"/>
    <cellStyle name="FormatedNumberBorderPatern 3 6 3" xfId="1276" xr:uid="{E1962810-D923-4DF4-A2A1-7B1BD384D547}"/>
    <cellStyle name="FormatedNumberBorderPatern 3 6 3 2" xfId="4103" xr:uid="{F0701C23-0486-4FE4-9866-A3F5610D7902}"/>
    <cellStyle name="FormatedNumberBorderPatern 3 6 3 2 2" xfId="8237" xr:uid="{A6CEFDF8-12C9-4351-B1D4-4E31B39830FD}"/>
    <cellStyle name="FormatedNumberBorderPatern 3 6 3 2 2 2" xfId="23395" xr:uid="{41EC2A60-25C6-4FB3-8164-52A3E5592F05}"/>
    <cellStyle name="FormatedNumberBorderPatern 3 6 3 2 3" xfId="12371" xr:uid="{7ABC21AC-C930-48D4-BD71-603947AAD9D2}"/>
    <cellStyle name="FormatedNumberBorderPatern 3 6 3 2 4" xfId="15127" xr:uid="{5CA66F37-DFAE-4B08-A912-D5926904D2E5}"/>
    <cellStyle name="FormatedNumberBorderPatern 3 6 3 2 5" xfId="19261" xr:uid="{7462CD32-6AA2-4F5F-BBCC-6C0479250E4E}"/>
    <cellStyle name="FormatedNumberBorderPatern 3 6 3 3" xfId="5481" xr:uid="{5C9C400C-565E-49CC-B874-8B03BDBC117A}"/>
    <cellStyle name="FormatedNumberBorderPatern 3 6 3 3 2" xfId="9615" xr:uid="{0CEAFB30-1D0D-46A0-925A-04283DB3DBD9}"/>
    <cellStyle name="FormatedNumberBorderPatern 3 6 3 3 2 2" xfId="24773" xr:uid="{D792B4B0-BE31-4FD5-86BF-770EB68132F7}"/>
    <cellStyle name="FormatedNumberBorderPatern 3 6 3 3 3" xfId="16505" xr:uid="{B8290042-249C-4471-A703-80809DFA5289}"/>
    <cellStyle name="FormatedNumberBorderPatern 3 6 3 3 4" xfId="20639" xr:uid="{0ACB47BD-88B8-4AD4-8AA1-E24B0FE6B34D}"/>
    <cellStyle name="FormatedNumberBorderPatern 3 6 3 4" xfId="6859" xr:uid="{8F195A4F-E7AD-45D7-BA94-23B6033D0675}"/>
    <cellStyle name="FormatedNumberBorderPatern 3 6 3 4 2" xfId="22017" xr:uid="{47E1FA1B-5DE2-4258-AB11-E6B6D52C4466}"/>
    <cellStyle name="FormatedNumberBorderPatern 3 6 3 5" xfId="2725" xr:uid="{EA80CCB2-1442-4A84-80B2-BCA180A400C4}"/>
    <cellStyle name="FormatedNumberBorderPatern 3 6 3 6" xfId="10993" xr:uid="{C3C6C1E9-7237-463F-ABB5-F1FB972D9442}"/>
    <cellStyle name="FormatedNumberBorderPatern 3 6 3 7" xfId="13749" xr:uid="{7228AFBF-524F-4A67-94A1-4A6FEFEF4252}"/>
    <cellStyle name="FormatedNumberBorderPatern 3 6 3 8" xfId="17883" xr:uid="{E6C6D09E-8885-42B9-A0F4-7B2A509D2B3D}"/>
    <cellStyle name="FormatedNumberBorderPatern 3 6 4" xfId="3647" xr:uid="{FAA31D88-5BF6-43F4-A879-40387653B83F}"/>
    <cellStyle name="FormatedNumberBorderPatern 3 6 4 2" xfId="7781" xr:uid="{B73FF6BB-15F3-4E09-8A29-8BD12081DC4E}"/>
    <cellStyle name="FormatedNumberBorderPatern 3 6 4 2 2" xfId="22939" xr:uid="{4CA33C4A-CD15-4AEC-BC01-1CED4B759DE3}"/>
    <cellStyle name="FormatedNumberBorderPatern 3 6 4 3" xfId="11915" xr:uid="{C06AB71F-3F5C-46F6-8B4C-44EEE5D3726E}"/>
    <cellStyle name="FormatedNumberBorderPatern 3 6 4 4" xfId="14671" xr:uid="{7C6FD55E-320B-4669-8BE5-67E6E00FA91F}"/>
    <cellStyle name="FormatedNumberBorderPatern 3 6 4 5" xfId="18805" xr:uid="{8FDAF63E-A781-4D98-BCCF-4F4CB4274B09}"/>
    <cellStyle name="FormatedNumberBorderPatern 3 6 5" xfId="5025" xr:uid="{B8D8C4D1-6283-47FE-8EE5-9A86C3F26E91}"/>
    <cellStyle name="FormatedNumberBorderPatern 3 6 5 2" xfId="9159" xr:uid="{9DFE4A84-6F9C-42A9-99E8-7C6B120DB0A3}"/>
    <cellStyle name="FormatedNumberBorderPatern 3 6 5 2 2" xfId="24317" xr:uid="{5C399877-3EA4-4CC5-BB72-2F6C7B133B6D}"/>
    <cellStyle name="FormatedNumberBorderPatern 3 6 5 3" xfId="16049" xr:uid="{AD24F8EE-1A0A-45FE-9DC6-BD63719E32A4}"/>
    <cellStyle name="FormatedNumberBorderPatern 3 6 5 4" xfId="20183" xr:uid="{EE88C63D-8328-4AF1-B969-C51B7CA3C507}"/>
    <cellStyle name="FormatedNumberBorderPatern 3 6 6" xfId="6403" xr:uid="{8922DFE3-7ABA-49E5-9DFA-D5FEF46C806C}"/>
    <cellStyle name="FormatedNumberBorderPatern 3 6 6 2" xfId="21561" xr:uid="{AA364305-C3A6-46ED-A108-79DDAF9E38DB}"/>
    <cellStyle name="FormatedNumberBorderPatern 3 6 7" xfId="2269" xr:uid="{C27D04C1-458A-4D34-B0F2-6CE1DE816D13}"/>
    <cellStyle name="FormatedNumberBorderPatern 3 6 8" xfId="10537" xr:uid="{8AC95AFC-3D3C-4A79-9B26-1E5054F95AF6}"/>
    <cellStyle name="FormatedNumberBorderPatern 3 6 9" xfId="13293" xr:uid="{941B3382-52F3-48F6-A475-9E11EA02060D}"/>
    <cellStyle name="FormatedNumberBorderPatern 3 7" xfId="767" xr:uid="{00000000-0005-0000-0000-0000B1010000}"/>
    <cellStyle name="FormatedNumberBorderPatern 3 7 10" xfId="17452" xr:uid="{689ECFE9-B02B-4494-833F-18E7A9B89A35}"/>
    <cellStyle name="FormatedNumberBorderPatern 3 7 2" xfId="1813" xr:uid="{0CEA81C4-D3F2-4AB1-8887-6E8762EA5319}"/>
    <cellStyle name="FormatedNumberBorderPatern 3 7 2 2" xfId="4571" xr:uid="{5B4D1670-F87D-4952-9A00-152C62FA6C9C}"/>
    <cellStyle name="FormatedNumberBorderPatern 3 7 2 2 2" xfId="8705" xr:uid="{6577A2A7-3EC9-4286-A727-D1B9C706646E}"/>
    <cellStyle name="FormatedNumberBorderPatern 3 7 2 2 2 2" xfId="23863" xr:uid="{1C830918-0E63-4B9C-87E1-A04C9CBDCE0C}"/>
    <cellStyle name="FormatedNumberBorderPatern 3 7 2 2 3" xfId="12839" xr:uid="{68EA3E26-7115-4DB5-9C22-307E5E0D6CED}"/>
    <cellStyle name="FormatedNumberBorderPatern 3 7 2 2 4" xfId="15595" xr:uid="{0E3022E3-7591-4AD0-B8B1-0DFA1AAEA5D2}"/>
    <cellStyle name="FormatedNumberBorderPatern 3 7 2 2 5" xfId="19729" xr:uid="{26D5ABA6-DE5F-4A03-8B38-6448A4C7B757}"/>
    <cellStyle name="FormatedNumberBorderPatern 3 7 2 3" xfId="5949" xr:uid="{1C8ADF1A-AA66-432C-8874-82E9CDBDF405}"/>
    <cellStyle name="FormatedNumberBorderPatern 3 7 2 3 2" xfId="10083" xr:uid="{D5CE0AB2-17CF-4769-9FB0-E5AC86C516FD}"/>
    <cellStyle name="FormatedNumberBorderPatern 3 7 2 3 2 2" xfId="25241" xr:uid="{5D4114C2-0A01-4C81-95F5-221A0B5A6ABF}"/>
    <cellStyle name="FormatedNumberBorderPatern 3 7 2 3 3" xfId="16973" xr:uid="{C14CDDC6-8E7A-426B-A9CA-D9352EFAA7E1}"/>
    <cellStyle name="FormatedNumberBorderPatern 3 7 2 3 4" xfId="21107" xr:uid="{A3B1CB9C-21FD-41D8-AACF-B3E52D5AEC58}"/>
    <cellStyle name="FormatedNumberBorderPatern 3 7 2 4" xfId="7327" xr:uid="{A593CD2A-842C-418B-BF4D-CB605EDD9367}"/>
    <cellStyle name="FormatedNumberBorderPatern 3 7 2 4 2" xfId="22485" xr:uid="{0B574AFB-BE94-49E4-84D4-7E9BC1996258}"/>
    <cellStyle name="FormatedNumberBorderPatern 3 7 2 5" xfId="3193" xr:uid="{2FCB2FBA-1A7C-478E-BE8C-9291D80FD779}"/>
    <cellStyle name="FormatedNumberBorderPatern 3 7 2 6" xfId="11461" xr:uid="{0609228D-9F99-4FFB-BA1E-15754E6EF76A}"/>
    <cellStyle name="FormatedNumberBorderPatern 3 7 2 7" xfId="14217" xr:uid="{FA5A0072-C37D-4FA5-AECC-16691C3FE56B}"/>
    <cellStyle name="FormatedNumberBorderPatern 3 7 2 8" xfId="18351" xr:uid="{559AC50A-B05D-4D1D-89E8-262F8A358702}"/>
    <cellStyle name="FormatedNumberBorderPatern 3 7 3" xfId="1302" xr:uid="{8F97BC20-FA88-480D-A017-9F792BCEEB2F}"/>
    <cellStyle name="FormatedNumberBorderPatern 3 7 3 2" xfId="4127" xr:uid="{AA8CE45A-97E3-4131-8465-21E5679CE6EE}"/>
    <cellStyle name="FormatedNumberBorderPatern 3 7 3 2 2" xfId="8261" xr:uid="{21339346-DD95-4418-A01B-16FDC34C757B}"/>
    <cellStyle name="FormatedNumberBorderPatern 3 7 3 2 2 2" xfId="23419" xr:uid="{7CECE8B3-D9B1-4AAE-887F-4A47BF806E51}"/>
    <cellStyle name="FormatedNumberBorderPatern 3 7 3 2 3" xfId="12395" xr:uid="{5F2A144F-1C73-4CCE-A2EE-B6DDE5FF37CF}"/>
    <cellStyle name="FormatedNumberBorderPatern 3 7 3 2 4" xfId="15151" xr:uid="{7F7CCA77-057B-43F1-A547-F6F8771D6E81}"/>
    <cellStyle name="FormatedNumberBorderPatern 3 7 3 2 5" xfId="19285" xr:uid="{3B4C7D94-370D-45D8-A5D4-15CDE5E03398}"/>
    <cellStyle name="FormatedNumberBorderPatern 3 7 3 3" xfId="5505" xr:uid="{C8A9F5A6-476D-47A6-9008-1E60116AB3D1}"/>
    <cellStyle name="FormatedNumberBorderPatern 3 7 3 3 2" xfId="9639" xr:uid="{2CC05503-206A-4D16-A063-A41DA2DEBA82}"/>
    <cellStyle name="FormatedNumberBorderPatern 3 7 3 3 2 2" xfId="24797" xr:uid="{ADD9FDA0-C2BD-4B26-BC1B-CD5D7CD4ECA2}"/>
    <cellStyle name="FormatedNumberBorderPatern 3 7 3 3 3" xfId="16529" xr:uid="{59C7C933-4F03-45F0-BDF4-608EEBE1A248}"/>
    <cellStyle name="FormatedNumberBorderPatern 3 7 3 3 4" xfId="20663" xr:uid="{63816718-CBA4-43EE-9C8C-FB65BD16C7B5}"/>
    <cellStyle name="FormatedNumberBorderPatern 3 7 3 4" xfId="6883" xr:uid="{932394FE-D5B5-4F1B-A00C-DE035C1832EA}"/>
    <cellStyle name="FormatedNumberBorderPatern 3 7 3 4 2" xfId="22041" xr:uid="{D5A0C893-BA01-457E-85A2-069129300D6A}"/>
    <cellStyle name="FormatedNumberBorderPatern 3 7 3 5" xfId="2749" xr:uid="{BF925772-4F36-4FA0-A67D-BD605A9D803E}"/>
    <cellStyle name="FormatedNumberBorderPatern 3 7 3 6" xfId="11017" xr:uid="{8651D758-2EE6-4E51-B28C-B854FBC9600B}"/>
    <cellStyle name="FormatedNumberBorderPatern 3 7 3 7" xfId="13773" xr:uid="{AE2A5A33-2C9B-453A-994C-7B625A3BF075}"/>
    <cellStyle name="FormatedNumberBorderPatern 3 7 3 8" xfId="17907" xr:uid="{F2AF9D40-6E92-4E70-99A5-877BE655C1D2}"/>
    <cellStyle name="FormatedNumberBorderPatern 3 7 4" xfId="3672" xr:uid="{E3C7C24D-6502-4AE7-8A02-AAFC0E99F476}"/>
    <cellStyle name="FormatedNumberBorderPatern 3 7 4 2" xfId="7806" xr:uid="{7C69BEE4-9490-4A0C-81B7-7A7AFBE40838}"/>
    <cellStyle name="FormatedNumberBorderPatern 3 7 4 2 2" xfId="22964" xr:uid="{0BBA7682-3A37-4213-BE87-C469DFF80073}"/>
    <cellStyle name="FormatedNumberBorderPatern 3 7 4 3" xfId="11940" xr:uid="{32E18EB4-680A-4387-BF97-A8662233ACE9}"/>
    <cellStyle name="FormatedNumberBorderPatern 3 7 4 4" xfId="14696" xr:uid="{634904DE-5692-4ABB-B194-D6272EB7FF83}"/>
    <cellStyle name="FormatedNumberBorderPatern 3 7 4 5" xfId="18830" xr:uid="{CE89DAA8-6EEF-423A-ABFA-3C0B6679A77D}"/>
    <cellStyle name="FormatedNumberBorderPatern 3 7 5" xfId="5050" xr:uid="{F46EF1C4-F166-4126-9D44-91ACDF5635CC}"/>
    <cellStyle name="FormatedNumberBorderPatern 3 7 5 2" xfId="9184" xr:uid="{5C27F958-645C-4029-9100-ACE20715B6FB}"/>
    <cellStyle name="FormatedNumberBorderPatern 3 7 5 2 2" xfId="24342" xr:uid="{BBDAB508-C7EC-4CDF-BFAD-6BCAA961D26F}"/>
    <cellStyle name="FormatedNumberBorderPatern 3 7 5 3" xfId="16074" xr:uid="{1ACB401F-7A33-47FD-933E-2B20173332C2}"/>
    <cellStyle name="FormatedNumberBorderPatern 3 7 5 4" xfId="20208" xr:uid="{9E352485-AF7A-4B9A-97B5-86077C13B5F4}"/>
    <cellStyle name="FormatedNumberBorderPatern 3 7 6" xfId="6428" xr:uid="{6F9D6B6F-AA35-41B2-875C-60CA244EC4EC}"/>
    <cellStyle name="FormatedNumberBorderPatern 3 7 6 2" xfId="21586" xr:uid="{B7725582-C016-4159-B7CA-01B9DCC7952B}"/>
    <cellStyle name="FormatedNumberBorderPatern 3 7 7" xfId="2294" xr:uid="{92D4E412-23B5-4848-B7B7-1A2AF955E893}"/>
    <cellStyle name="FormatedNumberBorderPatern 3 7 8" xfId="10562" xr:uid="{714DD300-35C3-4CC6-849A-3953194C59DD}"/>
    <cellStyle name="FormatedNumberBorderPatern 3 7 9" xfId="13318" xr:uid="{6441F2F5-3794-4076-88BD-E784CB13510C}"/>
    <cellStyle name="FormatedNumberBorderPatern 3 8" xfId="1453" xr:uid="{25BE2D73-E4F4-473A-98AB-8A50D8294F24}"/>
    <cellStyle name="FormatedNumberBorderPatern 3 8 2" xfId="4220" xr:uid="{BDD85325-5D06-46C2-B433-09135E58FB8F}"/>
    <cellStyle name="FormatedNumberBorderPatern 3 8 2 2" xfId="8354" xr:uid="{AC48A84E-6A9D-49B7-9420-E4851AE16F42}"/>
    <cellStyle name="FormatedNumberBorderPatern 3 8 2 2 2" xfId="23512" xr:uid="{F048DFCE-500C-4B3D-ADF6-53D4043C70A4}"/>
    <cellStyle name="FormatedNumberBorderPatern 3 8 2 3" xfId="12488" xr:uid="{04C474A5-0763-46BE-8B7E-2FE0FDEDE286}"/>
    <cellStyle name="FormatedNumberBorderPatern 3 8 2 4" xfId="15244" xr:uid="{C9FF7B26-BC50-43EE-8230-197A19D49DA1}"/>
    <cellStyle name="FormatedNumberBorderPatern 3 8 2 5" xfId="19378" xr:uid="{1B8C79F5-DDA2-4A7F-A02C-6B47C9678C8C}"/>
    <cellStyle name="FormatedNumberBorderPatern 3 8 3" xfId="5598" xr:uid="{F87106B7-404C-4F1B-8A0D-54B1B9196544}"/>
    <cellStyle name="FormatedNumberBorderPatern 3 8 3 2" xfId="9732" xr:uid="{34D3BA55-E9CE-4323-AC2B-6B9E6AF543A1}"/>
    <cellStyle name="FormatedNumberBorderPatern 3 8 3 2 2" xfId="24890" xr:uid="{DAC0C746-FE45-491E-94B7-93D4CDEE8A52}"/>
    <cellStyle name="FormatedNumberBorderPatern 3 8 3 3" xfId="16622" xr:uid="{7BE573F5-6411-4F93-9BD9-01D05DAC2167}"/>
    <cellStyle name="FormatedNumberBorderPatern 3 8 3 4" xfId="20756" xr:uid="{C679C9CE-017F-4661-8AAA-0E2CB8C6E838}"/>
    <cellStyle name="FormatedNumberBorderPatern 3 8 4" xfId="6976" xr:uid="{07EEE75F-581E-4F4F-AD0D-C9E820C027A3}"/>
    <cellStyle name="FormatedNumberBorderPatern 3 8 4 2" xfId="22134" xr:uid="{9B745D41-3D77-45D3-9370-FE6A2DA792FC}"/>
    <cellStyle name="FormatedNumberBorderPatern 3 8 5" xfId="2842" xr:uid="{3BB4521F-C0A8-4D90-A7FC-EC5D82E0AD09}"/>
    <cellStyle name="FormatedNumberBorderPatern 3 8 6" xfId="11110" xr:uid="{E94F0849-F0A3-434A-A3DD-D5B4DFD90A9D}"/>
    <cellStyle name="FormatedNumberBorderPatern 3 8 7" xfId="13866" xr:uid="{FA7583B2-D142-400C-8BDC-6926FC10FFE4}"/>
    <cellStyle name="FormatedNumberBorderPatern 3 8 8" xfId="18000" xr:uid="{423C76A2-02AF-43B4-A7FD-CFEE14C42503}"/>
    <cellStyle name="FormatedNumberBorderPatern 3 9" xfId="947" xr:uid="{4606DDF3-F63B-413C-A165-7769D0E9D299}"/>
    <cellStyle name="FormatedNumberBorderPatern 3 9 2" xfId="3776" xr:uid="{5DC4216D-2C86-43D9-BCF1-DCA4D567FF0C}"/>
    <cellStyle name="FormatedNumberBorderPatern 3 9 2 2" xfId="7910" xr:uid="{F498C9C6-4F7C-46B5-BC2D-42562D741C55}"/>
    <cellStyle name="FormatedNumberBorderPatern 3 9 2 2 2" xfId="23068" xr:uid="{F3022C6A-A2C4-46F7-A54C-94D9B3D17147}"/>
    <cellStyle name="FormatedNumberBorderPatern 3 9 2 3" xfId="12044" xr:uid="{07C80B6B-FFA7-4CAD-B978-B85F498A9F59}"/>
    <cellStyle name="FormatedNumberBorderPatern 3 9 2 4" xfId="14800" xr:uid="{39AE57F9-1E1F-4ADF-B539-76E981CCA4EC}"/>
    <cellStyle name="FormatedNumberBorderPatern 3 9 2 5" xfId="18934" xr:uid="{20418106-7178-4A7E-8E47-8FF98F35F358}"/>
    <cellStyle name="FormatedNumberBorderPatern 3 9 3" xfId="5154" xr:uid="{49C5A479-9223-4FE8-83F8-AAA36333CBD5}"/>
    <cellStyle name="FormatedNumberBorderPatern 3 9 3 2" xfId="9288" xr:uid="{457E203F-4E5D-4ADC-AA99-CB89E8BA3F1F}"/>
    <cellStyle name="FormatedNumberBorderPatern 3 9 3 2 2" xfId="24446" xr:uid="{8FA8497A-077C-4877-B8AB-8B4C4419D9F0}"/>
    <cellStyle name="FormatedNumberBorderPatern 3 9 3 3" xfId="16178" xr:uid="{6DFC107E-6FC5-4C59-969B-9CA8015B2DBA}"/>
    <cellStyle name="FormatedNumberBorderPatern 3 9 3 4" xfId="20312" xr:uid="{CA328FB6-8AD0-4399-B53F-F4598AB0B9D0}"/>
    <cellStyle name="FormatedNumberBorderPatern 3 9 4" xfId="6532" xr:uid="{DCCA24A0-6513-4A90-9085-25E4DB0CE24F}"/>
    <cellStyle name="FormatedNumberBorderPatern 3 9 4 2" xfId="21690" xr:uid="{26F44EC3-B5EC-4A69-9F5D-CC9718C12325}"/>
    <cellStyle name="FormatedNumberBorderPatern 3 9 5" xfId="2398" xr:uid="{FD279AC3-EDF5-4A06-BF37-533FD88D7AEB}"/>
    <cellStyle name="FormatedNumberBorderPatern 3 9 6" xfId="10666" xr:uid="{D9238D02-97BB-413F-9C83-8A993C36FEFE}"/>
    <cellStyle name="FormatedNumberBorderPatern 3 9 7" xfId="13422" xr:uid="{910D53EA-67E8-4455-AE33-1BE40C181AD7}"/>
    <cellStyle name="FormatedNumberBorderPatern 3 9 8" xfId="17556" xr:uid="{FE17DDE6-BFD4-4D88-9BF5-EA1D551116B4}"/>
    <cellStyle name="FormatedNumberBorderPatern 30" xfId="17042" xr:uid="{82E86B7C-D4A0-4624-B457-B61AC644C5C5}"/>
    <cellStyle name="FormatedNumberBorderPatern 4" xfId="382" xr:uid="{00000000-0005-0000-0000-0000B2010000}"/>
    <cellStyle name="FormatedNumberBorderPatern 4 10" xfId="3325" xr:uid="{61CDE0E3-E3E8-4AB7-BB3B-52609C923EC9}"/>
    <cellStyle name="FormatedNumberBorderPatern 4 10 2" xfId="7459" xr:uid="{27BA3718-7263-4FDA-8ABE-A993AA1CD309}"/>
    <cellStyle name="FormatedNumberBorderPatern 4 10 2 2" xfId="22617" xr:uid="{ADB0A089-9DC6-4F4D-A9DF-FAB152B7AAA4}"/>
    <cellStyle name="FormatedNumberBorderPatern 4 10 3" xfId="11593" xr:uid="{71845912-192B-4735-863B-3350C59785C5}"/>
    <cellStyle name="FormatedNumberBorderPatern 4 10 4" xfId="14349" xr:uid="{C7BAC06B-25A8-419A-A0EE-E2C5E5DCBEF5}"/>
    <cellStyle name="FormatedNumberBorderPatern 4 10 5" xfId="18483" xr:uid="{942829B0-0AC2-4E82-881E-FB6E7D191D3B}"/>
    <cellStyle name="FormatedNumberBorderPatern 4 11" xfId="4703" xr:uid="{8282A72A-8271-410C-8F69-B4E2EB315F69}"/>
    <cellStyle name="FormatedNumberBorderPatern 4 11 2" xfId="8837" xr:uid="{ACFB5351-3FEA-48D7-BCF4-8DF46601D603}"/>
    <cellStyle name="FormatedNumberBorderPatern 4 11 2 2" xfId="23995" xr:uid="{199E1093-0560-400D-9F97-A60E530689F0}"/>
    <cellStyle name="FormatedNumberBorderPatern 4 11 3" xfId="15727" xr:uid="{0C74C61B-524C-4961-9411-4E4015EDAC78}"/>
    <cellStyle name="FormatedNumberBorderPatern 4 11 4" xfId="19861" xr:uid="{57C3268B-0AE6-4C35-8E1B-255E5475409E}"/>
    <cellStyle name="FormatedNumberBorderPatern 4 12" xfId="6081" xr:uid="{65DB9B57-C463-46CA-9546-BEF4DFC2B221}"/>
    <cellStyle name="FormatedNumberBorderPatern 4 12 2" xfId="21239" xr:uid="{DF3C46B4-5035-40D4-9016-BD1E1EF36B83}"/>
    <cellStyle name="FormatedNumberBorderPatern 4 13" xfId="1947" xr:uid="{92DCF5E1-610D-40A6-9CC8-B40C5C31A108}"/>
    <cellStyle name="FormatedNumberBorderPatern 4 14" xfId="10215" xr:uid="{0F22E120-6326-4070-AADA-9C129F289B3A}"/>
    <cellStyle name="FormatedNumberBorderPatern 4 15" xfId="12971" xr:uid="{89B3F197-B975-4B9F-8446-BE758F3D1ABD}"/>
    <cellStyle name="FormatedNumberBorderPatern 4 16" xfId="17105" xr:uid="{76D86B1B-F139-4802-8786-B45F43916A5C}"/>
    <cellStyle name="FormatedNumberBorderPatern 4 2" xfId="426" xr:uid="{00000000-0005-0000-0000-0000B3010000}"/>
    <cellStyle name="FormatedNumberBorderPatern 4 2 10" xfId="10256" xr:uid="{A60942F2-4DC5-4442-9FC2-C51174F1A281}"/>
    <cellStyle name="FormatedNumberBorderPatern 4 2 11" xfId="13012" xr:uid="{DF6AF543-71BC-47F5-B58F-B0621E526D0C}"/>
    <cellStyle name="FormatedNumberBorderPatern 4 2 12" xfId="17146" xr:uid="{ACF7AFCC-908F-4DCA-9F05-2B1B8F34CCFD}"/>
    <cellStyle name="FormatedNumberBorderPatern 4 2 2" xfId="515" xr:uid="{00000000-0005-0000-0000-0000B4010000}"/>
    <cellStyle name="FormatedNumberBorderPatern 4 2 2 10" xfId="13099" xr:uid="{EF7E6017-31D2-48ED-B38B-466FF461DF48}"/>
    <cellStyle name="FormatedNumberBorderPatern 4 2 2 11" xfId="17233" xr:uid="{7D8DD6D7-2E9B-4141-8134-CF106A5249DE}"/>
    <cellStyle name="FormatedNumberBorderPatern 4 2 2 2" xfId="679" xr:uid="{00000000-0005-0000-0000-0000B5010000}"/>
    <cellStyle name="FormatedNumberBorderPatern 4 2 2 2 10" xfId="17396" xr:uid="{D08D3D48-544B-476D-A7E4-0AC9A0232775}"/>
    <cellStyle name="FormatedNumberBorderPatern 4 2 2 2 2" xfId="1751" xr:uid="{0EC6042F-4F10-450F-9F59-729E068F9197}"/>
    <cellStyle name="FormatedNumberBorderPatern 4 2 2 2 2 2" xfId="4518" xr:uid="{B239CB54-C6E4-495C-A6BF-FC5F066D6E13}"/>
    <cellStyle name="FormatedNumberBorderPatern 4 2 2 2 2 2 2" xfId="8652" xr:uid="{5F095571-2DF3-4FD1-A54D-FDDF9A4A21F8}"/>
    <cellStyle name="FormatedNumberBorderPatern 4 2 2 2 2 2 2 2" xfId="23810" xr:uid="{F55D1F2E-4A97-4D1B-A3C3-14CFB00E5E84}"/>
    <cellStyle name="FormatedNumberBorderPatern 4 2 2 2 2 2 3" xfId="12786" xr:uid="{8652037A-1323-4988-84EC-0F6EE9BCB873}"/>
    <cellStyle name="FormatedNumberBorderPatern 4 2 2 2 2 2 4" xfId="15542" xr:uid="{1F263087-59C4-4288-9896-7AE878D648B5}"/>
    <cellStyle name="FormatedNumberBorderPatern 4 2 2 2 2 2 5" xfId="19676" xr:uid="{A6A51DDC-AF5D-457D-AF97-C1EF517045D2}"/>
    <cellStyle name="FormatedNumberBorderPatern 4 2 2 2 2 3" xfId="5896" xr:uid="{87EEBA9D-7C77-42C0-AA2E-98AD91459550}"/>
    <cellStyle name="FormatedNumberBorderPatern 4 2 2 2 2 3 2" xfId="10030" xr:uid="{B8A6886A-AF37-4110-90C2-A2AC360A17FE}"/>
    <cellStyle name="FormatedNumberBorderPatern 4 2 2 2 2 3 2 2" xfId="25188" xr:uid="{17F07EAF-02AA-47D4-AA9D-CF61AB6AECD9}"/>
    <cellStyle name="FormatedNumberBorderPatern 4 2 2 2 2 3 3" xfId="16920" xr:uid="{E083CD76-D79A-4418-9458-FE71C5D9849E}"/>
    <cellStyle name="FormatedNumberBorderPatern 4 2 2 2 2 3 4" xfId="21054" xr:uid="{949C6625-2217-4BE2-9343-DE9BB528B89D}"/>
    <cellStyle name="FormatedNumberBorderPatern 4 2 2 2 2 4" xfId="7274" xr:uid="{92C31F89-B7CE-4451-B9DC-B03838B5923B}"/>
    <cellStyle name="FormatedNumberBorderPatern 4 2 2 2 2 4 2" xfId="22432" xr:uid="{A64CD890-1059-47D7-BDF0-9E66052F783B}"/>
    <cellStyle name="FormatedNumberBorderPatern 4 2 2 2 2 5" xfId="3140" xr:uid="{072C8EFD-247E-4912-A330-25C7342A511D}"/>
    <cellStyle name="FormatedNumberBorderPatern 4 2 2 2 2 6" xfId="11408" xr:uid="{C1447A28-A4E1-4DE6-8B91-C9C7ED2D84E6}"/>
    <cellStyle name="FormatedNumberBorderPatern 4 2 2 2 2 7" xfId="14164" xr:uid="{412D0CB4-42B4-4515-AFBF-C764CBC98346}"/>
    <cellStyle name="FormatedNumberBorderPatern 4 2 2 2 2 8" xfId="18298" xr:uid="{DBD8C6A2-C4A5-47E0-A797-CA61DF6AF388}"/>
    <cellStyle name="FormatedNumberBorderPatern 4 2 2 2 3" xfId="1246" xr:uid="{AA78B9C2-46FB-4130-81FD-6E0D193B4FC0}"/>
    <cellStyle name="FormatedNumberBorderPatern 4 2 2 2 3 2" xfId="4074" xr:uid="{7FD98117-F0A0-4F25-AA75-0465F9E9E57C}"/>
    <cellStyle name="FormatedNumberBorderPatern 4 2 2 2 3 2 2" xfId="8208" xr:uid="{3908F1E8-3984-4A1B-8443-DFA3A3798F2D}"/>
    <cellStyle name="FormatedNumberBorderPatern 4 2 2 2 3 2 2 2" xfId="23366" xr:uid="{2B7E94A4-C9C3-448B-9523-9FC96A0A9E22}"/>
    <cellStyle name="FormatedNumberBorderPatern 4 2 2 2 3 2 3" xfId="12342" xr:uid="{76B8E74A-E566-4FCA-9F57-2A7827833C9D}"/>
    <cellStyle name="FormatedNumberBorderPatern 4 2 2 2 3 2 4" xfId="15098" xr:uid="{645B9C5E-02C0-4A5A-BA5D-FE35200072ED}"/>
    <cellStyle name="FormatedNumberBorderPatern 4 2 2 2 3 2 5" xfId="19232" xr:uid="{5739B02B-F7AC-4F29-A11C-E7ADC2FBA1B6}"/>
    <cellStyle name="FormatedNumberBorderPatern 4 2 2 2 3 3" xfId="5452" xr:uid="{8E02EA2C-4717-4DEB-A506-F6F24CB46E7C}"/>
    <cellStyle name="FormatedNumberBorderPatern 4 2 2 2 3 3 2" xfId="9586" xr:uid="{03907961-C60D-4932-A2C4-8ABB08D59885}"/>
    <cellStyle name="FormatedNumberBorderPatern 4 2 2 2 3 3 2 2" xfId="24744" xr:uid="{CD35AF1B-4DB0-4B88-B5DA-5816D4840FE8}"/>
    <cellStyle name="FormatedNumberBorderPatern 4 2 2 2 3 3 3" xfId="16476" xr:uid="{A6C56A74-1380-4DD9-B504-8DFE800183E8}"/>
    <cellStyle name="FormatedNumberBorderPatern 4 2 2 2 3 3 4" xfId="20610" xr:uid="{10E3B443-C42D-4D8E-9CD4-A3232D8A38D3}"/>
    <cellStyle name="FormatedNumberBorderPatern 4 2 2 2 3 4" xfId="6830" xr:uid="{1A00B3ED-ADE3-44B0-9979-31BE3EFC50C1}"/>
    <cellStyle name="FormatedNumberBorderPatern 4 2 2 2 3 4 2" xfId="21988" xr:uid="{6821807A-B10A-4763-A979-247F7E77EF74}"/>
    <cellStyle name="FormatedNumberBorderPatern 4 2 2 2 3 5" xfId="2696" xr:uid="{CC994B69-FD9F-454D-9E76-5A96B8AE5666}"/>
    <cellStyle name="FormatedNumberBorderPatern 4 2 2 2 3 6" xfId="10964" xr:uid="{787D4941-30D5-4665-9A6E-CF715CD7EA2A}"/>
    <cellStyle name="FormatedNumberBorderPatern 4 2 2 2 3 7" xfId="13720" xr:uid="{406D3EE2-912A-49ED-88B0-F0DB85E725D9}"/>
    <cellStyle name="FormatedNumberBorderPatern 4 2 2 2 3 8" xfId="17854" xr:uid="{36089E7F-A08F-4323-8713-4074788AC8AD}"/>
    <cellStyle name="FormatedNumberBorderPatern 4 2 2 2 4" xfId="3616" xr:uid="{8285116F-182C-412F-B51B-7EC0843BF94D}"/>
    <cellStyle name="FormatedNumberBorderPatern 4 2 2 2 4 2" xfId="7750" xr:uid="{52247E5F-62C8-4A78-95F4-92DA9BB080AF}"/>
    <cellStyle name="FormatedNumberBorderPatern 4 2 2 2 4 2 2" xfId="22908" xr:uid="{78C9EDEE-F7B2-48AB-A082-C2D5BF8EF9BE}"/>
    <cellStyle name="FormatedNumberBorderPatern 4 2 2 2 4 3" xfId="11884" xr:uid="{1EF68B22-FB49-4008-B32B-C0FB8670CD78}"/>
    <cellStyle name="FormatedNumberBorderPatern 4 2 2 2 4 4" xfId="14640" xr:uid="{5670F645-86CD-438E-A4E2-CE0965D2C639}"/>
    <cellStyle name="FormatedNumberBorderPatern 4 2 2 2 4 5" xfId="18774" xr:uid="{706C51C3-9CAC-4985-A192-3906C2B0DED0}"/>
    <cellStyle name="FormatedNumberBorderPatern 4 2 2 2 5" xfId="4994" xr:uid="{844D5776-3DE5-4F61-A9B4-F8685393A119}"/>
    <cellStyle name="FormatedNumberBorderPatern 4 2 2 2 5 2" xfId="9128" xr:uid="{8FC52056-EA82-4DEE-A96D-072BCAE06131}"/>
    <cellStyle name="FormatedNumberBorderPatern 4 2 2 2 5 2 2" xfId="24286" xr:uid="{D3210BDC-2F1E-4568-9BBA-EF35923EBB5E}"/>
    <cellStyle name="FormatedNumberBorderPatern 4 2 2 2 5 3" xfId="16018" xr:uid="{DD13A1B0-CC9B-4FEC-B845-B5E832556730}"/>
    <cellStyle name="FormatedNumberBorderPatern 4 2 2 2 5 4" xfId="20152" xr:uid="{BF502730-8BD2-4EB2-9FE9-50489B8A11F6}"/>
    <cellStyle name="FormatedNumberBorderPatern 4 2 2 2 6" xfId="6372" xr:uid="{FFE8FE82-1561-414B-B66E-C2165A13935A}"/>
    <cellStyle name="FormatedNumberBorderPatern 4 2 2 2 6 2" xfId="21530" xr:uid="{FB326B7B-2C20-44F9-8F0D-C4103C11940C}"/>
    <cellStyle name="FormatedNumberBorderPatern 4 2 2 2 7" xfId="2238" xr:uid="{747A65B2-7ACD-46A6-B378-355E6A47942A}"/>
    <cellStyle name="FormatedNumberBorderPatern 4 2 2 2 8" xfId="10506" xr:uid="{7A8EB33D-73BA-4B4F-859C-9B489119B01A}"/>
    <cellStyle name="FormatedNumberBorderPatern 4 2 2 2 9" xfId="13262" xr:uid="{DBEE5599-BC98-438A-9F7A-58D2AED8447C}"/>
    <cellStyle name="FormatedNumberBorderPatern 4 2 2 3" xfId="1588" xr:uid="{9642E14F-F9B4-4AF8-AA6F-1DBE2D645BF4}"/>
    <cellStyle name="FormatedNumberBorderPatern 4 2 2 3 2" xfId="4355" xr:uid="{1E3040F3-2DBF-4BB8-9B74-7B9C5090D50C}"/>
    <cellStyle name="FormatedNumberBorderPatern 4 2 2 3 2 2" xfId="8489" xr:uid="{26C4B4A7-75CB-4B7D-ACF4-6A6E0414C4E8}"/>
    <cellStyle name="FormatedNumberBorderPatern 4 2 2 3 2 2 2" xfId="23647" xr:uid="{0390F6E6-BBF8-4D12-BA61-A443D8FE2306}"/>
    <cellStyle name="FormatedNumberBorderPatern 4 2 2 3 2 3" xfId="12623" xr:uid="{0F83F1EB-FEF6-450F-B92D-47CBE3DF0527}"/>
    <cellStyle name="FormatedNumberBorderPatern 4 2 2 3 2 4" xfId="15379" xr:uid="{8DEC8A8C-DC7E-42E9-8B45-AB6691E2A441}"/>
    <cellStyle name="FormatedNumberBorderPatern 4 2 2 3 2 5" xfId="19513" xr:uid="{6AC35CCE-FA34-487B-9892-20C559F5BD7A}"/>
    <cellStyle name="FormatedNumberBorderPatern 4 2 2 3 3" xfId="5733" xr:uid="{5212A3A5-A904-4880-9C0F-697E6BBBB4F4}"/>
    <cellStyle name="FormatedNumberBorderPatern 4 2 2 3 3 2" xfId="9867" xr:uid="{5F932504-5DF7-4128-9193-EEB1B535B69E}"/>
    <cellStyle name="FormatedNumberBorderPatern 4 2 2 3 3 2 2" xfId="25025" xr:uid="{CECACC49-80AA-4811-9869-C53A2293E77E}"/>
    <cellStyle name="FormatedNumberBorderPatern 4 2 2 3 3 3" xfId="16757" xr:uid="{FB4BF18F-B67D-4E66-A0FC-9B61DE8656A1}"/>
    <cellStyle name="FormatedNumberBorderPatern 4 2 2 3 3 4" xfId="20891" xr:uid="{1E820360-EAD9-41E1-B4CD-7D3C598BDF5E}"/>
    <cellStyle name="FormatedNumberBorderPatern 4 2 2 3 4" xfId="7111" xr:uid="{B09144EB-9022-4A0E-ADAF-BE4685395292}"/>
    <cellStyle name="FormatedNumberBorderPatern 4 2 2 3 4 2" xfId="22269" xr:uid="{E927171A-395C-4A5D-8809-71859A6B8D86}"/>
    <cellStyle name="FormatedNumberBorderPatern 4 2 2 3 5" xfId="2977" xr:uid="{80EC8733-FCD9-4138-9A15-D635811F216B}"/>
    <cellStyle name="FormatedNumberBorderPatern 4 2 2 3 6" xfId="11245" xr:uid="{91E044B0-671A-424F-A7D4-0163201DD608}"/>
    <cellStyle name="FormatedNumberBorderPatern 4 2 2 3 7" xfId="14001" xr:uid="{33E4509A-C979-45B6-9181-D9E947E4CEA0}"/>
    <cellStyle name="FormatedNumberBorderPatern 4 2 2 3 8" xfId="18135" xr:uid="{61AEC059-0BE5-40D8-A6B8-798A9DA3CD08}"/>
    <cellStyle name="FormatedNumberBorderPatern 4 2 2 4" xfId="1083" xr:uid="{DCF467CC-F34C-4623-9A1E-E3F31379F836}"/>
    <cellStyle name="FormatedNumberBorderPatern 4 2 2 4 2" xfId="3911" xr:uid="{91C2D6E0-69FC-44A8-8367-CB8EDED6079B}"/>
    <cellStyle name="FormatedNumberBorderPatern 4 2 2 4 2 2" xfId="8045" xr:uid="{60253475-8EF8-49C2-B646-43250778DFF8}"/>
    <cellStyle name="FormatedNumberBorderPatern 4 2 2 4 2 2 2" xfId="23203" xr:uid="{825BC31F-BA4F-4B98-9CAE-EEBCF234F00C}"/>
    <cellStyle name="FormatedNumberBorderPatern 4 2 2 4 2 3" xfId="12179" xr:uid="{81075115-4B21-428C-AAD5-CCA974B4AFB8}"/>
    <cellStyle name="FormatedNumberBorderPatern 4 2 2 4 2 4" xfId="14935" xr:uid="{C7692867-0D6B-4077-9D6D-1FD32F0AC58F}"/>
    <cellStyle name="FormatedNumberBorderPatern 4 2 2 4 2 5" xfId="19069" xr:uid="{2A849AC5-6BB6-43FF-A276-41BD32BDF0FE}"/>
    <cellStyle name="FormatedNumberBorderPatern 4 2 2 4 3" xfId="5289" xr:uid="{733CEFFF-3588-4BAE-9574-49AB8081C388}"/>
    <cellStyle name="FormatedNumberBorderPatern 4 2 2 4 3 2" xfId="9423" xr:uid="{10865D46-673C-4F3D-9A7C-8F76687EE166}"/>
    <cellStyle name="FormatedNumberBorderPatern 4 2 2 4 3 2 2" xfId="24581" xr:uid="{0DED9EA2-E61F-4E48-B347-417A0B9E66AD}"/>
    <cellStyle name="FormatedNumberBorderPatern 4 2 2 4 3 3" xfId="16313" xr:uid="{4C84C0BB-3B09-4008-B21F-97C4BA597F85}"/>
    <cellStyle name="FormatedNumberBorderPatern 4 2 2 4 3 4" xfId="20447" xr:uid="{AF92CAD1-0E14-46AB-92AD-9B6F0ADFDF9A}"/>
    <cellStyle name="FormatedNumberBorderPatern 4 2 2 4 4" xfId="6667" xr:uid="{AAE1C328-AB8E-473B-9EAE-E81CA94C7DDE}"/>
    <cellStyle name="FormatedNumberBorderPatern 4 2 2 4 4 2" xfId="21825" xr:uid="{EF3E086C-700A-4534-A730-1B7A9B074B5F}"/>
    <cellStyle name="FormatedNumberBorderPatern 4 2 2 4 5" xfId="2533" xr:uid="{7DBC6F7E-3701-4367-A3C5-5D55B6FD7BED}"/>
    <cellStyle name="FormatedNumberBorderPatern 4 2 2 4 6" xfId="10801" xr:uid="{9B30A007-3AD8-4739-A16F-6D177090F558}"/>
    <cellStyle name="FormatedNumberBorderPatern 4 2 2 4 7" xfId="13557" xr:uid="{1F58A6BF-8620-437A-8248-7E00668EFF0B}"/>
    <cellStyle name="FormatedNumberBorderPatern 4 2 2 4 8" xfId="17691" xr:uid="{165A3FCA-8818-426B-9591-76B9D7F6CE3F}"/>
    <cellStyle name="FormatedNumberBorderPatern 4 2 2 5" xfId="3453" xr:uid="{B4FD7BAC-0BDA-494A-A60B-7FEFAA5715BA}"/>
    <cellStyle name="FormatedNumberBorderPatern 4 2 2 5 2" xfId="7587" xr:uid="{49E8CBE5-D84D-4CAC-85C2-D24B9B4594DE}"/>
    <cellStyle name="FormatedNumberBorderPatern 4 2 2 5 2 2" xfId="22745" xr:uid="{417D6C8B-5FD6-4363-A69C-9E28A6FE26F5}"/>
    <cellStyle name="FormatedNumberBorderPatern 4 2 2 5 3" xfId="11721" xr:uid="{47A079D1-FDB4-4E45-8244-EB24888D4C72}"/>
    <cellStyle name="FormatedNumberBorderPatern 4 2 2 5 4" xfId="14477" xr:uid="{F53099F8-0D2A-493A-B384-0BF5797FDBAE}"/>
    <cellStyle name="FormatedNumberBorderPatern 4 2 2 5 5" xfId="18611" xr:uid="{4EC56430-5C33-43CB-9B14-860E141DE8D8}"/>
    <cellStyle name="FormatedNumberBorderPatern 4 2 2 6" xfId="4831" xr:uid="{080CB701-C951-4C71-BFE3-DA4CA309E5C1}"/>
    <cellStyle name="FormatedNumberBorderPatern 4 2 2 6 2" xfId="8965" xr:uid="{48A708B4-304C-4EF5-BD3D-6AE06E4EDBE2}"/>
    <cellStyle name="FormatedNumberBorderPatern 4 2 2 6 2 2" xfId="24123" xr:uid="{A7BBDF95-AE16-4C75-BDBE-A3BBBC46DB65}"/>
    <cellStyle name="FormatedNumberBorderPatern 4 2 2 6 3" xfId="15855" xr:uid="{1F48FC12-B85F-4B7C-8581-D3992AD646E2}"/>
    <cellStyle name="FormatedNumberBorderPatern 4 2 2 6 4" xfId="19989" xr:uid="{533A6C44-FACE-401D-93DC-B1E287CE32C9}"/>
    <cellStyle name="FormatedNumberBorderPatern 4 2 2 7" xfId="6209" xr:uid="{BC67F856-842C-46B8-B397-5F1382B492EF}"/>
    <cellStyle name="FormatedNumberBorderPatern 4 2 2 7 2" xfId="21367" xr:uid="{D2C235E1-EEFD-4DE0-8C95-903A9C9BD6CB}"/>
    <cellStyle name="FormatedNumberBorderPatern 4 2 2 8" xfId="2075" xr:uid="{5FE7A15C-8781-4DB9-91DF-98FC153302BD}"/>
    <cellStyle name="FormatedNumberBorderPatern 4 2 2 9" xfId="10343" xr:uid="{268C4773-FE08-496C-9B23-D81A6581F923}"/>
    <cellStyle name="FormatedNumberBorderPatern 4 2 3" xfId="592" xr:uid="{00000000-0005-0000-0000-0000B6010000}"/>
    <cellStyle name="FormatedNumberBorderPatern 4 2 3 10" xfId="17309" xr:uid="{4912776F-AB8D-4C40-A1EB-6E46ADB3D39D}"/>
    <cellStyle name="FormatedNumberBorderPatern 4 2 3 2" xfId="1664" xr:uid="{BB4D98B3-6E15-4990-AF50-E91758BB9F61}"/>
    <cellStyle name="FormatedNumberBorderPatern 4 2 3 2 2" xfId="4431" xr:uid="{94E53F14-48A3-454D-ADF4-327CF194B096}"/>
    <cellStyle name="FormatedNumberBorderPatern 4 2 3 2 2 2" xfId="8565" xr:uid="{FA858390-FDFF-403A-A6FE-59867C3A1205}"/>
    <cellStyle name="FormatedNumberBorderPatern 4 2 3 2 2 2 2" xfId="23723" xr:uid="{996326F5-C309-40D1-B309-D8513AC89820}"/>
    <cellStyle name="FormatedNumberBorderPatern 4 2 3 2 2 3" xfId="12699" xr:uid="{9629E8F0-37EF-481F-8B2E-F11D47572E77}"/>
    <cellStyle name="FormatedNumberBorderPatern 4 2 3 2 2 4" xfId="15455" xr:uid="{B9D9BA0D-C98A-48F9-931E-EB3C7C0C9210}"/>
    <cellStyle name="FormatedNumberBorderPatern 4 2 3 2 2 5" xfId="19589" xr:uid="{A798C3A5-47ED-428F-B961-8BFE25CF88CD}"/>
    <cellStyle name="FormatedNumberBorderPatern 4 2 3 2 3" xfId="5809" xr:uid="{CAD769FF-3429-4D75-8FEB-C6359E6977B5}"/>
    <cellStyle name="FormatedNumberBorderPatern 4 2 3 2 3 2" xfId="9943" xr:uid="{4E87B310-44C3-4B51-9B8C-2617D7678E8A}"/>
    <cellStyle name="FormatedNumberBorderPatern 4 2 3 2 3 2 2" xfId="25101" xr:uid="{F6C58460-026B-4060-8BDE-C9FEB07F99CE}"/>
    <cellStyle name="FormatedNumberBorderPatern 4 2 3 2 3 3" xfId="16833" xr:uid="{8E38D678-CDBA-4AC6-B81C-3700F3CD744E}"/>
    <cellStyle name="FormatedNumberBorderPatern 4 2 3 2 3 4" xfId="20967" xr:uid="{0E6C12D1-90FA-4BEA-A1DA-52703A036FA4}"/>
    <cellStyle name="FormatedNumberBorderPatern 4 2 3 2 4" xfId="7187" xr:uid="{4C083F99-071D-4CDF-A518-8E3BCF19A9DC}"/>
    <cellStyle name="FormatedNumberBorderPatern 4 2 3 2 4 2" xfId="22345" xr:uid="{ABFB0E76-F268-41A5-B0CF-04CE02995A43}"/>
    <cellStyle name="FormatedNumberBorderPatern 4 2 3 2 5" xfId="3053" xr:uid="{AABE7956-C1FA-4020-86CC-2EE7E8A3B1CF}"/>
    <cellStyle name="FormatedNumberBorderPatern 4 2 3 2 6" xfId="11321" xr:uid="{B741AA58-0AED-4459-8807-6BA630B5C2C4}"/>
    <cellStyle name="FormatedNumberBorderPatern 4 2 3 2 7" xfId="14077" xr:uid="{4BE73281-0350-4C8E-97DE-5CCCDA06FB96}"/>
    <cellStyle name="FormatedNumberBorderPatern 4 2 3 2 8" xfId="18211" xr:uid="{D19656AA-0682-42A6-B2A7-34924E9FE2A9}"/>
    <cellStyle name="FormatedNumberBorderPatern 4 2 3 3" xfId="1159" xr:uid="{60F20B27-26BF-4622-9774-A21E05821C28}"/>
    <cellStyle name="FormatedNumberBorderPatern 4 2 3 3 2" xfId="3987" xr:uid="{5DAB2DBC-42D8-4C45-A663-18D0EC513BCD}"/>
    <cellStyle name="FormatedNumberBorderPatern 4 2 3 3 2 2" xfId="8121" xr:uid="{90B3EE10-C1D2-4DE9-9A97-7C7E9C6E7E96}"/>
    <cellStyle name="FormatedNumberBorderPatern 4 2 3 3 2 2 2" xfId="23279" xr:uid="{CDAE1C0F-5E79-421F-9EE0-988E11828060}"/>
    <cellStyle name="FormatedNumberBorderPatern 4 2 3 3 2 3" xfId="12255" xr:uid="{6F6E97DC-DA15-428D-B9CB-11273FB7C996}"/>
    <cellStyle name="FormatedNumberBorderPatern 4 2 3 3 2 4" xfId="15011" xr:uid="{67648F73-5EBD-447D-8997-FF3C91D21C8C}"/>
    <cellStyle name="FormatedNumberBorderPatern 4 2 3 3 2 5" xfId="19145" xr:uid="{790A49A0-9549-4896-AB02-DA581A7D3945}"/>
    <cellStyle name="FormatedNumberBorderPatern 4 2 3 3 3" xfId="5365" xr:uid="{D577E76A-33B4-45F2-9E73-38FB1D2872DB}"/>
    <cellStyle name="FormatedNumberBorderPatern 4 2 3 3 3 2" xfId="9499" xr:uid="{4A8A034D-D93C-480A-8C54-A0C238B03E6C}"/>
    <cellStyle name="FormatedNumberBorderPatern 4 2 3 3 3 2 2" xfId="24657" xr:uid="{14DEBE7A-B64E-47D4-9E1D-6E1B3D1C1693}"/>
    <cellStyle name="FormatedNumberBorderPatern 4 2 3 3 3 3" xfId="16389" xr:uid="{FEF660B6-ED7C-413F-868B-49F64783A356}"/>
    <cellStyle name="FormatedNumberBorderPatern 4 2 3 3 3 4" xfId="20523" xr:uid="{73C8C0CB-BA96-4151-9FDE-9415A3295CB4}"/>
    <cellStyle name="FormatedNumberBorderPatern 4 2 3 3 4" xfId="6743" xr:uid="{84F27EA6-9CD2-49A8-8CD3-9BB020B28FBC}"/>
    <cellStyle name="FormatedNumberBorderPatern 4 2 3 3 4 2" xfId="21901" xr:uid="{CC04DFBE-5740-4806-AEDC-0C299E5C8054}"/>
    <cellStyle name="FormatedNumberBorderPatern 4 2 3 3 5" xfId="2609" xr:uid="{AB7FC4B6-AFDD-4E8E-8AAB-E37A31CDED62}"/>
    <cellStyle name="FormatedNumberBorderPatern 4 2 3 3 6" xfId="10877" xr:uid="{8B0AB88F-52CF-4380-AA40-BE369A5029A6}"/>
    <cellStyle name="FormatedNumberBorderPatern 4 2 3 3 7" xfId="13633" xr:uid="{9266ED20-A986-4290-8728-AA56900798EC}"/>
    <cellStyle name="FormatedNumberBorderPatern 4 2 3 3 8" xfId="17767" xr:uid="{0F17C29A-F326-4285-8ED1-BACF0679F875}"/>
    <cellStyle name="FormatedNumberBorderPatern 4 2 3 4" xfId="3529" xr:uid="{0C61B168-2DF7-45D1-B449-9ADCC7F2ABE8}"/>
    <cellStyle name="FormatedNumberBorderPatern 4 2 3 4 2" xfId="7663" xr:uid="{0F32B54C-7ACA-40FB-B5E7-6BD7FC5F90E8}"/>
    <cellStyle name="FormatedNumberBorderPatern 4 2 3 4 2 2" xfId="22821" xr:uid="{09B22F26-1439-47E1-8033-EEA06EA91FEF}"/>
    <cellStyle name="FormatedNumberBorderPatern 4 2 3 4 3" xfId="11797" xr:uid="{88BA8266-3C01-44DD-A45A-40E1FB107B62}"/>
    <cellStyle name="FormatedNumberBorderPatern 4 2 3 4 4" xfId="14553" xr:uid="{505BDB10-F5D4-4A89-9805-D45E42EDD841}"/>
    <cellStyle name="FormatedNumberBorderPatern 4 2 3 4 5" xfId="18687" xr:uid="{1D91C25D-F326-4860-82AD-D2CBA991C01B}"/>
    <cellStyle name="FormatedNumberBorderPatern 4 2 3 5" xfId="4907" xr:uid="{A508E5CB-4F74-463D-A6A5-29F5F91ADFCD}"/>
    <cellStyle name="FormatedNumberBorderPatern 4 2 3 5 2" xfId="9041" xr:uid="{6B3CEAAC-BA6D-4BC8-A349-86C4ED3DD6E2}"/>
    <cellStyle name="FormatedNumberBorderPatern 4 2 3 5 2 2" xfId="24199" xr:uid="{66C5F384-1682-4F23-9A6C-192682CDC691}"/>
    <cellStyle name="FormatedNumberBorderPatern 4 2 3 5 3" xfId="15931" xr:uid="{50F42024-7CF2-414C-913B-F0BAC6592FB9}"/>
    <cellStyle name="FormatedNumberBorderPatern 4 2 3 5 4" xfId="20065" xr:uid="{4B9D3F4A-8493-48AF-9A1E-D791CF8D919F}"/>
    <cellStyle name="FormatedNumberBorderPatern 4 2 3 6" xfId="6285" xr:uid="{290C0EC0-E07B-4479-BBC0-C5729B7283B4}"/>
    <cellStyle name="FormatedNumberBorderPatern 4 2 3 6 2" xfId="21443" xr:uid="{136FADC0-624D-471C-9A97-3D8B63E408DF}"/>
    <cellStyle name="FormatedNumberBorderPatern 4 2 3 7" xfId="2151" xr:uid="{26D6C501-8D25-4D0A-ACAF-FB95B5437DBA}"/>
    <cellStyle name="FormatedNumberBorderPatern 4 2 3 8" xfId="10419" xr:uid="{A211E969-D95E-414E-A588-E5A0BF7302B7}"/>
    <cellStyle name="FormatedNumberBorderPatern 4 2 3 9" xfId="13175" xr:uid="{69560EFF-BD26-4562-AEE5-ECE6A7ECB6E0}"/>
    <cellStyle name="FormatedNumberBorderPatern 4 2 4" xfId="1501" xr:uid="{333CF3CB-4A17-4177-8E61-27381DB3838A}"/>
    <cellStyle name="FormatedNumberBorderPatern 4 2 4 2" xfId="4268" xr:uid="{0BAA38BC-995C-44A1-9CE4-2B240E460868}"/>
    <cellStyle name="FormatedNumberBorderPatern 4 2 4 2 2" xfId="8402" xr:uid="{ED1C37FC-3016-451E-9237-C99CBE2E715A}"/>
    <cellStyle name="FormatedNumberBorderPatern 4 2 4 2 2 2" xfId="23560" xr:uid="{7D492821-0945-4264-A6B1-0CBD62C45CCA}"/>
    <cellStyle name="FormatedNumberBorderPatern 4 2 4 2 3" xfId="12536" xr:uid="{261C8DE3-E8D1-4F96-805F-FFBF3109231D}"/>
    <cellStyle name="FormatedNumberBorderPatern 4 2 4 2 4" xfId="15292" xr:uid="{DDE53561-3FE6-4618-A806-55F60BAFEE73}"/>
    <cellStyle name="FormatedNumberBorderPatern 4 2 4 2 5" xfId="19426" xr:uid="{21533A87-2823-4599-B430-846AF14A517D}"/>
    <cellStyle name="FormatedNumberBorderPatern 4 2 4 3" xfId="5646" xr:uid="{35081F5F-C900-4C06-85AF-78A9B1329A15}"/>
    <cellStyle name="FormatedNumberBorderPatern 4 2 4 3 2" xfId="9780" xr:uid="{8FE849F9-042E-4324-9160-225ACD531217}"/>
    <cellStyle name="FormatedNumberBorderPatern 4 2 4 3 2 2" xfId="24938" xr:uid="{846001CC-D3E3-42A1-BAE3-CBDF45E18BD4}"/>
    <cellStyle name="FormatedNumberBorderPatern 4 2 4 3 3" xfId="16670" xr:uid="{F96CE8F5-1244-490B-8B79-8A04B11E2477}"/>
    <cellStyle name="FormatedNumberBorderPatern 4 2 4 3 4" xfId="20804" xr:uid="{47E51E5D-5056-43D0-92F8-C57DB844B0DE}"/>
    <cellStyle name="FormatedNumberBorderPatern 4 2 4 4" xfId="7024" xr:uid="{506DF19B-AAB6-45D3-909C-A3CA59896DAA}"/>
    <cellStyle name="FormatedNumberBorderPatern 4 2 4 4 2" xfId="22182" xr:uid="{07DA8CC8-513B-407D-A4BA-99258E01A7AB}"/>
    <cellStyle name="FormatedNumberBorderPatern 4 2 4 5" xfId="2890" xr:uid="{7EA2F6C9-D468-44C1-96C7-BF3C745482D6}"/>
    <cellStyle name="FormatedNumberBorderPatern 4 2 4 6" xfId="11158" xr:uid="{26CA79DA-80D3-41F9-A897-F5E98F01FE62}"/>
    <cellStyle name="FormatedNumberBorderPatern 4 2 4 7" xfId="13914" xr:uid="{E49F79C4-6105-4C46-8ABB-913933829944}"/>
    <cellStyle name="FormatedNumberBorderPatern 4 2 4 8" xfId="18048" xr:uid="{EB3022E6-44CB-47DF-8F95-DAD1FEA56D04}"/>
    <cellStyle name="FormatedNumberBorderPatern 4 2 5" xfId="996" xr:uid="{20107C05-056C-42AC-8D1E-3FDC551749FC}"/>
    <cellStyle name="FormatedNumberBorderPatern 4 2 5 2" xfId="3824" xr:uid="{0FB603D7-916A-4C3D-B735-D6EF98991303}"/>
    <cellStyle name="FormatedNumberBorderPatern 4 2 5 2 2" xfId="7958" xr:uid="{DAB5A7AB-CBC5-4322-B4AC-5CEC4BFCD2E8}"/>
    <cellStyle name="FormatedNumberBorderPatern 4 2 5 2 2 2" xfId="23116" xr:uid="{DE746398-3B9F-4196-ACFA-1DF9BF4F9432}"/>
    <cellStyle name="FormatedNumberBorderPatern 4 2 5 2 3" xfId="12092" xr:uid="{6D5FE712-416B-41AB-8A39-866982EBF2FE}"/>
    <cellStyle name="FormatedNumberBorderPatern 4 2 5 2 4" xfId="14848" xr:uid="{7B6DBF3A-5E8E-4782-9C48-DA3D7397A7A8}"/>
    <cellStyle name="FormatedNumberBorderPatern 4 2 5 2 5" xfId="18982" xr:uid="{6D8D795B-42E2-47DC-8A61-DB4E240C239F}"/>
    <cellStyle name="FormatedNumberBorderPatern 4 2 5 3" xfId="5202" xr:uid="{6F303087-2199-4ED9-A042-C42B6D37FE7D}"/>
    <cellStyle name="FormatedNumberBorderPatern 4 2 5 3 2" xfId="9336" xr:uid="{C98E5805-1389-49BC-975B-F719CF0A868F}"/>
    <cellStyle name="FormatedNumberBorderPatern 4 2 5 3 2 2" xfId="24494" xr:uid="{66681720-F652-48C6-A047-F772A1D6B02F}"/>
    <cellStyle name="FormatedNumberBorderPatern 4 2 5 3 3" xfId="16226" xr:uid="{201C7EE6-B4F8-432A-9BF1-9DFA2F971755}"/>
    <cellStyle name="FormatedNumberBorderPatern 4 2 5 3 4" xfId="20360" xr:uid="{0C45DF03-62BA-4F15-ACD1-E0F3F8B8BBA8}"/>
    <cellStyle name="FormatedNumberBorderPatern 4 2 5 4" xfId="6580" xr:uid="{F79AAF9C-AFBA-4364-91C3-4DCDC2CB55A6}"/>
    <cellStyle name="FormatedNumberBorderPatern 4 2 5 4 2" xfId="21738" xr:uid="{E7108543-AAA4-43AF-8DAA-28E2EAAAE05E}"/>
    <cellStyle name="FormatedNumberBorderPatern 4 2 5 5" xfId="2446" xr:uid="{28DBD2D3-5EFA-4C09-934A-ACAEB49FB646}"/>
    <cellStyle name="FormatedNumberBorderPatern 4 2 5 6" xfId="10714" xr:uid="{E111A7EA-3F88-4C2B-8ED6-F77E7E20BC1A}"/>
    <cellStyle name="FormatedNumberBorderPatern 4 2 5 7" xfId="13470" xr:uid="{B9059878-7A08-4536-8473-5F84CD01E6BD}"/>
    <cellStyle name="FormatedNumberBorderPatern 4 2 5 8" xfId="17604" xr:uid="{5B55D220-A67C-465A-A332-BB0ACC7D360C}"/>
    <cellStyle name="FormatedNumberBorderPatern 4 2 6" xfId="3366" xr:uid="{5F2D2E37-831C-4FAF-944C-A918E6F5363F}"/>
    <cellStyle name="FormatedNumberBorderPatern 4 2 6 2" xfId="7500" xr:uid="{0FDC4959-DCEF-441C-8C1E-6601957FCCE5}"/>
    <cellStyle name="FormatedNumberBorderPatern 4 2 6 2 2" xfId="22658" xr:uid="{6D8C4DBC-B454-403C-B71C-927E0C0E80FF}"/>
    <cellStyle name="FormatedNumberBorderPatern 4 2 6 3" xfId="11634" xr:uid="{92E64433-791B-4861-93C2-DB913C8474D8}"/>
    <cellStyle name="FormatedNumberBorderPatern 4 2 6 4" xfId="14390" xr:uid="{4F73661D-96C3-4B24-8492-8ECD44B43C0C}"/>
    <cellStyle name="FormatedNumberBorderPatern 4 2 6 5" xfId="18524" xr:uid="{17FC12FA-D3F6-4D5E-8D10-9D34D51FFBC6}"/>
    <cellStyle name="FormatedNumberBorderPatern 4 2 7" xfId="4744" xr:uid="{A9CCF9BE-0A37-457E-9894-BECC4C35AC8F}"/>
    <cellStyle name="FormatedNumberBorderPatern 4 2 7 2" xfId="8878" xr:uid="{0D8B680A-C24F-4DB6-9A6B-AB2B6360E4DB}"/>
    <cellStyle name="FormatedNumberBorderPatern 4 2 7 2 2" xfId="24036" xr:uid="{CFE2210C-34BC-41E1-A560-BA2D468C36B1}"/>
    <cellStyle name="FormatedNumberBorderPatern 4 2 7 3" xfId="15768" xr:uid="{908D4D01-F618-4C31-9963-6E9EE1532952}"/>
    <cellStyle name="FormatedNumberBorderPatern 4 2 7 4" xfId="19902" xr:uid="{3803D1F6-E3DA-4B9A-B20A-40A88314D218}"/>
    <cellStyle name="FormatedNumberBorderPatern 4 2 8" xfId="6122" xr:uid="{68542854-6D69-4F87-90D7-9ACB477788E1}"/>
    <cellStyle name="FormatedNumberBorderPatern 4 2 8 2" xfId="21280" xr:uid="{2E7761D3-FB81-4938-99E0-EA7E65EA14A6}"/>
    <cellStyle name="FormatedNumberBorderPatern 4 2 9" xfId="1988" xr:uid="{0561E103-A2A6-47AE-BB16-ADC4E92793E0}"/>
    <cellStyle name="FormatedNumberBorderPatern 4 3" xfId="461" xr:uid="{00000000-0005-0000-0000-0000B7010000}"/>
    <cellStyle name="FormatedNumberBorderPatern 4 3 10" xfId="13046" xr:uid="{B95977A3-79D3-4EEB-9518-49F71D6A1E2B}"/>
    <cellStyle name="FormatedNumberBorderPatern 4 3 11" xfId="17180" xr:uid="{A2D7F1E0-5A20-475B-A190-0652EC4A4B90}"/>
    <cellStyle name="FormatedNumberBorderPatern 4 3 2" xfId="626" xr:uid="{00000000-0005-0000-0000-0000B8010000}"/>
    <cellStyle name="FormatedNumberBorderPatern 4 3 2 10" xfId="17343" xr:uid="{6C2A0133-EF69-424A-B303-7B711C0F91AD}"/>
    <cellStyle name="FormatedNumberBorderPatern 4 3 2 2" xfId="1698" xr:uid="{39AC8073-8988-4135-BCC1-9E773909CF91}"/>
    <cellStyle name="FormatedNumberBorderPatern 4 3 2 2 2" xfId="4465" xr:uid="{4A335B00-E951-41F7-87DD-7C66F944C49E}"/>
    <cellStyle name="FormatedNumberBorderPatern 4 3 2 2 2 2" xfId="8599" xr:uid="{FCC5189A-A714-4ECC-B772-46574BCFF2ED}"/>
    <cellStyle name="FormatedNumberBorderPatern 4 3 2 2 2 2 2" xfId="23757" xr:uid="{3631D839-5269-4690-ABEA-233561FB5E6E}"/>
    <cellStyle name="FormatedNumberBorderPatern 4 3 2 2 2 3" xfId="12733" xr:uid="{5037843A-9BD5-42DB-8918-623AA079398C}"/>
    <cellStyle name="FormatedNumberBorderPatern 4 3 2 2 2 4" xfId="15489" xr:uid="{978CD823-1882-4F1E-9CAB-586DCC13742E}"/>
    <cellStyle name="FormatedNumberBorderPatern 4 3 2 2 2 5" xfId="19623" xr:uid="{C0DF7658-A1EF-4F9A-8B42-6CCD14C17F6E}"/>
    <cellStyle name="FormatedNumberBorderPatern 4 3 2 2 3" xfId="5843" xr:uid="{A5334689-A10E-457F-9880-B15F56049BA3}"/>
    <cellStyle name="FormatedNumberBorderPatern 4 3 2 2 3 2" xfId="9977" xr:uid="{9188397B-4049-4F24-86FF-0FBE2F3C46C2}"/>
    <cellStyle name="FormatedNumberBorderPatern 4 3 2 2 3 2 2" xfId="25135" xr:uid="{B743C5D6-FDCE-436D-8552-A23CBE551F09}"/>
    <cellStyle name="FormatedNumberBorderPatern 4 3 2 2 3 3" xfId="16867" xr:uid="{0F249FEB-FFAF-470D-9363-C792ED0E862E}"/>
    <cellStyle name="FormatedNumberBorderPatern 4 3 2 2 3 4" xfId="21001" xr:uid="{46204C59-A6B2-41DE-908A-323C5923EF8F}"/>
    <cellStyle name="FormatedNumberBorderPatern 4 3 2 2 4" xfId="7221" xr:uid="{E053B3BC-CD59-4C3D-B318-C95C5F111161}"/>
    <cellStyle name="FormatedNumberBorderPatern 4 3 2 2 4 2" xfId="22379" xr:uid="{A4A61C30-368A-4BCE-B98A-8A792F44D4CB}"/>
    <cellStyle name="FormatedNumberBorderPatern 4 3 2 2 5" xfId="3087" xr:uid="{0BE4CC19-FF5F-4658-A8D2-5414EE6CB609}"/>
    <cellStyle name="FormatedNumberBorderPatern 4 3 2 2 6" xfId="11355" xr:uid="{51BFF7F5-E304-4C60-8612-CEFDCB3E1A3E}"/>
    <cellStyle name="FormatedNumberBorderPatern 4 3 2 2 7" xfId="14111" xr:uid="{C2A6B9C9-1C30-4A9A-8CE7-FC3945F84727}"/>
    <cellStyle name="FormatedNumberBorderPatern 4 3 2 2 8" xfId="18245" xr:uid="{25C07BEE-6E92-4889-BA08-F9F6D37F3F69}"/>
    <cellStyle name="FormatedNumberBorderPatern 4 3 2 3" xfId="1193" xr:uid="{B35B670F-E7A7-4231-A9D9-6C6A98A3F512}"/>
    <cellStyle name="FormatedNumberBorderPatern 4 3 2 3 2" xfId="4021" xr:uid="{7EE2CB08-4B23-4F9A-9754-A4F2F03F20A3}"/>
    <cellStyle name="FormatedNumberBorderPatern 4 3 2 3 2 2" xfId="8155" xr:uid="{9309D77A-D59A-4E63-B790-8ADCF6AC723F}"/>
    <cellStyle name="FormatedNumberBorderPatern 4 3 2 3 2 2 2" xfId="23313" xr:uid="{709232CF-B4D3-4C18-B8F4-911BBE75AC6A}"/>
    <cellStyle name="FormatedNumberBorderPatern 4 3 2 3 2 3" xfId="12289" xr:uid="{5CACAB7C-5F41-43B2-BB13-F87AD1F395D0}"/>
    <cellStyle name="FormatedNumberBorderPatern 4 3 2 3 2 4" xfId="15045" xr:uid="{486AED97-828B-48E5-9132-9377DCAE6501}"/>
    <cellStyle name="FormatedNumberBorderPatern 4 3 2 3 2 5" xfId="19179" xr:uid="{948ABB1E-D5EB-47F4-91D5-162D30F9B067}"/>
    <cellStyle name="FormatedNumberBorderPatern 4 3 2 3 3" xfId="5399" xr:uid="{EF413528-FC6F-4BB1-80A1-565A91EFAE68}"/>
    <cellStyle name="FormatedNumberBorderPatern 4 3 2 3 3 2" xfId="9533" xr:uid="{737FE4C3-04C1-4BE2-BABB-DB86F9CF7582}"/>
    <cellStyle name="FormatedNumberBorderPatern 4 3 2 3 3 2 2" xfId="24691" xr:uid="{DE43A843-C52A-4C05-A14A-53BCBA49FDF7}"/>
    <cellStyle name="FormatedNumberBorderPatern 4 3 2 3 3 3" xfId="16423" xr:uid="{65FCD5BF-E637-44C6-AC02-84942141F364}"/>
    <cellStyle name="FormatedNumberBorderPatern 4 3 2 3 3 4" xfId="20557" xr:uid="{41D76C21-0E82-443B-99DD-070EBAE111AE}"/>
    <cellStyle name="FormatedNumberBorderPatern 4 3 2 3 4" xfId="6777" xr:uid="{FBED1AE5-4C46-4CD0-AC11-357FE89119C8}"/>
    <cellStyle name="FormatedNumberBorderPatern 4 3 2 3 4 2" xfId="21935" xr:uid="{687C6FA3-884A-42EF-B52E-46276469CD53}"/>
    <cellStyle name="FormatedNumberBorderPatern 4 3 2 3 5" xfId="2643" xr:uid="{5724B266-A1C4-441F-88B7-50FBAF1159F0}"/>
    <cellStyle name="FormatedNumberBorderPatern 4 3 2 3 6" xfId="10911" xr:uid="{9D5025FE-C6D1-4EFE-9B6D-85AFFAEC5028}"/>
    <cellStyle name="FormatedNumberBorderPatern 4 3 2 3 7" xfId="13667" xr:uid="{D6FB6050-D7EB-4AE3-AECC-CE48710D23D6}"/>
    <cellStyle name="FormatedNumberBorderPatern 4 3 2 3 8" xfId="17801" xr:uid="{58ABE6EA-9E17-416D-B94E-B47A76FE6933}"/>
    <cellStyle name="FormatedNumberBorderPatern 4 3 2 4" xfId="3563" xr:uid="{BE958E64-C166-4E6D-B50D-F6659D8B585A}"/>
    <cellStyle name="FormatedNumberBorderPatern 4 3 2 4 2" xfId="7697" xr:uid="{AC17ECAF-668B-4978-B55F-84D866C421FF}"/>
    <cellStyle name="FormatedNumberBorderPatern 4 3 2 4 2 2" xfId="22855" xr:uid="{6D454FAD-0FB3-4DA3-BDAD-42DF62963851}"/>
    <cellStyle name="FormatedNumberBorderPatern 4 3 2 4 3" xfId="11831" xr:uid="{AA6D538F-E105-4A30-8126-A875BCAFF0AD}"/>
    <cellStyle name="FormatedNumberBorderPatern 4 3 2 4 4" xfId="14587" xr:uid="{97790948-1F45-4FD4-BADE-0FE619C26ED9}"/>
    <cellStyle name="FormatedNumberBorderPatern 4 3 2 4 5" xfId="18721" xr:uid="{EF46C8C3-04CA-4F93-ACC4-9AD07CD62E86}"/>
    <cellStyle name="FormatedNumberBorderPatern 4 3 2 5" xfId="4941" xr:uid="{3AF0945F-45A0-46A8-BD73-B44D12D1B689}"/>
    <cellStyle name="FormatedNumberBorderPatern 4 3 2 5 2" xfId="9075" xr:uid="{D8E5BFEA-E092-4602-84EE-9A7D47E97267}"/>
    <cellStyle name="FormatedNumberBorderPatern 4 3 2 5 2 2" xfId="24233" xr:uid="{BC432C53-9BB5-4E8D-9B66-AAD9C510138E}"/>
    <cellStyle name="FormatedNumberBorderPatern 4 3 2 5 3" xfId="15965" xr:uid="{F273CB0F-0116-4F98-828B-A671FEADEF7C}"/>
    <cellStyle name="FormatedNumberBorderPatern 4 3 2 5 4" xfId="20099" xr:uid="{9DA34457-7178-4646-A7AB-5A3CA353F39A}"/>
    <cellStyle name="FormatedNumberBorderPatern 4 3 2 6" xfId="6319" xr:uid="{1B31AC02-D527-4F39-904B-299C8DE164FD}"/>
    <cellStyle name="FormatedNumberBorderPatern 4 3 2 6 2" xfId="21477" xr:uid="{C2DFD693-7581-4934-99C5-48D4E709BD24}"/>
    <cellStyle name="FormatedNumberBorderPatern 4 3 2 7" xfId="2185" xr:uid="{737981D7-9395-4FAD-A1A0-8BC4A99A6479}"/>
    <cellStyle name="FormatedNumberBorderPatern 4 3 2 8" xfId="10453" xr:uid="{B0003898-58D4-4FC1-BF7A-735FDB959313}"/>
    <cellStyle name="FormatedNumberBorderPatern 4 3 2 9" xfId="13209" xr:uid="{61FC18C2-4CAD-4414-8B71-E8A730483C1B}"/>
    <cellStyle name="FormatedNumberBorderPatern 4 3 3" xfId="1535" xr:uid="{1B6CA1C4-7C02-4BD9-A592-5910FFE63FEF}"/>
    <cellStyle name="FormatedNumberBorderPatern 4 3 3 2" xfId="4302" xr:uid="{1240EB83-3D60-4362-8C66-70E637D39068}"/>
    <cellStyle name="FormatedNumberBorderPatern 4 3 3 2 2" xfId="8436" xr:uid="{CB5B1F51-7FD3-476B-A103-C07A366200BD}"/>
    <cellStyle name="FormatedNumberBorderPatern 4 3 3 2 2 2" xfId="23594" xr:uid="{3D173B90-8F0B-46C9-A2F7-87DE145608DC}"/>
    <cellStyle name="FormatedNumberBorderPatern 4 3 3 2 3" xfId="12570" xr:uid="{E2939503-4958-4867-8EC8-72270D009D63}"/>
    <cellStyle name="FormatedNumberBorderPatern 4 3 3 2 4" xfId="15326" xr:uid="{04B149D8-3B78-47A6-A7A7-4C9628D31A14}"/>
    <cellStyle name="FormatedNumberBorderPatern 4 3 3 2 5" xfId="19460" xr:uid="{DEEC5492-2076-4E35-A951-34B3B5CFB28A}"/>
    <cellStyle name="FormatedNumberBorderPatern 4 3 3 3" xfId="5680" xr:uid="{5C61481B-F8EC-4837-9B7F-6A518E01365C}"/>
    <cellStyle name="FormatedNumberBorderPatern 4 3 3 3 2" xfId="9814" xr:uid="{13018858-700B-4676-BC60-4F23D35F6025}"/>
    <cellStyle name="FormatedNumberBorderPatern 4 3 3 3 2 2" xfId="24972" xr:uid="{A54AC294-402A-42B3-9232-5DABA7C94E72}"/>
    <cellStyle name="FormatedNumberBorderPatern 4 3 3 3 3" xfId="16704" xr:uid="{93E58275-6FB3-4E4E-AEA8-12BF2107E51F}"/>
    <cellStyle name="FormatedNumberBorderPatern 4 3 3 3 4" xfId="20838" xr:uid="{16CECE12-9916-42D7-B1D1-A73E353DCE91}"/>
    <cellStyle name="FormatedNumberBorderPatern 4 3 3 4" xfId="7058" xr:uid="{432CCFA0-E4F1-48A9-AD80-DF39CD59A1CE}"/>
    <cellStyle name="FormatedNumberBorderPatern 4 3 3 4 2" xfId="22216" xr:uid="{DBD55075-8750-48F2-8983-865CD81BCE15}"/>
    <cellStyle name="FormatedNumberBorderPatern 4 3 3 5" xfId="2924" xr:uid="{FF7B1DF9-6EE7-4FEE-9226-AF513517BB7D}"/>
    <cellStyle name="FormatedNumberBorderPatern 4 3 3 6" xfId="11192" xr:uid="{9E4D8F2D-399F-41F9-82E4-DB14984364EB}"/>
    <cellStyle name="FormatedNumberBorderPatern 4 3 3 7" xfId="13948" xr:uid="{D8E99EAF-4FC9-4642-B3D2-4EB6852524BD}"/>
    <cellStyle name="FormatedNumberBorderPatern 4 3 3 8" xfId="18082" xr:uid="{A0D1301F-434E-409B-86B9-2CC7EA9507DD}"/>
    <cellStyle name="FormatedNumberBorderPatern 4 3 4" xfId="1030" xr:uid="{0A16999D-2FA6-4966-A61A-BFE16907C829}"/>
    <cellStyle name="FormatedNumberBorderPatern 4 3 4 2" xfId="3858" xr:uid="{EB366E09-AE14-4B77-9393-585D1AB63A49}"/>
    <cellStyle name="FormatedNumberBorderPatern 4 3 4 2 2" xfId="7992" xr:uid="{BA754E28-1880-4915-A5A5-F6D9074DED1D}"/>
    <cellStyle name="FormatedNumberBorderPatern 4 3 4 2 2 2" xfId="23150" xr:uid="{C9B8E18E-B587-4B4D-9759-1455847E413F}"/>
    <cellStyle name="FormatedNumberBorderPatern 4 3 4 2 3" xfId="12126" xr:uid="{8C6EA96E-B819-4615-8470-A59D0535B1EF}"/>
    <cellStyle name="FormatedNumberBorderPatern 4 3 4 2 4" xfId="14882" xr:uid="{87D29985-8044-4B7C-9D6A-97A204FB9DED}"/>
    <cellStyle name="FormatedNumberBorderPatern 4 3 4 2 5" xfId="19016" xr:uid="{8AEAEC47-D157-46C9-9EB3-E51635AEFB8B}"/>
    <cellStyle name="FormatedNumberBorderPatern 4 3 4 3" xfId="5236" xr:uid="{DD07D721-40F0-468E-B549-881742E80AD5}"/>
    <cellStyle name="FormatedNumberBorderPatern 4 3 4 3 2" xfId="9370" xr:uid="{F8BDC912-FFB2-4CCC-8B49-0B28FE7FBAE6}"/>
    <cellStyle name="FormatedNumberBorderPatern 4 3 4 3 2 2" xfId="24528" xr:uid="{B2616B76-AC42-4B41-82B7-FDD0000592CA}"/>
    <cellStyle name="FormatedNumberBorderPatern 4 3 4 3 3" xfId="16260" xr:uid="{AD592CC2-4EFB-4226-BBC3-CD9271C517F8}"/>
    <cellStyle name="FormatedNumberBorderPatern 4 3 4 3 4" xfId="20394" xr:uid="{BE81FEE6-B3BF-4D69-97D2-C50506F7E9B3}"/>
    <cellStyle name="FormatedNumberBorderPatern 4 3 4 4" xfId="6614" xr:uid="{3F9DD467-1763-4876-A0DC-D30204A9C0B0}"/>
    <cellStyle name="FormatedNumberBorderPatern 4 3 4 4 2" xfId="21772" xr:uid="{4E3A343A-34E0-4F66-8F88-F402BE992808}"/>
    <cellStyle name="FormatedNumberBorderPatern 4 3 4 5" xfId="2480" xr:uid="{7A65DA5E-7740-4DA4-AAA2-6C910093C6CE}"/>
    <cellStyle name="FormatedNumberBorderPatern 4 3 4 6" xfId="10748" xr:uid="{C4282998-742C-467B-A28F-E82D41FEFBA3}"/>
    <cellStyle name="FormatedNumberBorderPatern 4 3 4 7" xfId="13504" xr:uid="{C5F3ACE9-748F-4066-ACE0-0CE4F12B87B4}"/>
    <cellStyle name="FormatedNumberBorderPatern 4 3 4 8" xfId="17638" xr:uid="{7F750127-DE7A-4B39-AACF-1BBC2D1B1604}"/>
    <cellStyle name="FormatedNumberBorderPatern 4 3 5" xfId="3400" xr:uid="{658D577B-2900-4141-A8CC-23AC957097F7}"/>
    <cellStyle name="FormatedNumberBorderPatern 4 3 5 2" xfId="7534" xr:uid="{DC6CC17B-593A-4AF2-A188-839C4BB7391F}"/>
    <cellStyle name="FormatedNumberBorderPatern 4 3 5 2 2" xfId="22692" xr:uid="{FF2397B9-CF03-40BD-805B-6CB4210AA6E3}"/>
    <cellStyle name="FormatedNumberBorderPatern 4 3 5 3" xfId="11668" xr:uid="{24DF344B-5094-4602-939A-8AC251B5235F}"/>
    <cellStyle name="FormatedNumberBorderPatern 4 3 5 4" xfId="14424" xr:uid="{3B763BB4-0512-4797-B02F-8B9523911586}"/>
    <cellStyle name="FormatedNumberBorderPatern 4 3 5 5" xfId="18558" xr:uid="{DFC0407F-E93D-49C3-9CDF-E33F7B8E9510}"/>
    <cellStyle name="FormatedNumberBorderPatern 4 3 6" xfId="4778" xr:uid="{F033D7FF-6BFE-4845-A88C-398470CB3E41}"/>
    <cellStyle name="FormatedNumberBorderPatern 4 3 6 2" xfId="8912" xr:uid="{4EB790EC-1F68-460A-92FC-B577B5F7D1AE}"/>
    <cellStyle name="FormatedNumberBorderPatern 4 3 6 2 2" xfId="24070" xr:uid="{D5EFE8C7-B6BB-4B96-8C45-458894BD5309}"/>
    <cellStyle name="FormatedNumberBorderPatern 4 3 6 3" xfId="15802" xr:uid="{7394574B-2D12-4C02-98E0-03943A19ECCD}"/>
    <cellStyle name="FormatedNumberBorderPatern 4 3 6 4" xfId="19936" xr:uid="{77F8D5E6-DFE4-4742-B848-8B67CC1E8F5C}"/>
    <cellStyle name="FormatedNumberBorderPatern 4 3 7" xfId="6156" xr:uid="{AFE216DE-B0FD-4407-9F17-728DCA2180BD}"/>
    <cellStyle name="FormatedNumberBorderPatern 4 3 7 2" xfId="21314" xr:uid="{6CE96E09-A1B3-4D58-B842-03B8C6CD48BB}"/>
    <cellStyle name="FormatedNumberBorderPatern 4 3 8" xfId="2022" xr:uid="{DA542730-D09F-4009-9BF7-CE2634828B56}"/>
    <cellStyle name="FormatedNumberBorderPatern 4 3 9" xfId="10290" xr:uid="{2DF03FCD-361C-466E-9BA8-4EB8605A7E1B}"/>
    <cellStyle name="FormatedNumberBorderPatern 4 4" xfId="481" xr:uid="{00000000-0005-0000-0000-0000B9010000}"/>
    <cellStyle name="FormatedNumberBorderPatern 4 4 10" xfId="13065" xr:uid="{17BE3627-0A96-4EA3-9662-CB7A1AD678C8}"/>
    <cellStyle name="FormatedNumberBorderPatern 4 4 11" xfId="17199" xr:uid="{9E5AE078-C9F3-40F0-8473-B37DB1F974BB}"/>
    <cellStyle name="FormatedNumberBorderPatern 4 4 2" xfId="645" xr:uid="{00000000-0005-0000-0000-0000BA010000}"/>
    <cellStyle name="FormatedNumberBorderPatern 4 4 2 10" xfId="17362" xr:uid="{66D0D85E-C240-4281-A3BC-CDA4EC966F4C}"/>
    <cellStyle name="FormatedNumberBorderPatern 4 4 2 2" xfId="1717" xr:uid="{D2136824-17C2-47DB-A122-742A6CB3DB89}"/>
    <cellStyle name="FormatedNumberBorderPatern 4 4 2 2 2" xfId="4484" xr:uid="{0013299B-0C44-4CC9-B8D4-361D6F42CC96}"/>
    <cellStyle name="FormatedNumberBorderPatern 4 4 2 2 2 2" xfId="8618" xr:uid="{96B3C6E1-625C-4F4F-B665-23A5295B1CB6}"/>
    <cellStyle name="FormatedNumberBorderPatern 4 4 2 2 2 2 2" xfId="23776" xr:uid="{28BF5491-5474-4D45-A867-62F24BC5FF95}"/>
    <cellStyle name="FormatedNumberBorderPatern 4 4 2 2 2 3" xfId="12752" xr:uid="{B0A7F7C1-EE63-48B8-975D-6BCB8D7D3D96}"/>
    <cellStyle name="FormatedNumberBorderPatern 4 4 2 2 2 4" xfId="15508" xr:uid="{97F6FF02-7E91-497B-BCD8-110751F9E787}"/>
    <cellStyle name="FormatedNumberBorderPatern 4 4 2 2 2 5" xfId="19642" xr:uid="{B8D5E207-3A4E-419D-8D15-DC3099110F88}"/>
    <cellStyle name="FormatedNumberBorderPatern 4 4 2 2 3" xfId="5862" xr:uid="{51DF0828-FC52-45B9-9EF0-F04C03B5D836}"/>
    <cellStyle name="FormatedNumberBorderPatern 4 4 2 2 3 2" xfId="9996" xr:uid="{85EBB719-30A9-41B7-BAE1-B6D8D3A44E08}"/>
    <cellStyle name="FormatedNumberBorderPatern 4 4 2 2 3 2 2" xfId="25154" xr:uid="{7B67FD49-1F33-4B0F-A47E-F0E7B16376CD}"/>
    <cellStyle name="FormatedNumberBorderPatern 4 4 2 2 3 3" xfId="16886" xr:uid="{7DD90888-EC06-4245-A3C5-34E007163F6B}"/>
    <cellStyle name="FormatedNumberBorderPatern 4 4 2 2 3 4" xfId="21020" xr:uid="{5A1B796F-3007-4367-9B49-82D5D447CB7C}"/>
    <cellStyle name="FormatedNumberBorderPatern 4 4 2 2 4" xfId="7240" xr:uid="{C755707E-530E-4FBA-B291-082D68D7B5BE}"/>
    <cellStyle name="FormatedNumberBorderPatern 4 4 2 2 4 2" xfId="22398" xr:uid="{8B8ED980-8852-4234-B4D1-EBB72696334C}"/>
    <cellStyle name="FormatedNumberBorderPatern 4 4 2 2 5" xfId="3106" xr:uid="{F6248FF3-4C8C-4F3D-886D-6843C7270290}"/>
    <cellStyle name="FormatedNumberBorderPatern 4 4 2 2 6" xfId="11374" xr:uid="{4C8183E9-A600-43AC-B537-5391CB1814FE}"/>
    <cellStyle name="FormatedNumberBorderPatern 4 4 2 2 7" xfId="14130" xr:uid="{3254E841-C53E-44E3-B943-219F17A3E465}"/>
    <cellStyle name="FormatedNumberBorderPatern 4 4 2 2 8" xfId="18264" xr:uid="{0ABA44F6-34BB-46BE-9DAE-AF32ECC70FE5}"/>
    <cellStyle name="FormatedNumberBorderPatern 4 4 2 3" xfId="1212" xr:uid="{B07BCB54-C761-48C7-8EED-E51572990B6C}"/>
    <cellStyle name="FormatedNumberBorderPatern 4 4 2 3 2" xfId="4040" xr:uid="{26429EE2-C816-4E06-BD58-5ABB6C5A7609}"/>
    <cellStyle name="FormatedNumberBorderPatern 4 4 2 3 2 2" xfId="8174" xr:uid="{7C17385A-9F0B-4583-BD2E-8B51BB359EDB}"/>
    <cellStyle name="FormatedNumberBorderPatern 4 4 2 3 2 2 2" xfId="23332" xr:uid="{9F95F7F0-E61B-4D6F-8A86-2FD2828C8A52}"/>
    <cellStyle name="FormatedNumberBorderPatern 4 4 2 3 2 3" xfId="12308" xr:uid="{CD1760ED-2ADB-4167-A288-D9214F52E194}"/>
    <cellStyle name="FormatedNumberBorderPatern 4 4 2 3 2 4" xfId="15064" xr:uid="{FA56486A-E834-41E2-809F-077963EDA21B}"/>
    <cellStyle name="FormatedNumberBorderPatern 4 4 2 3 2 5" xfId="19198" xr:uid="{B1FA59E1-A340-403D-A18B-4054EFA0B92C}"/>
    <cellStyle name="FormatedNumberBorderPatern 4 4 2 3 3" xfId="5418" xr:uid="{26A5934E-7ECB-4EAB-BCCF-7A8CDD930190}"/>
    <cellStyle name="FormatedNumberBorderPatern 4 4 2 3 3 2" xfId="9552" xr:uid="{C9A51F6C-7E02-4C34-89AA-6E76CE4C5EC5}"/>
    <cellStyle name="FormatedNumberBorderPatern 4 4 2 3 3 2 2" xfId="24710" xr:uid="{AE1F678A-ABFB-4482-8E53-DD0E4B05B9DC}"/>
    <cellStyle name="FormatedNumberBorderPatern 4 4 2 3 3 3" xfId="16442" xr:uid="{78C625F9-BB5C-48D4-8560-17FB2B9BDEB3}"/>
    <cellStyle name="FormatedNumberBorderPatern 4 4 2 3 3 4" xfId="20576" xr:uid="{7A660A13-426B-44F7-94F7-B3ADF8E008F7}"/>
    <cellStyle name="FormatedNumberBorderPatern 4 4 2 3 4" xfId="6796" xr:uid="{0B4F8600-5871-42E7-A367-FE4E84915EFB}"/>
    <cellStyle name="FormatedNumberBorderPatern 4 4 2 3 4 2" xfId="21954" xr:uid="{137AF975-24DC-4582-814C-378E5C001BDC}"/>
    <cellStyle name="FormatedNumberBorderPatern 4 4 2 3 5" xfId="2662" xr:uid="{2C6DA19B-16BB-4C11-BD5A-ECE1FF9AD2B1}"/>
    <cellStyle name="FormatedNumberBorderPatern 4 4 2 3 6" xfId="10930" xr:uid="{70C10454-416E-446F-B116-E0E6CF0DDA5A}"/>
    <cellStyle name="FormatedNumberBorderPatern 4 4 2 3 7" xfId="13686" xr:uid="{C78EFAC7-720F-4927-B573-536A6B79E1FA}"/>
    <cellStyle name="FormatedNumberBorderPatern 4 4 2 3 8" xfId="17820" xr:uid="{63882837-790C-410F-9832-2C86AB611F74}"/>
    <cellStyle name="FormatedNumberBorderPatern 4 4 2 4" xfId="3582" xr:uid="{42A61CDC-AF7F-4B2E-9828-C869980C3EB8}"/>
    <cellStyle name="FormatedNumberBorderPatern 4 4 2 4 2" xfId="7716" xr:uid="{B838A239-E09B-401F-936A-508D25FB5856}"/>
    <cellStyle name="FormatedNumberBorderPatern 4 4 2 4 2 2" xfId="22874" xr:uid="{90BC8E30-8F40-44F9-BF8B-C676D6C353A9}"/>
    <cellStyle name="FormatedNumberBorderPatern 4 4 2 4 3" xfId="11850" xr:uid="{0CCA1092-B696-485F-B647-76FCEE4BD97E}"/>
    <cellStyle name="FormatedNumberBorderPatern 4 4 2 4 4" xfId="14606" xr:uid="{9C7A678C-5871-4BCD-A590-96FB7D966BF6}"/>
    <cellStyle name="FormatedNumberBorderPatern 4 4 2 4 5" xfId="18740" xr:uid="{AAFEE791-BB24-4A3E-8265-F874B1A679A1}"/>
    <cellStyle name="FormatedNumberBorderPatern 4 4 2 5" xfId="4960" xr:uid="{BBE95788-78A1-43E9-894E-5AD3FCD16266}"/>
    <cellStyle name="FormatedNumberBorderPatern 4 4 2 5 2" xfId="9094" xr:uid="{DD0BAF6C-4BC1-429E-B4B8-51969CE02792}"/>
    <cellStyle name="FormatedNumberBorderPatern 4 4 2 5 2 2" xfId="24252" xr:uid="{A7CA6142-79D4-42EB-B5D3-5449F37A26F7}"/>
    <cellStyle name="FormatedNumberBorderPatern 4 4 2 5 3" xfId="15984" xr:uid="{D594D22D-6786-4888-B3E0-447839629656}"/>
    <cellStyle name="FormatedNumberBorderPatern 4 4 2 5 4" xfId="20118" xr:uid="{C593E814-622E-44E3-8200-CCB489921D55}"/>
    <cellStyle name="FormatedNumberBorderPatern 4 4 2 6" xfId="6338" xr:uid="{B709C609-26A7-40B6-9CEA-055EB30FA95B}"/>
    <cellStyle name="FormatedNumberBorderPatern 4 4 2 6 2" xfId="21496" xr:uid="{993D35C1-B39A-4877-9062-C2D8F6813DF6}"/>
    <cellStyle name="FormatedNumberBorderPatern 4 4 2 7" xfId="2204" xr:uid="{73F8AC68-B034-4A43-8345-80E29D1E5F6A}"/>
    <cellStyle name="FormatedNumberBorderPatern 4 4 2 8" xfId="10472" xr:uid="{B8EEF334-8407-4843-BC65-5D05921D7A95}"/>
    <cellStyle name="FormatedNumberBorderPatern 4 4 2 9" xfId="13228" xr:uid="{CAD379BD-9AD9-4FD1-9514-CB971CA473CF}"/>
    <cellStyle name="FormatedNumberBorderPatern 4 4 3" xfId="1554" xr:uid="{DAFCADD3-E70D-4777-8BD8-D7D04C8CF6D8}"/>
    <cellStyle name="FormatedNumberBorderPatern 4 4 3 2" xfId="4321" xr:uid="{1D6B107A-F878-48D9-8112-4DCF103DE7AE}"/>
    <cellStyle name="FormatedNumberBorderPatern 4 4 3 2 2" xfId="8455" xr:uid="{E34C02B8-BD09-443A-AB42-C7CB055BB5D1}"/>
    <cellStyle name="FormatedNumberBorderPatern 4 4 3 2 2 2" xfId="23613" xr:uid="{74CED0F0-7329-4A41-9A7E-67EB56819798}"/>
    <cellStyle name="FormatedNumberBorderPatern 4 4 3 2 3" xfId="12589" xr:uid="{6E6DE5D7-CF95-4352-ACB3-FD604B572DB5}"/>
    <cellStyle name="FormatedNumberBorderPatern 4 4 3 2 4" xfId="15345" xr:uid="{98110423-E2DD-4E30-A735-69B9F3AEE329}"/>
    <cellStyle name="FormatedNumberBorderPatern 4 4 3 2 5" xfId="19479" xr:uid="{E6202624-E48D-4C68-B433-D749CC348CAB}"/>
    <cellStyle name="FormatedNumberBorderPatern 4 4 3 3" xfId="5699" xr:uid="{B8160FFF-1DA7-46FA-A2D0-EE048417267D}"/>
    <cellStyle name="FormatedNumberBorderPatern 4 4 3 3 2" xfId="9833" xr:uid="{5018AB7E-405A-4D4F-891E-86577055823A}"/>
    <cellStyle name="FormatedNumberBorderPatern 4 4 3 3 2 2" xfId="24991" xr:uid="{0DBC7292-3DA5-4AE8-9F69-BB3B44123287}"/>
    <cellStyle name="FormatedNumberBorderPatern 4 4 3 3 3" xfId="16723" xr:uid="{2D73AF73-E5E6-4B54-B207-C58D79EB8DF9}"/>
    <cellStyle name="FormatedNumberBorderPatern 4 4 3 3 4" xfId="20857" xr:uid="{D037F961-CD02-4FE4-BF40-F8F14DBD9D71}"/>
    <cellStyle name="FormatedNumberBorderPatern 4 4 3 4" xfId="7077" xr:uid="{C5A44493-9B0F-48B9-B2EB-5C265278DD2E}"/>
    <cellStyle name="FormatedNumberBorderPatern 4 4 3 4 2" xfId="22235" xr:uid="{80E18E7F-C44E-40D2-AF10-F6130171530E}"/>
    <cellStyle name="FormatedNumberBorderPatern 4 4 3 5" xfId="2943" xr:uid="{99B5F14B-6199-423C-8482-E0BBFCFB4A9B}"/>
    <cellStyle name="FormatedNumberBorderPatern 4 4 3 6" xfId="11211" xr:uid="{2DD17F4E-4CCD-4135-9F0D-4D728E601274}"/>
    <cellStyle name="FormatedNumberBorderPatern 4 4 3 7" xfId="13967" xr:uid="{20C27C0C-FB2B-446D-99EE-9D5C86E20676}"/>
    <cellStyle name="FormatedNumberBorderPatern 4 4 3 8" xfId="18101" xr:uid="{7EF8CAE4-0698-4BA2-A1CB-35D66C795C14}"/>
    <cellStyle name="FormatedNumberBorderPatern 4 4 4" xfId="1049" xr:uid="{7AA7D643-B604-4D95-A177-AB1F1FB1C124}"/>
    <cellStyle name="FormatedNumberBorderPatern 4 4 4 2" xfId="3877" xr:uid="{CA4D5436-FDDA-4D74-AC5E-833E9201964B}"/>
    <cellStyle name="FormatedNumberBorderPatern 4 4 4 2 2" xfId="8011" xr:uid="{CBC1340C-3B7E-4C99-8994-EE9844322715}"/>
    <cellStyle name="FormatedNumberBorderPatern 4 4 4 2 2 2" xfId="23169" xr:uid="{98A4CAAE-9845-4F5C-920A-0BA3CB274340}"/>
    <cellStyle name="FormatedNumberBorderPatern 4 4 4 2 3" xfId="12145" xr:uid="{D7A3C147-13B8-44F5-8F08-CA3AB46D4437}"/>
    <cellStyle name="FormatedNumberBorderPatern 4 4 4 2 4" xfId="14901" xr:uid="{C59DF542-4DC6-4BCF-A480-9882873ADAAD}"/>
    <cellStyle name="FormatedNumberBorderPatern 4 4 4 2 5" xfId="19035" xr:uid="{56B11CD3-008F-446A-BFA1-34C79E1E63B5}"/>
    <cellStyle name="FormatedNumberBorderPatern 4 4 4 3" xfId="5255" xr:uid="{833D11E0-425C-4B96-8342-062FA9BD4CBE}"/>
    <cellStyle name="FormatedNumberBorderPatern 4 4 4 3 2" xfId="9389" xr:uid="{593EF90B-FA1E-446D-BF2F-524DF974D3D2}"/>
    <cellStyle name="FormatedNumberBorderPatern 4 4 4 3 2 2" xfId="24547" xr:uid="{3568D454-9409-4418-847F-52DF1A2E90D9}"/>
    <cellStyle name="FormatedNumberBorderPatern 4 4 4 3 3" xfId="16279" xr:uid="{4745684C-2EFF-4CE2-97B5-0415E96C8F39}"/>
    <cellStyle name="FormatedNumberBorderPatern 4 4 4 3 4" xfId="20413" xr:uid="{80E7D639-1F80-49D3-8A13-CA84C7AB856E}"/>
    <cellStyle name="FormatedNumberBorderPatern 4 4 4 4" xfId="6633" xr:uid="{15423023-F380-445B-B704-A3FA7BEB2873}"/>
    <cellStyle name="FormatedNumberBorderPatern 4 4 4 4 2" xfId="21791" xr:uid="{066E4E26-84A9-41F9-AED5-F03156B8F210}"/>
    <cellStyle name="FormatedNumberBorderPatern 4 4 4 5" xfId="2499" xr:uid="{0013288C-20C6-43E5-B242-A2EE4A409D6F}"/>
    <cellStyle name="FormatedNumberBorderPatern 4 4 4 6" xfId="10767" xr:uid="{D668D895-2216-43AE-850B-20630C565F0A}"/>
    <cellStyle name="FormatedNumberBorderPatern 4 4 4 7" xfId="13523" xr:uid="{40907F16-4D3A-4B6B-B58B-5D54F26ECF0B}"/>
    <cellStyle name="FormatedNumberBorderPatern 4 4 4 8" xfId="17657" xr:uid="{86099627-CD79-40A2-97F0-86C42A815588}"/>
    <cellStyle name="FormatedNumberBorderPatern 4 4 5" xfId="3419" xr:uid="{26F381BE-3F69-4326-A1E0-D71EE9D11F45}"/>
    <cellStyle name="FormatedNumberBorderPatern 4 4 5 2" xfId="7553" xr:uid="{14CA5D45-31E9-4489-8BAA-9EAAD548294B}"/>
    <cellStyle name="FormatedNumberBorderPatern 4 4 5 2 2" xfId="22711" xr:uid="{9B3578B2-F224-4D9C-A2D1-808A0A05528B}"/>
    <cellStyle name="FormatedNumberBorderPatern 4 4 5 3" xfId="11687" xr:uid="{5695DAA5-DED7-4785-8D67-FBA281DBC65A}"/>
    <cellStyle name="FormatedNumberBorderPatern 4 4 5 4" xfId="14443" xr:uid="{F7CF4927-CDC2-4F7A-8F96-05BF115BA343}"/>
    <cellStyle name="FormatedNumberBorderPatern 4 4 5 5" xfId="18577" xr:uid="{FBB33FDB-9D17-4A72-99A4-606E88CBFB10}"/>
    <cellStyle name="FormatedNumberBorderPatern 4 4 6" xfId="4797" xr:uid="{6C11FFC6-0AB9-4EE8-A9E0-59081EF7E83E}"/>
    <cellStyle name="FormatedNumberBorderPatern 4 4 6 2" xfId="8931" xr:uid="{2F8CE4E1-1E78-4348-9971-5BE2A193CB27}"/>
    <cellStyle name="FormatedNumberBorderPatern 4 4 6 2 2" xfId="24089" xr:uid="{43DDD460-8AC4-441D-9DDF-B17AEF9416DF}"/>
    <cellStyle name="FormatedNumberBorderPatern 4 4 6 3" xfId="15821" xr:uid="{EB6723EF-E4A6-4AC2-BFDB-54D94B91145F}"/>
    <cellStyle name="FormatedNumberBorderPatern 4 4 6 4" xfId="19955" xr:uid="{34859420-682F-44B6-A454-08AD43A75885}"/>
    <cellStyle name="FormatedNumberBorderPatern 4 4 7" xfId="6175" xr:uid="{D708D96E-FAB9-468A-81B0-AA947474F55C}"/>
    <cellStyle name="FormatedNumberBorderPatern 4 4 7 2" xfId="21333" xr:uid="{5362B7BA-617E-432C-ACF2-B369CEDB4852}"/>
    <cellStyle name="FormatedNumberBorderPatern 4 4 8" xfId="2041" xr:uid="{B340DF1C-DB3A-4265-85D8-E2804698C7AA}"/>
    <cellStyle name="FormatedNumberBorderPatern 4 4 9" xfId="10309" xr:uid="{FB43BE42-09D5-4AD2-9BBD-498550B9A0BA}"/>
    <cellStyle name="FormatedNumberBorderPatern 4 5" xfId="552" xr:uid="{00000000-0005-0000-0000-0000BB010000}"/>
    <cellStyle name="FormatedNumberBorderPatern 4 5 10" xfId="17269" xr:uid="{B4028148-184D-4758-B121-E88518B7B09A}"/>
    <cellStyle name="FormatedNumberBorderPatern 4 5 2" xfId="1624" xr:uid="{D12C0765-B247-4BB0-A40D-0BCEF20CCDC1}"/>
    <cellStyle name="FormatedNumberBorderPatern 4 5 2 2" xfId="4391" xr:uid="{7F944923-3942-488B-B72E-DD7847EC7931}"/>
    <cellStyle name="FormatedNumberBorderPatern 4 5 2 2 2" xfId="8525" xr:uid="{93C3F377-4C5A-46DD-8183-E8879322F4AF}"/>
    <cellStyle name="FormatedNumberBorderPatern 4 5 2 2 2 2" xfId="23683" xr:uid="{6AB1B123-207A-4D71-8585-A5022336D54B}"/>
    <cellStyle name="FormatedNumberBorderPatern 4 5 2 2 3" xfId="12659" xr:uid="{22D3B2D4-B3B5-49D3-8EB4-BFC36F9B29BD}"/>
    <cellStyle name="FormatedNumberBorderPatern 4 5 2 2 4" xfId="15415" xr:uid="{6E849B67-3D63-47B0-B5B4-371F3A238E0C}"/>
    <cellStyle name="FormatedNumberBorderPatern 4 5 2 2 5" xfId="19549" xr:uid="{FF413E58-F5FD-4E5C-BC6F-A6DD6AF00062}"/>
    <cellStyle name="FormatedNumberBorderPatern 4 5 2 3" xfId="5769" xr:uid="{F8D9F45D-A7D1-4C73-A5A8-7BD56314DCDE}"/>
    <cellStyle name="FormatedNumberBorderPatern 4 5 2 3 2" xfId="9903" xr:uid="{BD0A4364-D8A7-4EE8-80DE-62E38FD9AE71}"/>
    <cellStyle name="FormatedNumberBorderPatern 4 5 2 3 2 2" xfId="25061" xr:uid="{E3992E8C-2DCC-4C28-B90D-E19DC69249D7}"/>
    <cellStyle name="FormatedNumberBorderPatern 4 5 2 3 3" xfId="16793" xr:uid="{C5B4BFFB-CB2B-4C36-BBEA-66F31831B70A}"/>
    <cellStyle name="FormatedNumberBorderPatern 4 5 2 3 4" xfId="20927" xr:uid="{07FEC624-EFAC-47B5-AE4A-AE04C4D2793C}"/>
    <cellStyle name="FormatedNumberBorderPatern 4 5 2 4" xfId="7147" xr:uid="{80B2E219-DC79-43FE-9D17-63C714D5F58D}"/>
    <cellStyle name="FormatedNumberBorderPatern 4 5 2 4 2" xfId="22305" xr:uid="{668012AB-B3AA-4493-B58B-80E60F457B15}"/>
    <cellStyle name="FormatedNumberBorderPatern 4 5 2 5" xfId="3013" xr:uid="{28B1B7B7-4423-4A7A-927F-BE8C879EB656}"/>
    <cellStyle name="FormatedNumberBorderPatern 4 5 2 6" xfId="11281" xr:uid="{2C7F71A7-CD5F-4C80-9E17-D3B82017A3F0}"/>
    <cellStyle name="FormatedNumberBorderPatern 4 5 2 7" xfId="14037" xr:uid="{8339C777-00A0-4A75-A06B-F7BE1DE8D1E2}"/>
    <cellStyle name="FormatedNumberBorderPatern 4 5 2 8" xfId="18171" xr:uid="{F8936474-3788-483C-8291-700AE9A07F5F}"/>
    <cellStyle name="FormatedNumberBorderPatern 4 5 3" xfId="1119" xr:uid="{1096C54D-0DCA-49EC-9918-8F118C93AB55}"/>
    <cellStyle name="FormatedNumberBorderPatern 4 5 3 2" xfId="3947" xr:uid="{9067CC66-3612-44C7-8124-2711DA1DEE98}"/>
    <cellStyle name="FormatedNumberBorderPatern 4 5 3 2 2" xfId="8081" xr:uid="{9FB4C7DB-E1F2-4C6C-964B-91D07CB34901}"/>
    <cellStyle name="FormatedNumberBorderPatern 4 5 3 2 2 2" xfId="23239" xr:uid="{972743CB-5CB9-42FE-A010-FD9B2365F130}"/>
    <cellStyle name="FormatedNumberBorderPatern 4 5 3 2 3" xfId="12215" xr:uid="{605CA57C-F6BC-401B-BD60-28E4AF55ADA7}"/>
    <cellStyle name="FormatedNumberBorderPatern 4 5 3 2 4" xfId="14971" xr:uid="{0263DF95-942D-4C9A-A069-29B152C4A973}"/>
    <cellStyle name="FormatedNumberBorderPatern 4 5 3 2 5" xfId="19105" xr:uid="{F162FDBF-CC04-405B-BECC-79C1E66E1BF8}"/>
    <cellStyle name="FormatedNumberBorderPatern 4 5 3 3" xfId="5325" xr:uid="{DE160DB7-73AF-499D-9F9E-7B5BFC821F40}"/>
    <cellStyle name="FormatedNumberBorderPatern 4 5 3 3 2" xfId="9459" xr:uid="{451A22DC-F7FD-46D8-8F85-218C6D45A858}"/>
    <cellStyle name="FormatedNumberBorderPatern 4 5 3 3 2 2" xfId="24617" xr:uid="{26A53FE4-491C-492A-A56E-DB3C0BC8CE86}"/>
    <cellStyle name="FormatedNumberBorderPatern 4 5 3 3 3" xfId="16349" xr:uid="{D673B604-B9F5-4835-8FBD-5F8917CDB2AF}"/>
    <cellStyle name="FormatedNumberBorderPatern 4 5 3 3 4" xfId="20483" xr:uid="{994DB7DA-7720-44E6-ADD2-897AF60AFA58}"/>
    <cellStyle name="FormatedNumberBorderPatern 4 5 3 4" xfId="6703" xr:uid="{A25B370E-0F93-411C-A446-7C0BE3E89A16}"/>
    <cellStyle name="FormatedNumberBorderPatern 4 5 3 4 2" xfId="21861" xr:uid="{6D5B360D-1C12-4854-9E08-099A590B3CCF}"/>
    <cellStyle name="FormatedNumberBorderPatern 4 5 3 5" xfId="2569" xr:uid="{AEF08329-B2A6-46A1-820C-59967839A141}"/>
    <cellStyle name="FormatedNumberBorderPatern 4 5 3 6" xfId="10837" xr:uid="{B1F03515-FC2A-40A7-9954-AA64260A805A}"/>
    <cellStyle name="FormatedNumberBorderPatern 4 5 3 7" xfId="13593" xr:uid="{F4FB8C06-D9CF-4F3E-A157-2351576F4A45}"/>
    <cellStyle name="FormatedNumberBorderPatern 4 5 3 8" xfId="17727" xr:uid="{FD8C4D60-D73A-4BB0-8FA7-08251C48DFF7}"/>
    <cellStyle name="FormatedNumberBorderPatern 4 5 4" xfId="3489" xr:uid="{A89F6EAF-666B-47B5-82E9-9E1A99A2C69E}"/>
    <cellStyle name="FormatedNumberBorderPatern 4 5 4 2" xfId="7623" xr:uid="{1BDE6432-D9C1-4963-9A66-5E6F5032975F}"/>
    <cellStyle name="FormatedNumberBorderPatern 4 5 4 2 2" xfId="22781" xr:uid="{DC12A7FD-DB38-423C-9A69-FBCFAD861B5B}"/>
    <cellStyle name="FormatedNumberBorderPatern 4 5 4 3" xfId="11757" xr:uid="{5E697D30-FD00-4950-9D94-732A5D27309B}"/>
    <cellStyle name="FormatedNumberBorderPatern 4 5 4 4" xfId="14513" xr:uid="{C5B0507A-72A6-46F0-A76F-2D7CE67C7AE2}"/>
    <cellStyle name="FormatedNumberBorderPatern 4 5 4 5" xfId="18647" xr:uid="{69D67EFF-4427-4614-A76E-EC516802BEA9}"/>
    <cellStyle name="FormatedNumberBorderPatern 4 5 5" xfId="4867" xr:uid="{FC96C399-55D8-4D41-9C1F-0DF609CFB3E1}"/>
    <cellStyle name="FormatedNumberBorderPatern 4 5 5 2" xfId="9001" xr:uid="{AB68EC8D-C5C2-47AD-8DC5-D56AE7AF3A90}"/>
    <cellStyle name="FormatedNumberBorderPatern 4 5 5 2 2" xfId="24159" xr:uid="{1D621969-2CB1-4FC0-9698-2B255E86C8EB}"/>
    <cellStyle name="FormatedNumberBorderPatern 4 5 5 3" xfId="15891" xr:uid="{5BC11DB0-66F3-4ACB-A765-609F6A98F731}"/>
    <cellStyle name="FormatedNumberBorderPatern 4 5 5 4" xfId="20025" xr:uid="{98565A35-49F2-4526-BC53-14A51FED109C}"/>
    <cellStyle name="FormatedNumberBorderPatern 4 5 6" xfId="6245" xr:uid="{54AA85B7-CEAF-434D-9A58-E0382E2A2A8E}"/>
    <cellStyle name="FormatedNumberBorderPatern 4 5 6 2" xfId="21403" xr:uid="{2358026F-DBDD-4274-A849-15C9DCF0428A}"/>
    <cellStyle name="FormatedNumberBorderPatern 4 5 7" xfId="2111" xr:uid="{2CA3416E-7374-4B8A-8398-77EC6F795735}"/>
    <cellStyle name="FormatedNumberBorderPatern 4 5 8" xfId="10379" xr:uid="{EB1820C6-9744-42C2-A538-9CA59E7D7C86}"/>
    <cellStyle name="FormatedNumberBorderPatern 4 5 9" xfId="13135" xr:uid="{FBEB9EB0-C607-4860-8437-EF67F844CBFA}"/>
    <cellStyle name="FormatedNumberBorderPatern 4 6" xfId="745" xr:uid="{00000000-0005-0000-0000-0000BC010000}"/>
    <cellStyle name="FormatedNumberBorderPatern 4 6 10" xfId="17435" xr:uid="{05CA4802-BB28-4500-AAF2-0864BC0C9240}"/>
    <cellStyle name="FormatedNumberBorderPatern 4 6 2" xfId="1796" xr:uid="{776B24AF-C60A-4986-AB22-A3008284F714}"/>
    <cellStyle name="FormatedNumberBorderPatern 4 6 2 2" xfId="4555" xr:uid="{4C38350E-0C92-4CCE-A579-F0898288FB9F}"/>
    <cellStyle name="FormatedNumberBorderPatern 4 6 2 2 2" xfId="8689" xr:uid="{BEDA0E33-2722-4318-BDEC-15361A4C7883}"/>
    <cellStyle name="FormatedNumberBorderPatern 4 6 2 2 2 2" xfId="23847" xr:uid="{5F452706-7765-4BFE-BB99-FD506F119898}"/>
    <cellStyle name="FormatedNumberBorderPatern 4 6 2 2 3" xfId="12823" xr:uid="{883806A8-D916-4B11-BE6B-BD568E49E620}"/>
    <cellStyle name="FormatedNumberBorderPatern 4 6 2 2 4" xfId="15579" xr:uid="{81182B86-58C4-4DBE-9619-97BD103DCED3}"/>
    <cellStyle name="FormatedNumberBorderPatern 4 6 2 2 5" xfId="19713" xr:uid="{7FAB40AE-6B43-43B1-834B-88A57FA5F68F}"/>
    <cellStyle name="FormatedNumberBorderPatern 4 6 2 3" xfId="5933" xr:uid="{B3F30D35-08C9-4563-825A-7918E9F484CB}"/>
    <cellStyle name="FormatedNumberBorderPatern 4 6 2 3 2" xfId="10067" xr:uid="{B53C2CEB-DAA1-4CA3-B5F2-530CC97CEABC}"/>
    <cellStyle name="FormatedNumberBorderPatern 4 6 2 3 2 2" xfId="25225" xr:uid="{606C46AC-CC29-43C4-A0F2-F5FDF4B53C76}"/>
    <cellStyle name="FormatedNumberBorderPatern 4 6 2 3 3" xfId="16957" xr:uid="{EAEF76E1-593D-4D04-8D44-4205D5A4D20A}"/>
    <cellStyle name="FormatedNumberBorderPatern 4 6 2 3 4" xfId="21091" xr:uid="{AF0CF8FE-CD07-4DFC-9769-529E05A0F0E2}"/>
    <cellStyle name="FormatedNumberBorderPatern 4 6 2 4" xfId="7311" xr:uid="{8FF181FF-4D2C-4642-BCAA-38A5A1A72B4B}"/>
    <cellStyle name="FormatedNumberBorderPatern 4 6 2 4 2" xfId="22469" xr:uid="{A91CF205-CED3-48A3-A5A9-3DA1B1EF3BBE}"/>
    <cellStyle name="FormatedNumberBorderPatern 4 6 2 5" xfId="3177" xr:uid="{8D41EF16-D168-4B23-83E9-A323397F5B6B}"/>
    <cellStyle name="FormatedNumberBorderPatern 4 6 2 6" xfId="11445" xr:uid="{67DA8F74-E804-4CF6-99D1-F9A88C93D896}"/>
    <cellStyle name="FormatedNumberBorderPatern 4 6 2 7" xfId="14201" xr:uid="{35BEF961-E3C8-4BEB-81CF-6A33FA0D3A70}"/>
    <cellStyle name="FormatedNumberBorderPatern 4 6 2 8" xfId="18335" xr:uid="{AB0D9DCE-C7F9-491A-B0BC-4207349E2358}"/>
    <cellStyle name="FormatedNumberBorderPatern 4 6 3" xfId="1285" xr:uid="{C4A03EE9-425E-4A39-A8F7-03DE960D4A69}"/>
    <cellStyle name="FormatedNumberBorderPatern 4 6 3 2" xfId="4111" xr:uid="{A74CC2BC-B02D-4617-88F4-74B96E6318DF}"/>
    <cellStyle name="FormatedNumberBorderPatern 4 6 3 2 2" xfId="8245" xr:uid="{C2751FA0-AC86-41AB-A57E-441ED7DDEE2E}"/>
    <cellStyle name="FormatedNumberBorderPatern 4 6 3 2 2 2" xfId="23403" xr:uid="{35076842-DF8D-41CB-BE42-FFBAC52B8C8D}"/>
    <cellStyle name="FormatedNumberBorderPatern 4 6 3 2 3" xfId="12379" xr:uid="{5AA8F0BB-381F-49F2-B79D-D75C31820237}"/>
    <cellStyle name="FormatedNumberBorderPatern 4 6 3 2 4" xfId="15135" xr:uid="{F7B82D07-AF74-4872-8DB5-C743D81354A8}"/>
    <cellStyle name="FormatedNumberBorderPatern 4 6 3 2 5" xfId="19269" xr:uid="{B9E34784-968D-4858-9FD2-989450260B4D}"/>
    <cellStyle name="FormatedNumberBorderPatern 4 6 3 3" xfId="5489" xr:uid="{49A2E682-339A-4325-B487-1967DC45E204}"/>
    <cellStyle name="FormatedNumberBorderPatern 4 6 3 3 2" xfId="9623" xr:uid="{F4A636ED-2019-49BD-B6E0-1447AB651BEA}"/>
    <cellStyle name="FormatedNumberBorderPatern 4 6 3 3 2 2" xfId="24781" xr:uid="{F822F7B1-5F86-458D-A3BB-36B016F7F414}"/>
    <cellStyle name="FormatedNumberBorderPatern 4 6 3 3 3" xfId="16513" xr:uid="{944B15A4-2750-4011-A734-EEC8523F4A9C}"/>
    <cellStyle name="FormatedNumberBorderPatern 4 6 3 3 4" xfId="20647" xr:uid="{439938CF-5A3B-4346-814A-A83D85BE00B7}"/>
    <cellStyle name="FormatedNumberBorderPatern 4 6 3 4" xfId="6867" xr:uid="{1A6C7152-096B-4F65-A6F9-1AB32715AC37}"/>
    <cellStyle name="FormatedNumberBorderPatern 4 6 3 4 2" xfId="22025" xr:uid="{E8D5CB4D-787D-4F67-B40C-D1FE022FAF05}"/>
    <cellStyle name="FormatedNumberBorderPatern 4 6 3 5" xfId="2733" xr:uid="{C317C686-9480-41DB-8BFB-2EB4D5AEFE34}"/>
    <cellStyle name="FormatedNumberBorderPatern 4 6 3 6" xfId="11001" xr:uid="{F12AEB09-E438-4840-A47F-FB450CC4AF73}"/>
    <cellStyle name="FormatedNumberBorderPatern 4 6 3 7" xfId="13757" xr:uid="{3CA2124B-D943-4591-8208-7AFCBDCC0AA6}"/>
    <cellStyle name="FormatedNumberBorderPatern 4 6 3 8" xfId="17891" xr:uid="{323AEB06-80CD-47DF-A817-EFC55C01A55B}"/>
    <cellStyle name="FormatedNumberBorderPatern 4 6 4" xfId="3655" xr:uid="{E594A1B9-1B20-44D8-9357-983DAAB32969}"/>
    <cellStyle name="FormatedNumberBorderPatern 4 6 4 2" xfId="7789" xr:uid="{5586113D-8E1E-4CE1-A7F1-0AFE237244A0}"/>
    <cellStyle name="FormatedNumberBorderPatern 4 6 4 2 2" xfId="22947" xr:uid="{AFCB434E-2EA8-4792-8B77-60A9ACA1AADA}"/>
    <cellStyle name="FormatedNumberBorderPatern 4 6 4 3" xfId="11923" xr:uid="{A2F90A73-0253-4AE0-AA7F-CC6BE23EE610}"/>
    <cellStyle name="FormatedNumberBorderPatern 4 6 4 4" xfId="14679" xr:uid="{C90C7593-00C9-446B-9F08-0B44B44BC11F}"/>
    <cellStyle name="FormatedNumberBorderPatern 4 6 4 5" xfId="18813" xr:uid="{F756983B-DC43-48C9-ABD9-700F8F6C176F}"/>
    <cellStyle name="FormatedNumberBorderPatern 4 6 5" xfId="5033" xr:uid="{42449D22-99F9-4B7B-AE45-FFD19EA6479D}"/>
    <cellStyle name="FormatedNumberBorderPatern 4 6 5 2" xfId="9167" xr:uid="{CAAB7666-FF94-453B-82C6-EDC062418D29}"/>
    <cellStyle name="FormatedNumberBorderPatern 4 6 5 2 2" xfId="24325" xr:uid="{C1A6E3B7-E863-401F-AC04-816E08F90012}"/>
    <cellStyle name="FormatedNumberBorderPatern 4 6 5 3" xfId="16057" xr:uid="{316D6D7E-B835-49A8-BDC6-20BF3A440C65}"/>
    <cellStyle name="FormatedNumberBorderPatern 4 6 5 4" xfId="20191" xr:uid="{024BA4A5-0C3C-4861-B641-EA627C1454FE}"/>
    <cellStyle name="FormatedNumberBorderPatern 4 6 6" xfId="6411" xr:uid="{BB6FA7B0-73E8-4645-A106-68CFC19589C1}"/>
    <cellStyle name="FormatedNumberBorderPatern 4 6 6 2" xfId="21569" xr:uid="{998EA20E-8ADE-4090-A968-4EED7EC95E6C}"/>
    <cellStyle name="FormatedNumberBorderPatern 4 6 7" xfId="2277" xr:uid="{829B75E6-04C3-4F9A-88B5-0C19BB222F05}"/>
    <cellStyle name="FormatedNumberBorderPatern 4 6 8" xfId="10545" xr:uid="{B7794B41-E3CD-4555-8AD9-BB44936694EC}"/>
    <cellStyle name="FormatedNumberBorderPatern 4 6 9" xfId="13301" xr:uid="{F3C5C9CC-DA4B-4100-8D25-1A7800D134B0}"/>
    <cellStyle name="FormatedNumberBorderPatern 4 7" xfId="776" xr:uid="{00000000-0005-0000-0000-0000BD010000}"/>
    <cellStyle name="FormatedNumberBorderPatern 4 7 10" xfId="17461" xr:uid="{6F21021F-5B72-4A86-BFDF-C62E63141964}"/>
    <cellStyle name="FormatedNumberBorderPatern 4 7 2" xfId="1822" xr:uid="{50A93F20-FB3F-4700-8EE7-5300F94C873F}"/>
    <cellStyle name="FormatedNumberBorderPatern 4 7 2 2" xfId="4580" xr:uid="{51A2E8FA-1155-4CAD-A7FA-CFECC86C4FBA}"/>
    <cellStyle name="FormatedNumberBorderPatern 4 7 2 2 2" xfId="8714" xr:uid="{DB0B9B56-1DD9-4C01-B798-D2E4AA0451DB}"/>
    <cellStyle name="FormatedNumberBorderPatern 4 7 2 2 2 2" xfId="23872" xr:uid="{3A426E9D-8F27-460E-94FB-0F9B9914FB90}"/>
    <cellStyle name="FormatedNumberBorderPatern 4 7 2 2 3" xfId="12848" xr:uid="{C434EC51-01C3-4505-B292-2273AFDC84F3}"/>
    <cellStyle name="FormatedNumberBorderPatern 4 7 2 2 4" xfId="15604" xr:uid="{0639BB14-68CD-4374-BE63-4C0A1203E726}"/>
    <cellStyle name="FormatedNumberBorderPatern 4 7 2 2 5" xfId="19738" xr:uid="{32B8E7F9-803A-4A6D-AFAF-F6C20A675E34}"/>
    <cellStyle name="FormatedNumberBorderPatern 4 7 2 3" xfId="5958" xr:uid="{644816BC-515F-4322-8CDB-83DD9584491A}"/>
    <cellStyle name="FormatedNumberBorderPatern 4 7 2 3 2" xfId="10092" xr:uid="{04EF145E-C8E7-4054-9AE0-00B52613A4C4}"/>
    <cellStyle name="FormatedNumberBorderPatern 4 7 2 3 2 2" xfId="25250" xr:uid="{89944085-F38C-4A2E-9033-18A5B2783870}"/>
    <cellStyle name="FormatedNumberBorderPatern 4 7 2 3 3" xfId="16982" xr:uid="{E308F06F-A301-43E4-95C6-0C8C4C0E3CAA}"/>
    <cellStyle name="FormatedNumberBorderPatern 4 7 2 3 4" xfId="21116" xr:uid="{DB99BF33-2BD3-4536-BBB2-120DD01541A0}"/>
    <cellStyle name="FormatedNumberBorderPatern 4 7 2 4" xfId="7336" xr:uid="{2204C259-758E-4310-8B12-4D423879D955}"/>
    <cellStyle name="FormatedNumberBorderPatern 4 7 2 4 2" xfId="22494" xr:uid="{63611840-3358-43CF-8663-FD64B8A1C63C}"/>
    <cellStyle name="FormatedNumberBorderPatern 4 7 2 5" xfId="3202" xr:uid="{8BC178F6-52E4-4D1D-86D0-3DDF0320CE1C}"/>
    <cellStyle name="FormatedNumberBorderPatern 4 7 2 6" xfId="11470" xr:uid="{7917D27E-2128-42F2-ACFF-0DEEE66DC4F4}"/>
    <cellStyle name="FormatedNumberBorderPatern 4 7 2 7" xfId="14226" xr:uid="{08DAF404-294E-456A-888C-B5CD8978A335}"/>
    <cellStyle name="FormatedNumberBorderPatern 4 7 2 8" xfId="18360" xr:uid="{70020AF8-CCCA-4789-B05C-9A997D96A653}"/>
    <cellStyle name="FormatedNumberBorderPatern 4 7 3" xfId="1311" xr:uid="{E0C7C03E-7C4C-4B12-8427-15D682C1A2B5}"/>
    <cellStyle name="FormatedNumberBorderPatern 4 7 3 2" xfId="4136" xr:uid="{2136A4BB-6372-4A37-B670-E0EBB7C40B4C}"/>
    <cellStyle name="FormatedNumberBorderPatern 4 7 3 2 2" xfId="8270" xr:uid="{EDA2126D-7071-42D5-B130-ECC78C8F70CB}"/>
    <cellStyle name="FormatedNumberBorderPatern 4 7 3 2 2 2" xfId="23428" xr:uid="{A4AAC6C5-C997-4E82-82F4-D8636611F9AF}"/>
    <cellStyle name="FormatedNumberBorderPatern 4 7 3 2 3" xfId="12404" xr:uid="{B0291982-F1B0-4F51-80B3-1F7D93474380}"/>
    <cellStyle name="FormatedNumberBorderPatern 4 7 3 2 4" xfId="15160" xr:uid="{34BDE154-8B81-4381-9700-519DE52CFA24}"/>
    <cellStyle name="FormatedNumberBorderPatern 4 7 3 2 5" xfId="19294" xr:uid="{54C0ED75-7BD1-4495-845B-34B6D023DFD9}"/>
    <cellStyle name="FormatedNumberBorderPatern 4 7 3 3" xfId="5514" xr:uid="{6F674435-EA58-4D39-9FCD-0E3BF7A8B9F3}"/>
    <cellStyle name="FormatedNumberBorderPatern 4 7 3 3 2" xfId="9648" xr:uid="{8B196D19-7A86-4AED-AAC3-B5D7307D6875}"/>
    <cellStyle name="FormatedNumberBorderPatern 4 7 3 3 2 2" xfId="24806" xr:uid="{AC99A1B6-BE72-43C0-A2E1-40AE663176A4}"/>
    <cellStyle name="FormatedNumberBorderPatern 4 7 3 3 3" xfId="16538" xr:uid="{E6EC62B7-78B6-4F59-A494-B9DFF81A9E0B}"/>
    <cellStyle name="FormatedNumberBorderPatern 4 7 3 3 4" xfId="20672" xr:uid="{BE98BC7B-02EF-4F8B-801B-E2087280B801}"/>
    <cellStyle name="FormatedNumberBorderPatern 4 7 3 4" xfId="6892" xr:uid="{0DD18886-6CC8-440C-8E05-A0B75B3069B6}"/>
    <cellStyle name="FormatedNumberBorderPatern 4 7 3 4 2" xfId="22050" xr:uid="{E625F19B-4B0B-44B2-B259-DCF0D4A2264A}"/>
    <cellStyle name="FormatedNumberBorderPatern 4 7 3 5" xfId="2758" xr:uid="{1D849A09-3941-4191-8082-215D8F4081E6}"/>
    <cellStyle name="FormatedNumberBorderPatern 4 7 3 6" xfId="11026" xr:uid="{28235528-F518-464A-9675-00DD409ED078}"/>
    <cellStyle name="FormatedNumberBorderPatern 4 7 3 7" xfId="13782" xr:uid="{B66CA2E6-B22D-4624-828E-408EE14635F0}"/>
    <cellStyle name="FormatedNumberBorderPatern 4 7 3 8" xfId="17916" xr:uid="{54D814DD-1093-493E-9625-A9CD8BF12EEA}"/>
    <cellStyle name="FormatedNumberBorderPatern 4 7 4" xfId="3681" xr:uid="{69DB42BF-FD50-4A09-AC3E-B863A219B07F}"/>
    <cellStyle name="FormatedNumberBorderPatern 4 7 4 2" xfId="7815" xr:uid="{9C9E4410-336E-4BE7-A16F-F66445EAC668}"/>
    <cellStyle name="FormatedNumberBorderPatern 4 7 4 2 2" xfId="22973" xr:uid="{F6D359E6-4EAB-4B58-9922-3A31692D0F42}"/>
    <cellStyle name="FormatedNumberBorderPatern 4 7 4 3" xfId="11949" xr:uid="{3C17EBE6-10D7-45E7-AF54-2DBDA17E55C8}"/>
    <cellStyle name="FormatedNumberBorderPatern 4 7 4 4" xfId="14705" xr:uid="{E525C4F6-D0B5-4974-8DE1-AF3DBD2CB70D}"/>
    <cellStyle name="FormatedNumberBorderPatern 4 7 4 5" xfId="18839" xr:uid="{839AD70E-9AF4-4ADF-8275-26B9B499A83F}"/>
    <cellStyle name="FormatedNumberBorderPatern 4 7 5" xfId="5059" xr:uid="{8F2CB309-5DB8-4B3A-B1A5-AD4F08B3E852}"/>
    <cellStyle name="FormatedNumberBorderPatern 4 7 5 2" xfId="9193" xr:uid="{E3CC4B80-DC6D-4880-9A54-92A8FD8E5606}"/>
    <cellStyle name="FormatedNumberBorderPatern 4 7 5 2 2" xfId="24351" xr:uid="{EBECC283-6EDC-4542-AE32-FA11C25B9912}"/>
    <cellStyle name="FormatedNumberBorderPatern 4 7 5 3" xfId="16083" xr:uid="{80DF1A6E-9834-4B7E-90B6-49D3A461765A}"/>
    <cellStyle name="FormatedNumberBorderPatern 4 7 5 4" xfId="20217" xr:uid="{71D763CF-0ED1-402D-8DFD-B156515C92C8}"/>
    <cellStyle name="FormatedNumberBorderPatern 4 7 6" xfId="6437" xr:uid="{CC6C5DAD-1864-4EEF-88C6-F618D4091732}"/>
    <cellStyle name="FormatedNumberBorderPatern 4 7 6 2" xfId="21595" xr:uid="{00EDE52A-2085-44E7-BE20-175FB69DD419}"/>
    <cellStyle name="FormatedNumberBorderPatern 4 7 7" xfId="2303" xr:uid="{E6F84F37-F1B8-4C0E-BFA9-7192053AC941}"/>
    <cellStyle name="FormatedNumberBorderPatern 4 7 8" xfId="10571" xr:uid="{970F317F-9E6E-4D8E-AB0D-88171372AD95}"/>
    <cellStyle name="FormatedNumberBorderPatern 4 7 9" xfId="13327" xr:uid="{67D94EF7-4A99-450A-8286-69D131BAE2F5}"/>
    <cellStyle name="FormatedNumberBorderPatern 4 8" xfId="1461" xr:uid="{D964F439-458F-458B-8111-D53FFD7DA321}"/>
    <cellStyle name="FormatedNumberBorderPatern 4 8 2" xfId="4228" xr:uid="{EFB9DAB0-8C85-49DC-880D-84C775E4F2BE}"/>
    <cellStyle name="FormatedNumberBorderPatern 4 8 2 2" xfId="8362" xr:uid="{748D7055-48A4-4B25-AC58-1E0330FE1275}"/>
    <cellStyle name="FormatedNumberBorderPatern 4 8 2 2 2" xfId="23520" xr:uid="{1C2A906B-A4C7-4091-9C3C-A0C542B61401}"/>
    <cellStyle name="FormatedNumberBorderPatern 4 8 2 3" xfId="12496" xr:uid="{A969A0EF-DC25-4979-ABA1-D91582233289}"/>
    <cellStyle name="FormatedNumberBorderPatern 4 8 2 4" xfId="15252" xr:uid="{11DD45EE-0539-439A-9275-8539FD7D37F5}"/>
    <cellStyle name="FormatedNumberBorderPatern 4 8 2 5" xfId="19386" xr:uid="{AF5EF637-2582-4699-831D-C64C63EEABE9}"/>
    <cellStyle name="FormatedNumberBorderPatern 4 8 3" xfId="5606" xr:uid="{2BC45ECA-8D05-49A4-B0E5-63A58F042D3B}"/>
    <cellStyle name="FormatedNumberBorderPatern 4 8 3 2" xfId="9740" xr:uid="{18BED86F-09B5-48DD-9C73-DD9C04CA3666}"/>
    <cellStyle name="FormatedNumberBorderPatern 4 8 3 2 2" xfId="24898" xr:uid="{886EF600-AD16-4170-B6CD-4CD4A3B309E2}"/>
    <cellStyle name="FormatedNumberBorderPatern 4 8 3 3" xfId="16630" xr:uid="{0623483B-37C8-4924-B989-AC3B8B448931}"/>
    <cellStyle name="FormatedNumberBorderPatern 4 8 3 4" xfId="20764" xr:uid="{A6A2A907-E3D3-4FA2-9379-9857C29656DB}"/>
    <cellStyle name="FormatedNumberBorderPatern 4 8 4" xfId="6984" xr:uid="{B4849E66-2A0B-46AB-8293-B06F20F73F6C}"/>
    <cellStyle name="FormatedNumberBorderPatern 4 8 4 2" xfId="22142" xr:uid="{1463B10B-EFD6-4002-A3C9-815F07C1C4E9}"/>
    <cellStyle name="FormatedNumberBorderPatern 4 8 5" xfId="2850" xr:uid="{43C2B0C1-A9D5-4779-8BA2-8F2099DD3A14}"/>
    <cellStyle name="FormatedNumberBorderPatern 4 8 6" xfId="11118" xr:uid="{4D2E4792-DC43-4AAB-A602-DFBFC53B961E}"/>
    <cellStyle name="FormatedNumberBorderPatern 4 8 7" xfId="13874" xr:uid="{8206B32A-5662-469B-AC16-15017E007235}"/>
    <cellStyle name="FormatedNumberBorderPatern 4 8 8" xfId="18008" xr:uid="{C939A8D1-C159-4659-85B8-EC2C85147217}"/>
    <cellStyle name="FormatedNumberBorderPatern 4 9" xfId="956" xr:uid="{90A6FD47-944C-4022-9A54-8AC84711D53E}"/>
    <cellStyle name="FormatedNumberBorderPatern 4 9 2" xfId="3784" xr:uid="{C6FE28EF-D008-49A5-AF54-4413CFABEF02}"/>
    <cellStyle name="FormatedNumberBorderPatern 4 9 2 2" xfId="7918" xr:uid="{AF4AAEFD-2C7F-49F0-B4D4-3D38C7874ABD}"/>
    <cellStyle name="FormatedNumberBorderPatern 4 9 2 2 2" xfId="23076" xr:uid="{494D0FE8-4CCF-4447-9CA0-17309ABF1CAE}"/>
    <cellStyle name="FormatedNumberBorderPatern 4 9 2 3" xfId="12052" xr:uid="{695CB7BF-2C5F-400B-B165-890056DB32C3}"/>
    <cellStyle name="FormatedNumberBorderPatern 4 9 2 4" xfId="14808" xr:uid="{613484BF-DA68-44AC-A76D-664995E98A77}"/>
    <cellStyle name="FormatedNumberBorderPatern 4 9 2 5" xfId="18942" xr:uid="{70B1A39D-FE58-484F-A5DF-898532822B65}"/>
    <cellStyle name="FormatedNumberBorderPatern 4 9 3" xfId="5162" xr:uid="{BCACB62D-E8BE-41F3-83F0-812482655A56}"/>
    <cellStyle name="FormatedNumberBorderPatern 4 9 3 2" xfId="9296" xr:uid="{1353CD79-04E8-4C0E-900A-B836BBB22231}"/>
    <cellStyle name="FormatedNumberBorderPatern 4 9 3 2 2" xfId="24454" xr:uid="{0042F3D2-9A74-46BE-BDEB-E0F46CC88E99}"/>
    <cellStyle name="FormatedNumberBorderPatern 4 9 3 3" xfId="16186" xr:uid="{1EF4572B-747A-4CFA-9C25-D259041AE8F0}"/>
    <cellStyle name="FormatedNumberBorderPatern 4 9 3 4" xfId="20320" xr:uid="{011E1E84-A64E-4996-B076-E7A40AD61376}"/>
    <cellStyle name="FormatedNumberBorderPatern 4 9 4" xfId="6540" xr:uid="{F54970B4-750B-4F30-9301-89118641B207}"/>
    <cellStyle name="FormatedNumberBorderPatern 4 9 4 2" xfId="21698" xr:uid="{AC2C4C44-6A4E-42A7-B143-E1F2660EDD49}"/>
    <cellStyle name="FormatedNumberBorderPatern 4 9 5" xfId="2406" xr:uid="{0345FEDB-691B-4005-969B-FB12C50BB041}"/>
    <cellStyle name="FormatedNumberBorderPatern 4 9 6" xfId="10674" xr:uid="{55FFFB74-9B3D-4FE4-94AD-B6B2E07C837C}"/>
    <cellStyle name="FormatedNumberBorderPatern 4 9 7" xfId="13430" xr:uid="{3CEE9034-C67B-45F8-98FE-FBA2F6F210D6}"/>
    <cellStyle name="FormatedNumberBorderPatern 4 9 8" xfId="17564" xr:uid="{BD782F8F-37B8-4728-9D89-E3348910D0DF}"/>
    <cellStyle name="FormatedNumberBorderPatern 5" xfId="384" xr:uid="{00000000-0005-0000-0000-0000BE010000}"/>
    <cellStyle name="FormatedNumberBorderPatern 5 10" xfId="3326" xr:uid="{8FD5D42E-F4EA-49B4-8F2A-29A51978C423}"/>
    <cellStyle name="FormatedNumberBorderPatern 5 10 2" xfId="7460" xr:uid="{87951D7E-F32E-4AFC-BF56-F4F006BAD297}"/>
    <cellStyle name="FormatedNumberBorderPatern 5 10 2 2" xfId="22618" xr:uid="{B0C18421-1FE4-4394-AFE5-496D47C4FF4C}"/>
    <cellStyle name="FormatedNumberBorderPatern 5 10 3" xfId="11594" xr:uid="{D9204ED3-6621-4A08-A5EF-86E4470A91E7}"/>
    <cellStyle name="FormatedNumberBorderPatern 5 10 4" xfId="14350" xr:uid="{947B8CC0-E7E8-4B5F-86CE-15F41300F9F0}"/>
    <cellStyle name="FormatedNumberBorderPatern 5 10 5" xfId="18484" xr:uid="{E865F7EF-0C80-488C-B558-F167759F36F9}"/>
    <cellStyle name="FormatedNumberBorderPatern 5 11" xfId="4704" xr:uid="{94D9529A-BC0E-4DCE-8A2D-E15C480F2CAC}"/>
    <cellStyle name="FormatedNumberBorderPatern 5 11 2" xfId="8838" xr:uid="{95A1B069-AC73-408A-B17A-B87FC01367DE}"/>
    <cellStyle name="FormatedNumberBorderPatern 5 11 2 2" xfId="23996" xr:uid="{8B61B6CE-26B3-4AD8-B529-9B1CAF07892E}"/>
    <cellStyle name="FormatedNumberBorderPatern 5 11 3" xfId="15728" xr:uid="{6DA8AD0F-2684-4409-8A3A-F71BB0ED0B31}"/>
    <cellStyle name="FormatedNumberBorderPatern 5 11 4" xfId="19862" xr:uid="{DA1C4D85-E58C-4201-9074-4B7103710462}"/>
    <cellStyle name="FormatedNumberBorderPatern 5 12" xfId="6082" xr:uid="{12903C74-B8D9-4C98-89CD-ED4FD12D9956}"/>
    <cellStyle name="FormatedNumberBorderPatern 5 12 2" xfId="21240" xr:uid="{7A102060-5D2D-4463-810F-5F038E552D36}"/>
    <cellStyle name="FormatedNumberBorderPatern 5 13" xfId="1948" xr:uid="{48B3D6B1-C2E3-4F33-970F-B1BFBD1F9F3E}"/>
    <cellStyle name="FormatedNumberBorderPatern 5 14" xfId="10216" xr:uid="{4D888109-0A54-4F36-9207-530F8EBE774D}"/>
    <cellStyle name="FormatedNumberBorderPatern 5 15" xfId="12972" xr:uid="{7903D127-B1C1-4AFA-9E0D-7017B0D1CC96}"/>
    <cellStyle name="FormatedNumberBorderPatern 5 16" xfId="17106" xr:uid="{E372D089-3E83-4426-9199-7993684FA519}"/>
    <cellStyle name="FormatedNumberBorderPatern 5 2" xfId="394" xr:uid="{00000000-0005-0000-0000-0000BF010000}"/>
    <cellStyle name="FormatedNumberBorderPatern 5 2 10" xfId="10225" xr:uid="{56D48D68-D592-437F-9398-2A3428BF2AE8}"/>
    <cellStyle name="FormatedNumberBorderPatern 5 2 11" xfId="12981" xr:uid="{DAAF33EF-B2D3-45D8-936A-DF70CF1EA937}"/>
    <cellStyle name="FormatedNumberBorderPatern 5 2 12" xfId="17115" xr:uid="{4BD3AF19-DB7B-4EB8-8C4C-5B758E9932D2}"/>
    <cellStyle name="FormatedNumberBorderPatern 5 2 2" xfId="485" xr:uid="{00000000-0005-0000-0000-0000C0010000}"/>
    <cellStyle name="FormatedNumberBorderPatern 5 2 2 10" xfId="13069" xr:uid="{896EA893-040E-475E-933B-25BBEA9A360B}"/>
    <cellStyle name="FormatedNumberBorderPatern 5 2 2 11" xfId="17203" xr:uid="{8477CBA8-9690-47F8-8A1F-F9FCA1425DA9}"/>
    <cellStyle name="FormatedNumberBorderPatern 5 2 2 2" xfId="649" xr:uid="{00000000-0005-0000-0000-0000C1010000}"/>
    <cellStyle name="FormatedNumberBorderPatern 5 2 2 2 10" xfId="17366" xr:uid="{58B956AC-D215-4E06-99E8-9253D9DBD19C}"/>
    <cellStyle name="FormatedNumberBorderPatern 5 2 2 2 2" xfId="1721" xr:uid="{6E23832A-22B5-4E69-BC2D-8D1A74601A7E}"/>
    <cellStyle name="FormatedNumberBorderPatern 5 2 2 2 2 2" xfId="4488" xr:uid="{4BCB0B84-3D21-4EB0-97E2-9A9BF4DBCCD0}"/>
    <cellStyle name="FormatedNumberBorderPatern 5 2 2 2 2 2 2" xfId="8622" xr:uid="{A12CD367-0FEB-4FB8-8E6A-A680F64C8AD3}"/>
    <cellStyle name="FormatedNumberBorderPatern 5 2 2 2 2 2 2 2" xfId="23780" xr:uid="{8D478FB9-5C26-4816-AD77-6E2E93795700}"/>
    <cellStyle name="FormatedNumberBorderPatern 5 2 2 2 2 2 3" xfId="12756" xr:uid="{CDA67825-0C02-4383-BB7C-969CD70C93BB}"/>
    <cellStyle name="FormatedNumberBorderPatern 5 2 2 2 2 2 4" xfId="15512" xr:uid="{63A37227-27D9-47FE-8E58-E7E52B5890F7}"/>
    <cellStyle name="FormatedNumberBorderPatern 5 2 2 2 2 2 5" xfId="19646" xr:uid="{6EF6CA7A-C3F8-4B5A-B02A-0754F9B2EDF3}"/>
    <cellStyle name="FormatedNumberBorderPatern 5 2 2 2 2 3" xfId="5866" xr:uid="{F205AD74-B870-418E-8DA6-CA69CE401329}"/>
    <cellStyle name="FormatedNumberBorderPatern 5 2 2 2 2 3 2" xfId="10000" xr:uid="{75B5E455-2608-45E7-83CD-0A4574DCCDE4}"/>
    <cellStyle name="FormatedNumberBorderPatern 5 2 2 2 2 3 2 2" xfId="25158" xr:uid="{166A1243-070E-4E1C-862E-A3ACA26490F3}"/>
    <cellStyle name="FormatedNumberBorderPatern 5 2 2 2 2 3 3" xfId="16890" xr:uid="{439ACFE0-5C40-4915-8C3B-C54C19CEC5CD}"/>
    <cellStyle name="FormatedNumberBorderPatern 5 2 2 2 2 3 4" xfId="21024" xr:uid="{B433985B-FC1C-4444-8DDB-79A5A86EE4DD}"/>
    <cellStyle name="FormatedNumberBorderPatern 5 2 2 2 2 4" xfId="7244" xr:uid="{FD8EE460-5836-4974-A8FD-AB608CDE8866}"/>
    <cellStyle name="FormatedNumberBorderPatern 5 2 2 2 2 4 2" xfId="22402" xr:uid="{D5E11EF3-9441-460F-97D3-7F692F7FB194}"/>
    <cellStyle name="FormatedNumberBorderPatern 5 2 2 2 2 5" xfId="3110" xr:uid="{4187F0C3-DA04-411E-8BC3-FC43E938EEC0}"/>
    <cellStyle name="FormatedNumberBorderPatern 5 2 2 2 2 6" xfId="11378" xr:uid="{8111F1C9-E7A1-43F1-B5E7-7427741610E9}"/>
    <cellStyle name="FormatedNumberBorderPatern 5 2 2 2 2 7" xfId="14134" xr:uid="{0E637252-CD16-4AAD-9D39-39B062E546B7}"/>
    <cellStyle name="FormatedNumberBorderPatern 5 2 2 2 2 8" xfId="18268" xr:uid="{561096E9-AFC0-4FE3-8A0E-5F0B63C87CED}"/>
    <cellStyle name="FormatedNumberBorderPatern 5 2 2 2 3" xfId="1216" xr:uid="{A2D62D59-54D0-41B9-88CA-4424F621ADD3}"/>
    <cellStyle name="FormatedNumberBorderPatern 5 2 2 2 3 2" xfId="4044" xr:uid="{A0FBF93D-11B8-4EA9-AE02-3E0584B38D58}"/>
    <cellStyle name="FormatedNumberBorderPatern 5 2 2 2 3 2 2" xfId="8178" xr:uid="{A3D30724-73A5-4BED-B1F9-AD90FDB1192D}"/>
    <cellStyle name="FormatedNumberBorderPatern 5 2 2 2 3 2 2 2" xfId="23336" xr:uid="{92A5611E-833B-42BE-8276-5362668FD246}"/>
    <cellStyle name="FormatedNumberBorderPatern 5 2 2 2 3 2 3" xfId="12312" xr:uid="{B433391C-A65B-44F9-92B8-454A562845EC}"/>
    <cellStyle name="FormatedNumberBorderPatern 5 2 2 2 3 2 4" xfId="15068" xr:uid="{4D908A41-9091-45EF-8A04-784E722696F9}"/>
    <cellStyle name="FormatedNumberBorderPatern 5 2 2 2 3 2 5" xfId="19202" xr:uid="{5D987919-CB19-4ED7-B48C-7EC67CD31284}"/>
    <cellStyle name="FormatedNumberBorderPatern 5 2 2 2 3 3" xfId="5422" xr:uid="{1785F0F7-2297-404E-8B93-DF0B2C91B241}"/>
    <cellStyle name="FormatedNumberBorderPatern 5 2 2 2 3 3 2" xfId="9556" xr:uid="{53C43DF5-3719-423C-8118-E112CC3FAA21}"/>
    <cellStyle name="FormatedNumberBorderPatern 5 2 2 2 3 3 2 2" xfId="24714" xr:uid="{B8D6BEDE-FA57-4551-BD35-6DF667A5787F}"/>
    <cellStyle name="FormatedNumberBorderPatern 5 2 2 2 3 3 3" xfId="16446" xr:uid="{6570740B-D362-41A6-9C14-011503009E81}"/>
    <cellStyle name="FormatedNumberBorderPatern 5 2 2 2 3 3 4" xfId="20580" xr:uid="{9D128177-2311-47EC-A0D6-8CAAEB63FB73}"/>
    <cellStyle name="FormatedNumberBorderPatern 5 2 2 2 3 4" xfId="6800" xr:uid="{494E55BC-9188-4BB6-BFD6-F541BC21521E}"/>
    <cellStyle name="FormatedNumberBorderPatern 5 2 2 2 3 4 2" xfId="21958" xr:uid="{0D2835BA-3460-4B3B-B8AB-2BE51CA2FC36}"/>
    <cellStyle name="FormatedNumberBorderPatern 5 2 2 2 3 5" xfId="2666" xr:uid="{8D308D3F-73AD-40E2-9B42-AC30C879F18C}"/>
    <cellStyle name="FormatedNumberBorderPatern 5 2 2 2 3 6" xfId="10934" xr:uid="{D900F865-23B8-4ADA-9595-A83BBFA551F3}"/>
    <cellStyle name="FormatedNumberBorderPatern 5 2 2 2 3 7" xfId="13690" xr:uid="{08D1AAE9-81D8-4CD2-833F-263F2C003433}"/>
    <cellStyle name="FormatedNumberBorderPatern 5 2 2 2 3 8" xfId="17824" xr:uid="{2E0F8145-78F6-4671-832D-126D3E34274C}"/>
    <cellStyle name="FormatedNumberBorderPatern 5 2 2 2 4" xfId="3586" xr:uid="{CE875AE2-B5C0-48BE-BB49-AA855E9BC6B6}"/>
    <cellStyle name="FormatedNumberBorderPatern 5 2 2 2 4 2" xfId="7720" xr:uid="{5BA4F2DF-B46A-42ED-A2DB-2FC989E4FE6C}"/>
    <cellStyle name="FormatedNumberBorderPatern 5 2 2 2 4 2 2" xfId="22878" xr:uid="{00870C24-3206-4AD4-A923-88CA9AEB686F}"/>
    <cellStyle name="FormatedNumberBorderPatern 5 2 2 2 4 3" xfId="11854" xr:uid="{8A040779-CE7F-455F-8560-C6FCA89124F9}"/>
    <cellStyle name="FormatedNumberBorderPatern 5 2 2 2 4 4" xfId="14610" xr:uid="{2953F2DC-480E-4796-A98A-162C8B699BD5}"/>
    <cellStyle name="FormatedNumberBorderPatern 5 2 2 2 4 5" xfId="18744" xr:uid="{B8FB9F03-E489-4018-A751-99C26720F5A5}"/>
    <cellStyle name="FormatedNumberBorderPatern 5 2 2 2 5" xfId="4964" xr:uid="{97B7D379-9C37-48BE-AE67-32D9EBB9BA97}"/>
    <cellStyle name="FormatedNumberBorderPatern 5 2 2 2 5 2" xfId="9098" xr:uid="{FCA62062-AE2D-45C7-A175-6FF966A093FD}"/>
    <cellStyle name="FormatedNumberBorderPatern 5 2 2 2 5 2 2" xfId="24256" xr:uid="{B52537E4-AE60-4B02-9AE7-560CB057AEE8}"/>
    <cellStyle name="FormatedNumberBorderPatern 5 2 2 2 5 3" xfId="15988" xr:uid="{97634295-4ACE-4BC1-97EE-55E6A43C3444}"/>
    <cellStyle name="FormatedNumberBorderPatern 5 2 2 2 5 4" xfId="20122" xr:uid="{BED18305-6E33-4E5A-A880-1810566F8624}"/>
    <cellStyle name="FormatedNumberBorderPatern 5 2 2 2 6" xfId="6342" xr:uid="{10AF5E36-7D15-40C9-8593-ECB827551D13}"/>
    <cellStyle name="FormatedNumberBorderPatern 5 2 2 2 6 2" xfId="21500" xr:uid="{1CF2B523-19F8-47F8-9A35-51EFDB6CEAAE}"/>
    <cellStyle name="FormatedNumberBorderPatern 5 2 2 2 7" xfId="2208" xr:uid="{F747BBD1-515D-4AAA-B88E-AD271572E4C1}"/>
    <cellStyle name="FormatedNumberBorderPatern 5 2 2 2 8" xfId="10476" xr:uid="{73802BA8-971E-41EA-B1E7-755EB7F4CDF0}"/>
    <cellStyle name="FormatedNumberBorderPatern 5 2 2 2 9" xfId="13232" xr:uid="{550E3BD0-9DC6-4B81-B1BE-1C3834ABEA55}"/>
    <cellStyle name="FormatedNumberBorderPatern 5 2 2 3" xfId="1558" xr:uid="{4569868D-12B5-4BB7-B999-317009FE15F4}"/>
    <cellStyle name="FormatedNumberBorderPatern 5 2 2 3 2" xfId="4325" xr:uid="{5197CE58-B98A-4C00-ABBF-62128846BC3D}"/>
    <cellStyle name="FormatedNumberBorderPatern 5 2 2 3 2 2" xfId="8459" xr:uid="{5D266845-23D7-4A23-9FC5-A509FD9A3210}"/>
    <cellStyle name="FormatedNumberBorderPatern 5 2 2 3 2 2 2" xfId="23617" xr:uid="{BD94E14B-E3E9-456B-A45B-F12768571DD7}"/>
    <cellStyle name="FormatedNumberBorderPatern 5 2 2 3 2 3" xfId="12593" xr:uid="{C717DD15-9F51-47A1-975B-50E921A677CD}"/>
    <cellStyle name="FormatedNumberBorderPatern 5 2 2 3 2 4" xfId="15349" xr:uid="{BBD5F754-3DA9-4F67-8892-417C69EC96B0}"/>
    <cellStyle name="FormatedNumberBorderPatern 5 2 2 3 2 5" xfId="19483" xr:uid="{DCD4D118-DF43-446F-9998-9CCA66FC10F8}"/>
    <cellStyle name="FormatedNumberBorderPatern 5 2 2 3 3" xfId="5703" xr:uid="{AD740740-7E98-4CE3-89A5-B83687F0B2E1}"/>
    <cellStyle name="FormatedNumberBorderPatern 5 2 2 3 3 2" xfId="9837" xr:uid="{574501B5-664A-4B32-9A68-BE4921693293}"/>
    <cellStyle name="FormatedNumberBorderPatern 5 2 2 3 3 2 2" xfId="24995" xr:uid="{F8EB31C4-2E77-4C37-B886-6ABC22E27F51}"/>
    <cellStyle name="FormatedNumberBorderPatern 5 2 2 3 3 3" xfId="16727" xr:uid="{BFB4C326-D572-4924-887B-328E4C10C063}"/>
    <cellStyle name="FormatedNumberBorderPatern 5 2 2 3 3 4" xfId="20861" xr:uid="{584B7788-FC6A-44FC-AC21-43F8A7F0ACA7}"/>
    <cellStyle name="FormatedNumberBorderPatern 5 2 2 3 4" xfId="7081" xr:uid="{1307ED3D-8D4E-4D50-98B9-F945EF684C77}"/>
    <cellStyle name="FormatedNumberBorderPatern 5 2 2 3 4 2" xfId="22239" xr:uid="{E753F732-BAFA-48AA-8188-456A719936A2}"/>
    <cellStyle name="FormatedNumberBorderPatern 5 2 2 3 5" xfId="2947" xr:uid="{C2303499-E3E0-49A8-A5B8-9D4ABC9583BE}"/>
    <cellStyle name="FormatedNumberBorderPatern 5 2 2 3 6" xfId="11215" xr:uid="{5B2924DE-DFE6-4842-A815-915CA37EC0F1}"/>
    <cellStyle name="FormatedNumberBorderPatern 5 2 2 3 7" xfId="13971" xr:uid="{1673B4C5-E8CA-47C0-8F3E-6E89F142FF19}"/>
    <cellStyle name="FormatedNumberBorderPatern 5 2 2 3 8" xfId="18105" xr:uid="{374F55AB-05C2-4348-9F66-0EDB4D9F58E1}"/>
    <cellStyle name="FormatedNumberBorderPatern 5 2 2 4" xfId="1053" xr:uid="{E2BA5EF7-8E36-41BC-A301-A54B6BEAD713}"/>
    <cellStyle name="FormatedNumberBorderPatern 5 2 2 4 2" xfId="3881" xr:uid="{A675E800-5A7C-4DC2-899E-B6A128917167}"/>
    <cellStyle name="FormatedNumberBorderPatern 5 2 2 4 2 2" xfId="8015" xr:uid="{1E0A15B8-5D65-4C6E-B1AB-727348D5D81C}"/>
    <cellStyle name="FormatedNumberBorderPatern 5 2 2 4 2 2 2" xfId="23173" xr:uid="{2D90A046-8B84-4499-97BD-9E8E15F681A7}"/>
    <cellStyle name="FormatedNumberBorderPatern 5 2 2 4 2 3" xfId="12149" xr:uid="{34511D44-7D46-41B5-914A-F7310FA21B21}"/>
    <cellStyle name="FormatedNumberBorderPatern 5 2 2 4 2 4" xfId="14905" xr:uid="{216CB4A6-3F6B-4369-AA0D-CE6CAE8C1071}"/>
    <cellStyle name="FormatedNumberBorderPatern 5 2 2 4 2 5" xfId="19039" xr:uid="{E7DDD766-4EC3-40F4-B654-BFBC83A85B5A}"/>
    <cellStyle name="FormatedNumberBorderPatern 5 2 2 4 3" xfId="5259" xr:uid="{C46937E6-1D23-4B73-9405-0C9BEDAC59F1}"/>
    <cellStyle name="FormatedNumberBorderPatern 5 2 2 4 3 2" xfId="9393" xr:uid="{E2D90756-558E-458B-91C7-C1073B73865D}"/>
    <cellStyle name="FormatedNumberBorderPatern 5 2 2 4 3 2 2" xfId="24551" xr:uid="{FBE04216-0232-4174-B90B-28FAE43DBE94}"/>
    <cellStyle name="FormatedNumberBorderPatern 5 2 2 4 3 3" xfId="16283" xr:uid="{1795BDAB-7C13-43D7-9D99-549554688A6C}"/>
    <cellStyle name="FormatedNumberBorderPatern 5 2 2 4 3 4" xfId="20417" xr:uid="{EC48916F-3C82-4D9A-B594-F17FEDFC2499}"/>
    <cellStyle name="FormatedNumberBorderPatern 5 2 2 4 4" xfId="6637" xr:uid="{77FDC403-D26C-42C8-A2B1-019B1B054DAF}"/>
    <cellStyle name="FormatedNumberBorderPatern 5 2 2 4 4 2" xfId="21795" xr:uid="{8494CBBC-97B0-4965-960D-950C4C8810DB}"/>
    <cellStyle name="FormatedNumberBorderPatern 5 2 2 4 5" xfId="2503" xr:uid="{C2969219-8D72-44E6-8ADA-B923E6B28FDD}"/>
    <cellStyle name="FormatedNumberBorderPatern 5 2 2 4 6" xfId="10771" xr:uid="{FE356D07-7EC6-4C43-B3EF-486E023C9635}"/>
    <cellStyle name="FormatedNumberBorderPatern 5 2 2 4 7" xfId="13527" xr:uid="{84DE2D70-125F-4A19-8A3A-67609C66E512}"/>
    <cellStyle name="FormatedNumberBorderPatern 5 2 2 4 8" xfId="17661" xr:uid="{F9624C13-C1C9-497C-AB3F-15BF1FCF42A4}"/>
    <cellStyle name="FormatedNumberBorderPatern 5 2 2 5" xfId="3423" xr:uid="{9A884FAE-D750-4A7C-9C40-497F5C176214}"/>
    <cellStyle name="FormatedNumberBorderPatern 5 2 2 5 2" xfId="7557" xr:uid="{AF014799-7A90-4015-AF32-E0C5DADA5A50}"/>
    <cellStyle name="FormatedNumberBorderPatern 5 2 2 5 2 2" xfId="22715" xr:uid="{EDD17259-7148-4A44-8D80-C64041F60226}"/>
    <cellStyle name="FormatedNumberBorderPatern 5 2 2 5 3" xfId="11691" xr:uid="{E4999E35-05D3-4E1C-B820-FEB38340D3E9}"/>
    <cellStyle name="FormatedNumberBorderPatern 5 2 2 5 4" xfId="14447" xr:uid="{41F0F658-1B1D-46C0-A219-5571298AD238}"/>
    <cellStyle name="FormatedNumberBorderPatern 5 2 2 5 5" xfId="18581" xr:uid="{639CB551-7267-4303-AF38-69FD8C4FC039}"/>
    <cellStyle name="FormatedNumberBorderPatern 5 2 2 6" xfId="4801" xr:uid="{4AA331D6-B17C-48D3-8059-1A37F114491C}"/>
    <cellStyle name="FormatedNumberBorderPatern 5 2 2 6 2" xfId="8935" xr:uid="{E3080587-1CA9-4731-9B96-03137487480B}"/>
    <cellStyle name="FormatedNumberBorderPatern 5 2 2 6 2 2" xfId="24093" xr:uid="{0A3F4FBF-C77C-4A77-A73E-A226E7D72008}"/>
    <cellStyle name="FormatedNumberBorderPatern 5 2 2 6 3" xfId="15825" xr:uid="{81A71C33-9B79-483C-B5C8-15A0572274D6}"/>
    <cellStyle name="FormatedNumberBorderPatern 5 2 2 6 4" xfId="19959" xr:uid="{B8B82C49-588D-4B14-8C52-0500250A78E9}"/>
    <cellStyle name="FormatedNumberBorderPatern 5 2 2 7" xfId="6179" xr:uid="{17444D08-C938-44B2-9D47-72631A35828A}"/>
    <cellStyle name="FormatedNumberBorderPatern 5 2 2 7 2" xfId="21337" xr:uid="{1C8FE60F-3481-4EEA-8453-23D541EDDB9D}"/>
    <cellStyle name="FormatedNumberBorderPatern 5 2 2 8" xfId="2045" xr:uid="{BA543A2E-E1BE-4F70-AE6B-A8F5A896B8FD}"/>
    <cellStyle name="FormatedNumberBorderPatern 5 2 2 9" xfId="10313" xr:uid="{2C8AA260-B52F-4AA8-9175-D59B053DD64A}"/>
    <cellStyle name="FormatedNumberBorderPatern 5 2 3" xfId="562" xr:uid="{00000000-0005-0000-0000-0000C2010000}"/>
    <cellStyle name="FormatedNumberBorderPatern 5 2 3 10" xfId="17279" xr:uid="{A63B2D8C-1639-4A6A-BBA1-6CD63D06207D}"/>
    <cellStyle name="FormatedNumberBorderPatern 5 2 3 2" xfId="1634" xr:uid="{E2A70967-2870-4FF9-8E3A-0FE267630127}"/>
    <cellStyle name="FormatedNumberBorderPatern 5 2 3 2 2" xfId="4401" xr:uid="{4B1A4721-FBCA-4EC1-A745-AB4392203AAE}"/>
    <cellStyle name="FormatedNumberBorderPatern 5 2 3 2 2 2" xfId="8535" xr:uid="{7AF2B31E-53AC-4775-AF16-FAEA49B6ECF3}"/>
    <cellStyle name="FormatedNumberBorderPatern 5 2 3 2 2 2 2" xfId="23693" xr:uid="{E1EA6D52-614E-4627-892B-224A8B28991B}"/>
    <cellStyle name="FormatedNumberBorderPatern 5 2 3 2 2 3" xfId="12669" xr:uid="{0E8A7704-F7A0-423D-9B0D-B2E08D474D06}"/>
    <cellStyle name="FormatedNumberBorderPatern 5 2 3 2 2 4" xfId="15425" xr:uid="{311DCC1C-CAFA-4A3A-9C7B-9E8E167ED062}"/>
    <cellStyle name="FormatedNumberBorderPatern 5 2 3 2 2 5" xfId="19559" xr:uid="{1C7652B1-1C28-462B-BE01-86619E5ACD0E}"/>
    <cellStyle name="FormatedNumberBorderPatern 5 2 3 2 3" xfId="5779" xr:uid="{E3DD2E20-DF27-4021-9A09-86681AEFBAD7}"/>
    <cellStyle name="FormatedNumberBorderPatern 5 2 3 2 3 2" xfId="9913" xr:uid="{13FF0808-B048-4993-BC96-9AC5B1777185}"/>
    <cellStyle name="FormatedNumberBorderPatern 5 2 3 2 3 2 2" xfId="25071" xr:uid="{20C89926-CB06-4018-B23F-B11C69E9196C}"/>
    <cellStyle name="FormatedNumberBorderPatern 5 2 3 2 3 3" xfId="16803" xr:uid="{63D98B78-2ABF-40F3-B2F2-283ED1213C02}"/>
    <cellStyle name="FormatedNumberBorderPatern 5 2 3 2 3 4" xfId="20937" xr:uid="{2A9D8E12-7611-4015-B235-FD9B930F8C26}"/>
    <cellStyle name="FormatedNumberBorderPatern 5 2 3 2 4" xfId="7157" xr:uid="{86D4C632-3C8C-4D9F-A9DD-05F71A96822B}"/>
    <cellStyle name="FormatedNumberBorderPatern 5 2 3 2 4 2" xfId="22315" xr:uid="{579A4249-2D73-4CE6-8163-59E6BC99C391}"/>
    <cellStyle name="FormatedNumberBorderPatern 5 2 3 2 5" xfId="3023" xr:uid="{689E375C-0773-4EE8-A8C9-114A9DEFCA75}"/>
    <cellStyle name="FormatedNumberBorderPatern 5 2 3 2 6" xfId="11291" xr:uid="{0CD210E6-48A6-45C0-956A-FC1CB9F54334}"/>
    <cellStyle name="FormatedNumberBorderPatern 5 2 3 2 7" xfId="14047" xr:uid="{F529AA2C-9721-4843-A717-845BA2EF5409}"/>
    <cellStyle name="FormatedNumberBorderPatern 5 2 3 2 8" xfId="18181" xr:uid="{BCB7FD73-A9B7-49BC-BDA9-864262D2F94F}"/>
    <cellStyle name="FormatedNumberBorderPatern 5 2 3 3" xfId="1129" xr:uid="{2A34D070-2475-4D46-AB1C-208397680F55}"/>
    <cellStyle name="FormatedNumberBorderPatern 5 2 3 3 2" xfId="3957" xr:uid="{CCAEEA71-A18B-404F-AC42-D26C2BF9348A}"/>
    <cellStyle name="FormatedNumberBorderPatern 5 2 3 3 2 2" xfId="8091" xr:uid="{C4862654-B737-4E9A-8E93-A11BDA82DEDA}"/>
    <cellStyle name="FormatedNumberBorderPatern 5 2 3 3 2 2 2" xfId="23249" xr:uid="{42685BDF-D9A7-4BE4-9ECD-E76F78BCA80E}"/>
    <cellStyle name="FormatedNumberBorderPatern 5 2 3 3 2 3" xfId="12225" xr:uid="{D8AF6F65-ADD9-4322-86E7-884C83C70EA6}"/>
    <cellStyle name="FormatedNumberBorderPatern 5 2 3 3 2 4" xfId="14981" xr:uid="{5F579A47-67EA-4A94-A726-44F36870102C}"/>
    <cellStyle name="FormatedNumberBorderPatern 5 2 3 3 2 5" xfId="19115" xr:uid="{51323945-BD27-40D0-9E83-DD21F09A0ECC}"/>
    <cellStyle name="FormatedNumberBorderPatern 5 2 3 3 3" xfId="5335" xr:uid="{2AB7A2C0-C92F-4DC0-83A7-2878426D6249}"/>
    <cellStyle name="FormatedNumberBorderPatern 5 2 3 3 3 2" xfId="9469" xr:uid="{B6C56E3A-12EA-440A-9D35-ACEBA4F21834}"/>
    <cellStyle name="FormatedNumberBorderPatern 5 2 3 3 3 2 2" xfId="24627" xr:uid="{8500E749-AC1C-4BCC-84D0-EC2871310C36}"/>
    <cellStyle name="FormatedNumberBorderPatern 5 2 3 3 3 3" xfId="16359" xr:uid="{C25A22AF-46A4-4832-AAA0-B1AEB27389A0}"/>
    <cellStyle name="FormatedNumberBorderPatern 5 2 3 3 3 4" xfId="20493" xr:uid="{03CF6B0F-E82F-4CA3-915B-4ACB5B8F1565}"/>
    <cellStyle name="FormatedNumberBorderPatern 5 2 3 3 4" xfId="6713" xr:uid="{55BE4318-9A15-40C2-B8F2-07FA80CFE4AD}"/>
    <cellStyle name="FormatedNumberBorderPatern 5 2 3 3 4 2" xfId="21871" xr:uid="{B9610A6E-4651-4CDB-98EB-3CCB23E5BDEC}"/>
    <cellStyle name="FormatedNumberBorderPatern 5 2 3 3 5" xfId="2579" xr:uid="{B9E3D77A-689B-4188-9F4C-3CDF81673EAD}"/>
    <cellStyle name="FormatedNumberBorderPatern 5 2 3 3 6" xfId="10847" xr:uid="{34A1EC63-D2A1-4CD6-B6A7-87893D83BD36}"/>
    <cellStyle name="FormatedNumberBorderPatern 5 2 3 3 7" xfId="13603" xr:uid="{D76C2716-D558-416F-8353-35D267BE2ABA}"/>
    <cellStyle name="FormatedNumberBorderPatern 5 2 3 3 8" xfId="17737" xr:uid="{68C3B5C4-6175-40F2-B358-31B6DBC0FDFA}"/>
    <cellStyle name="FormatedNumberBorderPatern 5 2 3 4" xfId="3499" xr:uid="{EB07EA27-0206-401D-AB76-17DDC3920D1D}"/>
    <cellStyle name="FormatedNumberBorderPatern 5 2 3 4 2" xfId="7633" xr:uid="{0C4E2503-36C7-4EB3-A0F9-CC446AF16325}"/>
    <cellStyle name="FormatedNumberBorderPatern 5 2 3 4 2 2" xfId="22791" xr:uid="{B49E63DC-A7A6-43B9-AC84-C4F101F05178}"/>
    <cellStyle name="FormatedNumberBorderPatern 5 2 3 4 3" xfId="11767" xr:uid="{F6D3D0AA-28F5-4920-8E1F-169F823A8D9B}"/>
    <cellStyle name="FormatedNumberBorderPatern 5 2 3 4 4" xfId="14523" xr:uid="{2E945D52-F070-46A4-BC85-F16BBB498E54}"/>
    <cellStyle name="FormatedNumberBorderPatern 5 2 3 4 5" xfId="18657" xr:uid="{1115ACAD-6A48-47DF-81AC-C97F9CDDE2F4}"/>
    <cellStyle name="FormatedNumberBorderPatern 5 2 3 5" xfId="4877" xr:uid="{39391ACE-8902-439A-A2F4-FB5A38187266}"/>
    <cellStyle name="FormatedNumberBorderPatern 5 2 3 5 2" xfId="9011" xr:uid="{599ED518-6254-4E46-9A32-F498F6C3F3F9}"/>
    <cellStyle name="FormatedNumberBorderPatern 5 2 3 5 2 2" xfId="24169" xr:uid="{F2B6F84E-B3B3-4E99-9FCD-02198D4723B2}"/>
    <cellStyle name="FormatedNumberBorderPatern 5 2 3 5 3" xfId="15901" xr:uid="{18B2FFBA-54B7-48F4-83BA-B51B8546EC21}"/>
    <cellStyle name="FormatedNumberBorderPatern 5 2 3 5 4" xfId="20035" xr:uid="{B92FB026-254B-4018-91CC-3EDDC7955C94}"/>
    <cellStyle name="FormatedNumberBorderPatern 5 2 3 6" xfId="6255" xr:uid="{DECD5612-F134-4236-8B4A-F4A685B289A9}"/>
    <cellStyle name="FormatedNumberBorderPatern 5 2 3 6 2" xfId="21413" xr:uid="{AA6D10C2-EC36-42E2-8238-85E8985AE914}"/>
    <cellStyle name="FormatedNumberBorderPatern 5 2 3 7" xfId="2121" xr:uid="{82F93A63-7900-4CD3-A6A0-33A52DD7B9F6}"/>
    <cellStyle name="FormatedNumberBorderPatern 5 2 3 8" xfId="10389" xr:uid="{055ECEB3-F072-446F-A0F4-3DBF24B9CF91}"/>
    <cellStyle name="FormatedNumberBorderPatern 5 2 3 9" xfId="13145" xr:uid="{5A6E684C-CE00-44E7-B85A-E437D97F69B7}"/>
    <cellStyle name="FormatedNumberBorderPatern 5 2 4" xfId="1471" xr:uid="{20A82340-744D-4D2D-A652-96C92D8C131B}"/>
    <cellStyle name="FormatedNumberBorderPatern 5 2 4 2" xfId="4238" xr:uid="{EE720DDF-4DD2-4703-BEE9-E490B23B8B3E}"/>
    <cellStyle name="FormatedNumberBorderPatern 5 2 4 2 2" xfId="8372" xr:uid="{6EE04C01-210B-4DDB-BED3-430400D9F4DE}"/>
    <cellStyle name="FormatedNumberBorderPatern 5 2 4 2 2 2" xfId="23530" xr:uid="{AE1CDFE8-0F53-48DD-A9C5-CA404D79766C}"/>
    <cellStyle name="FormatedNumberBorderPatern 5 2 4 2 3" xfId="12506" xr:uid="{04C9F516-455A-48D0-B3A9-83B6EED66301}"/>
    <cellStyle name="FormatedNumberBorderPatern 5 2 4 2 4" xfId="15262" xr:uid="{BFC4DB89-0235-409D-8661-D4C115937CD3}"/>
    <cellStyle name="FormatedNumberBorderPatern 5 2 4 2 5" xfId="19396" xr:uid="{1804F6BD-6387-4780-BFF3-35FA5D739E3A}"/>
    <cellStyle name="FormatedNumberBorderPatern 5 2 4 3" xfId="5616" xr:uid="{BD0A4E17-59BA-46C7-A095-5281CB5A6646}"/>
    <cellStyle name="FormatedNumberBorderPatern 5 2 4 3 2" xfId="9750" xr:uid="{57D43B50-8637-43C0-9BED-8C0A4F3A4BD3}"/>
    <cellStyle name="FormatedNumberBorderPatern 5 2 4 3 2 2" xfId="24908" xr:uid="{3982BDF7-F0CB-4930-AD89-CF1C5B2CCF3A}"/>
    <cellStyle name="FormatedNumberBorderPatern 5 2 4 3 3" xfId="16640" xr:uid="{EA6FB701-3096-42DB-BBD0-F752499A6BCF}"/>
    <cellStyle name="FormatedNumberBorderPatern 5 2 4 3 4" xfId="20774" xr:uid="{2AB19988-759C-4191-98D6-DB48C67617D0}"/>
    <cellStyle name="FormatedNumberBorderPatern 5 2 4 4" xfId="6994" xr:uid="{0A46068B-0DCD-4804-AEB3-154EC609BF1A}"/>
    <cellStyle name="FormatedNumberBorderPatern 5 2 4 4 2" xfId="22152" xr:uid="{598B9085-7206-47CC-B29A-D1A1B05B9BF3}"/>
    <cellStyle name="FormatedNumberBorderPatern 5 2 4 5" xfId="2860" xr:uid="{60A5D325-B399-4478-9F82-71BF210BC8A3}"/>
    <cellStyle name="FormatedNumberBorderPatern 5 2 4 6" xfId="11128" xr:uid="{78D9F8CA-7054-4291-A5FD-2B5131E0D840}"/>
    <cellStyle name="FormatedNumberBorderPatern 5 2 4 7" xfId="13884" xr:uid="{96C1EE7D-1FBE-46D1-9DBF-CA8EB9639E16}"/>
    <cellStyle name="FormatedNumberBorderPatern 5 2 4 8" xfId="18018" xr:uid="{07381E1C-AD2E-4B49-AB93-75E86FF2147A}"/>
    <cellStyle name="FormatedNumberBorderPatern 5 2 5" xfId="966" xr:uid="{3821DB21-1822-48A6-85C8-9BC17A5172DF}"/>
    <cellStyle name="FormatedNumberBorderPatern 5 2 5 2" xfId="3794" xr:uid="{29A7ED55-59B0-4C4E-B9F0-326DEDB0248A}"/>
    <cellStyle name="FormatedNumberBorderPatern 5 2 5 2 2" xfId="7928" xr:uid="{C8BC4E19-8354-4F03-A0C2-EBC1A1C27552}"/>
    <cellStyle name="FormatedNumberBorderPatern 5 2 5 2 2 2" xfId="23086" xr:uid="{AFF38CA6-77AB-4BCF-AB80-017841FB62D2}"/>
    <cellStyle name="FormatedNumberBorderPatern 5 2 5 2 3" xfId="12062" xr:uid="{2C782490-7B3E-4A48-8214-A55DE7FB6F9B}"/>
    <cellStyle name="FormatedNumberBorderPatern 5 2 5 2 4" xfId="14818" xr:uid="{E57E387D-FC8E-4911-8EF0-202EA350DEFF}"/>
    <cellStyle name="FormatedNumberBorderPatern 5 2 5 2 5" xfId="18952" xr:uid="{61C05D4D-4C9F-4D3C-A304-FB1056EC55C9}"/>
    <cellStyle name="FormatedNumberBorderPatern 5 2 5 3" xfId="5172" xr:uid="{D01DE650-89B1-4D59-BC93-F1C06FA73AD6}"/>
    <cellStyle name="FormatedNumberBorderPatern 5 2 5 3 2" xfId="9306" xr:uid="{39C46194-6C7A-484B-BD48-E6330693AFA3}"/>
    <cellStyle name="FormatedNumberBorderPatern 5 2 5 3 2 2" xfId="24464" xr:uid="{F9E3CA0B-1559-4795-96AC-2AA17904DCF6}"/>
    <cellStyle name="FormatedNumberBorderPatern 5 2 5 3 3" xfId="16196" xr:uid="{26CB1F86-652C-42D5-9DE5-B876725DA0F8}"/>
    <cellStyle name="FormatedNumberBorderPatern 5 2 5 3 4" xfId="20330" xr:uid="{81FEB098-5605-439D-ACED-13D263027C13}"/>
    <cellStyle name="FormatedNumberBorderPatern 5 2 5 4" xfId="6550" xr:uid="{88615447-052C-4A21-B273-9CFADCF91AEF}"/>
    <cellStyle name="FormatedNumberBorderPatern 5 2 5 4 2" xfId="21708" xr:uid="{79C44B8D-B023-437F-9710-E3C8E8FAFE65}"/>
    <cellStyle name="FormatedNumberBorderPatern 5 2 5 5" xfId="2416" xr:uid="{922A1E72-3E62-42EB-A056-34B39CF90223}"/>
    <cellStyle name="FormatedNumberBorderPatern 5 2 5 6" xfId="10684" xr:uid="{13BB58EF-6EEB-48B5-A018-74C5FF447376}"/>
    <cellStyle name="FormatedNumberBorderPatern 5 2 5 7" xfId="13440" xr:uid="{2AF72413-2A96-4991-AE97-A360A1BF212A}"/>
    <cellStyle name="FormatedNumberBorderPatern 5 2 5 8" xfId="17574" xr:uid="{11B36614-4F41-470D-A6AC-19384A257F45}"/>
    <cellStyle name="FormatedNumberBorderPatern 5 2 6" xfId="3335" xr:uid="{89F0D533-D1F1-4CE8-86C6-836F331A4D15}"/>
    <cellStyle name="FormatedNumberBorderPatern 5 2 6 2" xfId="7469" xr:uid="{AEBFCCE1-BACF-41DD-85C2-9CE500B1804D}"/>
    <cellStyle name="FormatedNumberBorderPatern 5 2 6 2 2" xfId="22627" xr:uid="{7EABAA0E-1D01-4B16-9887-9301F971F387}"/>
    <cellStyle name="FormatedNumberBorderPatern 5 2 6 3" xfId="11603" xr:uid="{370D502E-E0FD-4DDA-8688-06C2213E6992}"/>
    <cellStyle name="FormatedNumberBorderPatern 5 2 6 4" xfId="14359" xr:uid="{F901F473-AEDC-472D-BDAE-FBF4DE1FD4A4}"/>
    <cellStyle name="FormatedNumberBorderPatern 5 2 6 5" xfId="18493" xr:uid="{178659F0-AE36-45B0-9351-875FEA896972}"/>
    <cellStyle name="FormatedNumberBorderPatern 5 2 7" xfId="4713" xr:uid="{2A1E8706-2A3A-44D3-BE91-2E801F7552AF}"/>
    <cellStyle name="FormatedNumberBorderPatern 5 2 7 2" xfId="8847" xr:uid="{22B8B9A1-5567-401F-84AC-5DFC12BAFCE8}"/>
    <cellStyle name="FormatedNumberBorderPatern 5 2 7 2 2" xfId="24005" xr:uid="{567D6722-11E5-4914-8CCC-F035B3773B1E}"/>
    <cellStyle name="FormatedNumberBorderPatern 5 2 7 3" xfId="15737" xr:uid="{617E94FC-5F00-4582-9C9C-F5CE24497850}"/>
    <cellStyle name="FormatedNumberBorderPatern 5 2 7 4" xfId="19871" xr:uid="{E9C1C05E-845C-4A87-8B5F-3A65F1FA985C}"/>
    <cellStyle name="FormatedNumberBorderPatern 5 2 8" xfId="6091" xr:uid="{34719C41-6A23-4869-A7CD-C40DDDF87D3B}"/>
    <cellStyle name="FormatedNumberBorderPatern 5 2 8 2" xfId="21249" xr:uid="{480315B0-85B8-4E5C-B434-C42772751612}"/>
    <cellStyle name="FormatedNumberBorderPatern 5 2 9" xfId="1957" xr:uid="{9EF3AE79-D5D3-4A97-B968-3F357805665A}"/>
    <cellStyle name="FormatedNumberBorderPatern 5 3" xfId="427" xr:uid="{00000000-0005-0000-0000-0000C3010000}"/>
    <cellStyle name="FormatedNumberBorderPatern 5 3 10" xfId="10257" xr:uid="{5C8061AE-76F8-4F9E-91F5-446C7F1F0FCE}"/>
    <cellStyle name="FormatedNumberBorderPatern 5 3 11" xfId="13013" xr:uid="{908682A7-291B-48EC-B922-678BC69C3D7B}"/>
    <cellStyle name="FormatedNumberBorderPatern 5 3 12" xfId="17147" xr:uid="{AFCEC1FE-F86C-45B6-9314-1E3C179E5D77}"/>
    <cellStyle name="FormatedNumberBorderPatern 5 3 2" xfId="516" xr:uid="{00000000-0005-0000-0000-0000C4010000}"/>
    <cellStyle name="FormatedNumberBorderPatern 5 3 2 10" xfId="13100" xr:uid="{49C18958-629A-4D97-BBCA-5DD1F598AE36}"/>
    <cellStyle name="FormatedNumberBorderPatern 5 3 2 11" xfId="17234" xr:uid="{4C3A9AC4-CF55-462A-86F1-3C6828EF8A47}"/>
    <cellStyle name="FormatedNumberBorderPatern 5 3 2 2" xfId="680" xr:uid="{00000000-0005-0000-0000-0000C5010000}"/>
    <cellStyle name="FormatedNumberBorderPatern 5 3 2 2 10" xfId="17397" xr:uid="{EA95748B-B916-4813-B845-7EF55B8D04EC}"/>
    <cellStyle name="FormatedNumberBorderPatern 5 3 2 2 2" xfId="1752" xr:uid="{AD0269CE-93CF-4D79-BA47-894CD2E97D50}"/>
    <cellStyle name="FormatedNumberBorderPatern 5 3 2 2 2 2" xfId="4519" xr:uid="{DC5981AE-42E4-442F-8DCE-5628A5AC2D23}"/>
    <cellStyle name="FormatedNumberBorderPatern 5 3 2 2 2 2 2" xfId="8653" xr:uid="{24E045BC-D576-45EC-9F32-57874CC64906}"/>
    <cellStyle name="FormatedNumberBorderPatern 5 3 2 2 2 2 2 2" xfId="23811" xr:uid="{A2779DB0-D927-4636-975B-8FAC2E3DCB1A}"/>
    <cellStyle name="FormatedNumberBorderPatern 5 3 2 2 2 2 3" xfId="12787" xr:uid="{E9D13B9F-65CD-4719-9B5B-268C21DEF15D}"/>
    <cellStyle name="FormatedNumberBorderPatern 5 3 2 2 2 2 4" xfId="15543" xr:uid="{58FBA44D-EBEA-467E-8744-389B56D50248}"/>
    <cellStyle name="FormatedNumberBorderPatern 5 3 2 2 2 2 5" xfId="19677" xr:uid="{D486CBE2-5598-4AD6-B28D-D06544E40061}"/>
    <cellStyle name="FormatedNumberBorderPatern 5 3 2 2 2 3" xfId="5897" xr:uid="{3088CCEF-2AF4-4945-9DAD-1E12391FED51}"/>
    <cellStyle name="FormatedNumberBorderPatern 5 3 2 2 2 3 2" xfId="10031" xr:uid="{04EBB487-EDE2-48A7-B555-14BB0022A71A}"/>
    <cellStyle name="FormatedNumberBorderPatern 5 3 2 2 2 3 2 2" xfId="25189" xr:uid="{98883178-4D34-4336-89A1-14BA8FC08B54}"/>
    <cellStyle name="FormatedNumberBorderPatern 5 3 2 2 2 3 3" xfId="16921" xr:uid="{628F0081-248E-4B29-BD18-E9288B3F7582}"/>
    <cellStyle name="FormatedNumberBorderPatern 5 3 2 2 2 3 4" xfId="21055" xr:uid="{F124D52D-4405-4400-A5B9-E31F7476FA7D}"/>
    <cellStyle name="FormatedNumberBorderPatern 5 3 2 2 2 4" xfId="7275" xr:uid="{34A7FBCC-2001-4C90-B02C-5D31914BB89C}"/>
    <cellStyle name="FormatedNumberBorderPatern 5 3 2 2 2 4 2" xfId="22433" xr:uid="{8C564ACF-1319-472B-BBCC-821176E69637}"/>
    <cellStyle name="FormatedNumberBorderPatern 5 3 2 2 2 5" xfId="3141" xr:uid="{E09D01DD-C68D-40AF-B838-7E6E902800F5}"/>
    <cellStyle name="FormatedNumberBorderPatern 5 3 2 2 2 6" xfId="11409" xr:uid="{34CDDB3B-0924-4C9F-88F6-BB577877446E}"/>
    <cellStyle name="FormatedNumberBorderPatern 5 3 2 2 2 7" xfId="14165" xr:uid="{026BBADB-9278-4008-BEE6-26A4F68528DD}"/>
    <cellStyle name="FormatedNumberBorderPatern 5 3 2 2 2 8" xfId="18299" xr:uid="{014ACA67-69CE-45BB-A331-F0C74C61E9B5}"/>
    <cellStyle name="FormatedNumberBorderPatern 5 3 2 2 3" xfId="1247" xr:uid="{51987AD3-79B5-4B57-A4EA-E23C5CE7C8FF}"/>
    <cellStyle name="FormatedNumberBorderPatern 5 3 2 2 3 2" xfId="4075" xr:uid="{CE850A1B-12AF-4C22-A128-ACC38805FD27}"/>
    <cellStyle name="FormatedNumberBorderPatern 5 3 2 2 3 2 2" xfId="8209" xr:uid="{148FBF89-AF35-4C43-A8B9-D3D3B12DD2A3}"/>
    <cellStyle name="FormatedNumberBorderPatern 5 3 2 2 3 2 2 2" xfId="23367" xr:uid="{B0F03015-C2D5-489F-91D6-04D527FC690A}"/>
    <cellStyle name="FormatedNumberBorderPatern 5 3 2 2 3 2 3" xfId="12343" xr:uid="{E5204D9A-1D82-4C94-99DE-075A97FE7336}"/>
    <cellStyle name="FormatedNumberBorderPatern 5 3 2 2 3 2 4" xfId="15099" xr:uid="{49EDA7DF-62D3-435A-94C2-E779ECB0AA17}"/>
    <cellStyle name="FormatedNumberBorderPatern 5 3 2 2 3 2 5" xfId="19233" xr:uid="{580EADCF-A663-4C28-B625-75B7909071FC}"/>
    <cellStyle name="FormatedNumberBorderPatern 5 3 2 2 3 3" xfId="5453" xr:uid="{0898F215-F17A-4CE3-89E3-1DC86E39C9BA}"/>
    <cellStyle name="FormatedNumberBorderPatern 5 3 2 2 3 3 2" xfId="9587" xr:uid="{6B59AC4E-5087-4F9D-9739-E4D9E81528A3}"/>
    <cellStyle name="FormatedNumberBorderPatern 5 3 2 2 3 3 2 2" xfId="24745" xr:uid="{C05E194E-0972-4C5A-97AA-1EDB73670881}"/>
    <cellStyle name="FormatedNumberBorderPatern 5 3 2 2 3 3 3" xfId="16477" xr:uid="{EC81EFBF-DDAB-4BB9-9D1F-9CAC3B858B8E}"/>
    <cellStyle name="FormatedNumberBorderPatern 5 3 2 2 3 3 4" xfId="20611" xr:uid="{6ADABED3-C096-4E25-9479-2ED94ECA3496}"/>
    <cellStyle name="FormatedNumberBorderPatern 5 3 2 2 3 4" xfId="6831" xr:uid="{B6B6788E-200B-4CC6-87C8-22227ABB01D4}"/>
    <cellStyle name="FormatedNumberBorderPatern 5 3 2 2 3 4 2" xfId="21989" xr:uid="{81B8C20E-8960-4DC2-BF87-7F4793396673}"/>
    <cellStyle name="FormatedNumberBorderPatern 5 3 2 2 3 5" xfId="2697" xr:uid="{B181C94A-F278-4F8D-B9E5-CEF3B861AFA6}"/>
    <cellStyle name="FormatedNumberBorderPatern 5 3 2 2 3 6" xfId="10965" xr:uid="{986E93A5-D73A-46E9-993C-925263D48663}"/>
    <cellStyle name="FormatedNumberBorderPatern 5 3 2 2 3 7" xfId="13721" xr:uid="{9BE43C64-026F-470B-8A0C-0471C9F5C873}"/>
    <cellStyle name="FormatedNumberBorderPatern 5 3 2 2 3 8" xfId="17855" xr:uid="{29A7EF97-04B6-44D7-83A8-8CE85F62A474}"/>
    <cellStyle name="FormatedNumberBorderPatern 5 3 2 2 4" xfId="3617" xr:uid="{1BBC1F34-AC60-4362-B608-021917545DF8}"/>
    <cellStyle name="FormatedNumberBorderPatern 5 3 2 2 4 2" xfId="7751" xr:uid="{CBA2D027-624B-4ECA-9762-BE6047D4AD63}"/>
    <cellStyle name="FormatedNumberBorderPatern 5 3 2 2 4 2 2" xfId="22909" xr:uid="{7770F93D-B005-4C6E-89C3-168395E67769}"/>
    <cellStyle name="FormatedNumberBorderPatern 5 3 2 2 4 3" xfId="11885" xr:uid="{71BCCFF1-CF94-4AE3-90AA-D20E6AD9FB08}"/>
    <cellStyle name="FormatedNumberBorderPatern 5 3 2 2 4 4" xfId="14641" xr:uid="{10DC0D75-1BE9-42B0-8EB9-8EF5A5C1B4C7}"/>
    <cellStyle name="FormatedNumberBorderPatern 5 3 2 2 4 5" xfId="18775" xr:uid="{0D7C5362-06A2-424E-84C0-788312D061A8}"/>
    <cellStyle name="FormatedNumberBorderPatern 5 3 2 2 5" xfId="4995" xr:uid="{EB39977F-E2AB-487F-BE9C-81351946A379}"/>
    <cellStyle name="FormatedNumberBorderPatern 5 3 2 2 5 2" xfId="9129" xr:uid="{DBC33FD9-169B-4D14-93EA-4F87E2EBC481}"/>
    <cellStyle name="FormatedNumberBorderPatern 5 3 2 2 5 2 2" xfId="24287" xr:uid="{E787B013-D2C6-4E3E-8F5A-23F09BB37961}"/>
    <cellStyle name="FormatedNumberBorderPatern 5 3 2 2 5 3" xfId="16019" xr:uid="{9A26A923-03CC-432E-8BBA-DE7656CE8027}"/>
    <cellStyle name="FormatedNumberBorderPatern 5 3 2 2 5 4" xfId="20153" xr:uid="{9861166A-89A4-4884-9625-C1B74DBD7923}"/>
    <cellStyle name="FormatedNumberBorderPatern 5 3 2 2 6" xfId="6373" xr:uid="{57403DAA-6286-40C7-9129-84CB5BDBBB72}"/>
    <cellStyle name="FormatedNumberBorderPatern 5 3 2 2 6 2" xfId="21531" xr:uid="{9E440E1C-746A-4A77-9622-6FC6F7B8D905}"/>
    <cellStyle name="FormatedNumberBorderPatern 5 3 2 2 7" xfId="2239" xr:uid="{0E03E578-ADAA-47CA-9C18-EE6203DFBCBF}"/>
    <cellStyle name="FormatedNumberBorderPatern 5 3 2 2 8" xfId="10507" xr:uid="{0FA0CF26-58BF-4A8A-AB18-CC1550DC1F1B}"/>
    <cellStyle name="FormatedNumberBorderPatern 5 3 2 2 9" xfId="13263" xr:uid="{48F9DEB1-D768-4AF8-858F-D3FE141D6D77}"/>
    <cellStyle name="FormatedNumberBorderPatern 5 3 2 3" xfId="1589" xr:uid="{D1C0174C-7311-4301-8438-810BDB396B89}"/>
    <cellStyle name="FormatedNumberBorderPatern 5 3 2 3 2" xfId="4356" xr:uid="{34487CE1-90FD-4888-9C66-46E59AFFD92C}"/>
    <cellStyle name="FormatedNumberBorderPatern 5 3 2 3 2 2" xfId="8490" xr:uid="{2006FA3D-DB93-436F-ABBB-D76F2B2CBE58}"/>
    <cellStyle name="FormatedNumberBorderPatern 5 3 2 3 2 2 2" xfId="23648" xr:uid="{7C78F097-57E9-4DBE-9E3C-3AEC1BD57C2F}"/>
    <cellStyle name="FormatedNumberBorderPatern 5 3 2 3 2 3" xfId="12624" xr:uid="{5AD9C265-72B0-4D74-A2B6-31ED662D3332}"/>
    <cellStyle name="FormatedNumberBorderPatern 5 3 2 3 2 4" xfId="15380" xr:uid="{FE285DD0-4C9E-4A13-B498-139DCE56BC1E}"/>
    <cellStyle name="FormatedNumberBorderPatern 5 3 2 3 2 5" xfId="19514" xr:uid="{EB8F0F33-4BB8-4D7C-95B6-466292F8D536}"/>
    <cellStyle name="FormatedNumberBorderPatern 5 3 2 3 3" xfId="5734" xr:uid="{34DC9AD6-3D2B-4C8E-97DE-422A10E863B0}"/>
    <cellStyle name="FormatedNumberBorderPatern 5 3 2 3 3 2" xfId="9868" xr:uid="{03BFA6AE-947F-4D5A-8661-70F4CCB4EB5C}"/>
    <cellStyle name="FormatedNumberBorderPatern 5 3 2 3 3 2 2" xfId="25026" xr:uid="{24BB2B1B-0B79-4714-9560-61CFE6A0BE0D}"/>
    <cellStyle name="FormatedNumberBorderPatern 5 3 2 3 3 3" xfId="16758" xr:uid="{BB07AE43-7DB8-4CF0-BDB4-02F08720C1A7}"/>
    <cellStyle name="FormatedNumberBorderPatern 5 3 2 3 3 4" xfId="20892" xr:uid="{80AB9A63-4EC9-4466-9EB1-C2100362B13D}"/>
    <cellStyle name="FormatedNumberBorderPatern 5 3 2 3 4" xfId="7112" xr:uid="{B5CCA266-327A-43EB-B6FC-36EA68BF3441}"/>
    <cellStyle name="FormatedNumberBorderPatern 5 3 2 3 4 2" xfId="22270" xr:uid="{14648392-481F-4505-BF10-EF9CA35D5F81}"/>
    <cellStyle name="FormatedNumberBorderPatern 5 3 2 3 5" xfId="2978" xr:uid="{450480BB-6C8F-453A-ABED-F4D9C3A22E18}"/>
    <cellStyle name="FormatedNumberBorderPatern 5 3 2 3 6" xfId="11246" xr:uid="{D5232B01-2A24-48A8-AA28-ED500606F2A6}"/>
    <cellStyle name="FormatedNumberBorderPatern 5 3 2 3 7" xfId="14002" xr:uid="{27D416CD-F253-4481-97D7-CC8817911453}"/>
    <cellStyle name="FormatedNumberBorderPatern 5 3 2 3 8" xfId="18136" xr:uid="{2053A2BE-5402-4038-93A9-AE02CABAD9ED}"/>
    <cellStyle name="FormatedNumberBorderPatern 5 3 2 4" xfId="1084" xr:uid="{8C1C4390-3E2E-47A8-BACB-1655DA3E1B45}"/>
    <cellStyle name="FormatedNumberBorderPatern 5 3 2 4 2" xfId="3912" xr:uid="{20FA8899-0B7F-4B75-A5E8-5081574D5DA6}"/>
    <cellStyle name="FormatedNumberBorderPatern 5 3 2 4 2 2" xfId="8046" xr:uid="{93A4CF00-00DC-401E-80CF-BA616BF1FA56}"/>
    <cellStyle name="FormatedNumberBorderPatern 5 3 2 4 2 2 2" xfId="23204" xr:uid="{0B63C521-708A-4731-A580-B1A77CFDBF80}"/>
    <cellStyle name="FormatedNumberBorderPatern 5 3 2 4 2 3" xfId="12180" xr:uid="{3E5DDAA4-04F6-4198-905A-A37B5AEF10F4}"/>
    <cellStyle name="FormatedNumberBorderPatern 5 3 2 4 2 4" xfId="14936" xr:uid="{EF3A138C-5A57-431D-8635-C5F48AE0CCB0}"/>
    <cellStyle name="FormatedNumberBorderPatern 5 3 2 4 2 5" xfId="19070" xr:uid="{2651CE41-97A9-4647-BE8A-F5C486E8F016}"/>
    <cellStyle name="FormatedNumberBorderPatern 5 3 2 4 3" xfId="5290" xr:uid="{B3F9398B-4795-458D-92F6-4707A2DC7574}"/>
    <cellStyle name="FormatedNumberBorderPatern 5 3 2 4 3 2" xfId="9424" xr:uid="{4F65EC0A-7026-4691-B03A-3B646ACAF245}"/>
    <cellStyle name="FormatedNumberBorderPatern 5 3 2 4 3 2 2" xfId="24582" xr:uid="{31AB3172-7C94-49D1-8894-89CEA3B09F77}"/>
    <cellStyle name="FormatedNumberBorderPatern 5 3 2 4 3 3" xfId="16314" xr:uid="{71BADA3B-C4D3-4E8C-9ACD-76016AED4507}"/>
    <cellStyle name="FormatedNumberBorderPatern 5 3 2 4 3 4" xfId="20448" xr:uid="{D9D4DDCA-911F-455C-BA0E-8D3AAEF878DA}"/>
    <cellStyle name="FormatedNumberBorderPatern 5 3 2 4 4" xfId="6668" xr:uid="{DB4B4790-FE55-4729-890A-5EB451EDA177}"/>
    <cellStyle name="FormatedNumberBorderPatern 5 3 2 4 4 2" xfId="21826" xr:uid="{F1A30C5D-29AF-430A-926A-61924C869D32}"/>
    <cellStyle name="FormatedNumberBorderPatern 5 3 2 4 5" xfId="2534" xr:uid="{D2660D4D-12CF-4149-B6C7-B618A3727CB7}"/>
    <cellStyle name="FormatedNumberBorderPatern 5 3 2 4 6" xfId="10802" xr:uid="{F3C68DE8-D3FC-48AF-B823-E1722C6BF664}"/>
    <cellStyle name="FormatedNumberBorderPatern 5 3 2 4 7" xfId="13558" xr:uid="{CCBA74F4-BE99-422E-AC3C-CA7262C0B66E}"/>
    <cellStyle name="FormatedNumberBorderPatern 5 3 2 4 8" xfId="17692" xr:uid="{8BD440BE-3A66-4999-98A7-4CE2171C25FC}"/>
    <cellStyle name="FormatedNumberBorderPatern 5 3 2 5" xfId="3454" xr:uid="{5EE3AEA8-664A-4294-A0E1-5C040719CD43}"/>
    <cellStyle name="FormatedNumberBorderPatern 5 3 2 5 2" xfId="7588" xr:uid="{5616E30D-A7B1-415B-A3D2-2B0C33F77A6F}"/>
    <cellStyle name="FormatedNumberBorderPatern 5 3 2 5 2 2" xfId="22746" xr:uid="{75C8C7B9-06F7-4001-A135-1A589CD9A7B3}"/>
    <cellStyle name="FormatedNumberBorderPatern 5 3 2 5 3" xfId="11722" xr:uid="{D682FA18-E8C8-4201-8698-683377085F4C}"/>
    <cellStyle name="FormatedNumberBorderPatern 5 3 2 5 4" xfId="14478" xr:uid="{CD6B9020-FC0A-43EA-95AC-EDBB3B79E090}"/>
    <cellStyle name="FormatedNumberBorderPatern 5 3 2 5 5" xfId="18612" xr:uid="{1452713B-4ECB-4C5F-94DD-05F5FE8C45A2}"/>
    <cellStyle name="FormatedNumberBorderPatern 5 3 2 6" xfId="4832" xr:uid="{5E0674C4-E71D-405D-AD76-E87F32EBCCE1}"/>
    <cellStyle name="FormatedNumberBorderPatern 5 3 2 6 2" xfId="8966" xr:uid="{F1FBB412-776F-4723-BC9C-F2A4DE57DEEA}"/>
    <cellStyle name="FormatedNumberBorderPatern 5 3 2 6 2 2" xfId="24124" xr:uid="{2062CBD9-3234-4C4A-8E07-90CFD9FEFD06}"/>
    <cellStyle name="FormatedNumberBorderPatern 5 3 2 6 3" xfId="15856" xr:uid="{F7F0A5A5-0332-4722-BC40-E89EA87C4305}"/>
    <cellStyle name="FormatedNumberBorderPatern 5 3 2 6 4" xfId="19990" xr:uid="{7F29967E-2034-4C8B-A2B6-569AE00B7DA6}"/>
    <cellStyle name="FormatedNumberBorderPatern 5 3 2 7" xfId="6210" xr:uid="{11F8A868-D3D7-46CC-A01B-EEC4E9E64ACF}"/>
    <cellStyle name="FormatedNumberBorderPatern 5 3 2 7 2" xfId="21368" xr:uid="{7CCA2E48-6139-4A7B-88AB-C2B9993BD0B5}"/>
    <cellStyle name="FormatedNumberBorderPatern 5 3 2 8" xfId="2076" xr:uid="{DA1BD0BB-2045-47F3-B0A6-E2D7611E6F55}"/>
    <cellStyle name="FormatedNumberBorderPatern 5 3 2 9" xfId="10344" xr:uid="{715B876F-CAE2-438D-B042-996B6B897C3D}"/>
    <cellStyle name="FormatedNumberBorderPatern 5 3 3" xfId="593" xr:uid="{00000000-0005-0000-0000-0000C6010000}"/>
    <cellStyle name="FormatedNumberBorderPatern 5 3 3 10" xfId="17310" xr:uid="{E0688A37-E9D9-44B1-9664-898DF870E105}"/>
    <cellStyle name="FormatedNumberBorderPatern 5 3 3 2" xfId="1665" xr:uid="{42D42F90-E3BC-4190-90D3-D6093300BF74}"/>
    <cellStyle name="FormatedNumberBorderPatern 5 3 3 2 2" xfId="4432" xr:uid="{F1722F0D-B0EC-4427-8FDE-C16B4DF8E104}"/>
    <cellStyle name="FormatedNumberBorderPatern 5 3 3 2 2 2" xfId="8566" xr:uid="{CCF09EDF-0D4E-4AF1-A8D4-9FFCCDA36B81}"/>
    <cellStyle name="FormatedNumberBorderPatern 5 3 3 2 2 2 2" xfId="23724" xr:uid="{3D0916CB-F52A-4404-9CCC-59F182DABBEE}"/>
    <cellStyle name="FormatedNumberBorderPatern 5 3 3 2 2 3" xfId="12700" xr:uid="{0F2393B7-F5ED-4DED-9F9D-E7A903DC6FBE}"/>
    <cellStyle name="FormatedNumberBorderPatern 5 3 3 2 2 4" xfId="15456" xr:uid="{FBB7A983-ED98-4C1C-80C2-F20C99A48B70}"/>
    <cellStyle name="FormatedNumberBorderPatern 5 3 3 2 2 5" xfId="19590" xr:uid="{CEBDC4DE-9C51-4E86-B950-58B99817663D}"/>
    <cellStyle name="FormatedNumberBorderPatern 5 3 3 2 3" xfId="5810" xr:uid="{C0B499BB-8478-4272-B5A8-2C9D399DFC52}"/>
    <cellStyle name="FormatedNumberBorderPatern 5 3 3 2 3 2" xfId="9944" xr:uid="{4D0C4232-9669-4AF5-9371-51B688AEEB00}"/>
    <cellStyle name="FormatedNumberBorderPatern 5 3 3 2 3 2 2" xfId="25102" xr:uid="{6FA392A6-16EA-4E5A-8903-BB065BAE2C7F}"/>
    <cellStyle name="FormatedNumberBorderPatern 5 3 3 2 3 3" xfId="16834" xr:uid="{493869CC-2AD8-44A7-AC81-6568B6774A7B}"/>
    <cellStyle name="FormatedNumberBorderPatern 5 3 3 2 3 4" xfId="20968" xr:uid="{20259019-88C4-423D-90E3-227415091655}"/>
    <cellStyle name="FormatedNumberBorderPatern 5 3 3 2 4" xfId="7188" xr:uid="{5B1A4AC3-056C-4771-8198-08CBF72F5F31}"/>
    <cellStyle name="FormatedNumberBorderPatern 5 3 3 2 4 2" xfId="22346" xr:uid="{3EA2DDE1-5ADB-4ADD-BAD5-6A86FE6A8946}"/>
    <cellStyle name="FormatedNumberBorderPatern 5 3 3 2 5" xfId="3054" xr:uid="{9FC26FF4-9350-48E8-865A-ADA89D197F5D}"/>
    <cellStyle name="FormatedNumberBorderPatern 5 3 3 2 6" xfId="11322" xr:uid="{9E635998-47CF-4AD8-ACC3-BDE3C75823EF}"/>
    <cellStyle name="FormatedNumberBorderPatern 5 3 3 2 7" xfId="14078" xr:uid="{BE5D9DC4-4B1A-4641-80B7-A921157EF6EC}"/>
    <cellStyle name="FormatedNumberBorderPatern 5 3 3 2 8" xfId="18212" xr:uid="{6A97CA5F-C5CE-4F5B-800E-87460FB764E4}"/>
    <cellStyle name="FormatedNumberBorderPatern 5 3 3 3" xfId="1160" xr:uid="{213A98E9-887A-4174-994D-7F70159405CB}"/>
    <cellStyle name="FormatedNumberBorderPatern 5 3 3 3 2" xfId="3988" xr:uid="{0063FF42-1C8E-47C8-B3BD-4DC93E6AEEC7}"/>
    <cellStyle name="FormatedNumberBorderPatern 5 3 3 3 2 2" xfId="8122" xr:uid="{F4E56A8E-85D3-4462-BE4F-782CE77357D9}"/>
    <cellStyle name="FormatedNumberBorderPatern 5 3 3 3 2 2 2" xfId="23280" xr:uid="{D4FDDF2C-691B-40BD-B4F0-4AD272B0ED05}"/>
    <cellStyle name="FormatedNumberBorderPatern 5 3 3 3 2 3" xfId="12256" xr:uid="{8DB6F1C1-8FCC-4199-A3B1-A9A78006C82D}"/>
    <cellStyle name="FormatedNumberBorderPatern 5 3 3 3 2 4" xfId="15012" xr:uid="{09AB6C0E-E03B-4227-96F4-7F1B712FD98E}"/>
    <cellStyle name="FormatedNumberBorderPatern 5 3 3 3 2 5" xfId="19146" xr:uid="{19859DFB-A1E4-48BF-9754-B979FC787625}"/>
    <cellStyle name="FormatedNumberBorderPatern 5 3 3 3 3" xfId="5366" xr:uid="{715C1641-B322-4F04-8F73-34126F441174}"/>
    <cellStyle name="FormatedNumberBorderPatern 5 3 3 3 3 2" xfId="9500" xr:uid="{67DE4D68-3535-4DA4-86B1-128F944CB4D6}"/>
    <cellStyle name="FormatedNumberBorderPatern 5 3 3 3 3 2 2" xfId="24658" xr:uid="{4D53BA9A-F2E5-4EFC-92D3-A809910131E7}"/>
    <cellStyle name="FormatedNumberBorderPatern 5 3 3 3 3 3" xfId="16390" xr:uid="{BB20549C-BBC6-4313-ABA4-F3E473D303FE}"/>
    <cellStyle name="FormatedNumberBorderPatern 5 3 3 3 3 4" xfId="20524" xr:uid="{2352BFBE-A285-4246-B0FE-994B8BE51B9A}"/>
    <cellStyle name="FormatedNumberBorderPatern 5 3 3 3 4" xfId="6744" xr:uid="{2CBAFE0A-6A18-4A34-8FAB-F8697BDFF1AB}"/>
    <cellStyle name="FormatedNumberBorderPatern 5 3 3 3 4 2" xfId="21902" xr:uid="{9A0E3CB6-B981-493E-842B-8E42BE616A08}"/>
    <cellStyle name="FormatedNumberBorderPatern 5 3 3 3 5" xfId="2610" xr:uid="{B31B4FBA-8522-4ABF-BB9C-6E630F17BCE9}"/>
    <cellStyle name="FormatedNumberBorderPatern 5 3 3 3 6" xfId="10878" xr:uid="{FC56D35A-9A7C-419A-8DD3-954FF26C6B62}"/>
    <cellStyle name="FormatedNumberBorderPatern 5 3 3 3 7" xfId="13634" xr:uid="{03FFCA45-970C-4FEA-83D0-BA272C6C1E0C}"/>
    <cellStyle name="FormatedNumberBorderPatern 5 3 3 3 8" xfId="17768" xr:uid="{57A3DA36-7EF7-4A73-810C-4F2F30CFF181}"/>
    <cellStyle name="FormatedNumberBorderPatern 5 3 3 4" xfId="3530" xr:uid="{D325CA9A-BBC2-48AB-83BF-91F94B44DD33}"/>
    <cellStyle name="FormatedNumberBorderPatern 5 3 3 4 2" xfId="7664" xr:uid="{01A56107-0F71-4A2C-888D-BB972830C15D}"/>
    <cellStyle name="FormatedNumberBorderPatern 5 3 3 4 2 2" xfId="22822" xr:uid="{C253A0E0-7788-4795-B7D5-461133D6BE5F}"/>
    <cellStyle name="FormatedNumberBorderPatern 5 3 3 4 3" xfId="11798" xr:uid="{EF9DDB44-ED7C-400C-BEBB-CDCC8E727A44}"/>
    <cellStyle name="FormatedNumberBorderPatern 5 3 3 4 4" xfId="14554" xr:uid="{28BDE8B9-52BA-4F19-870B-1D9DEA3AF343}"/>
    <cellStyle name="FormatedNumberBorderPatern 5 3 3 4 5" xfId="18688" xr:uid="{21027EE2-68C6-4229-B5DC-851E9DA20D30}"/>
    <cellStyle name="FormatedNumberBorderPatern 5 3 3 5" xfId="4908" xr:uid="{F2815467-6E7F-446A-AD9C-05A182B7442E}"/>
    <cellStyle name="FormatedNumberBorderPatern 5 3 3 5 2" xfId="9042" xr:uid="{A809D020-A68B-4C70-822B-B2AA9DFB4C96}"/>
    <cellStyle name="FormatedNumberBorderPatern 5 3 3 5 2 2" xfId="24200" xr:uid="{BE680A25-7BFD-403C-8E31-E5ACE673E6FE}"/>
    <cellStyle name="FormatedNumberBorderPatern 5 3 3 5 3" xfId="15932" xr:uid="{BB92DED7-99F1-4A1D-AC3E-86C81728D75E}"/>
    <cellStyle name="FormatedNumberBorderPatern 5 3 3 5 4" xfId="20066" xr:uid="{A94B2D2D-BAB3-47CD-8ADB-631BF50667A7}"/>
    <cellStyle name="FormatedNumberBorderPatern 5 3 3 6" xfId="6286" xr:uid="{F432077F-92BD-4A5C-979E-6618406F6069}"/>
    <cellStyle name="FormatedNumberBorderPatern 5 3 3 6 2" xfId="21444" xr:uid="{63DD0199-BF48-4453-8085-54D4601C8669}"/>
    <cellStyle name="FormatedNumberBorderPatern 5 3 3 7" xfId="2152" xr:uid="{DABB5ABD-54D5-413E-B134-08C1FF771A40}"/>
    <cellStyle name="FormatedNumberBorderPatern 5 3 3 8" xfId="10420" xr:uid="{08BC6875-C2D3-4667-9139-BA1828D9811B}"/>
    <cellStyle name="FormatedNumberBorderPatern 5 3 3 9" xfId="13176" xr:uid="{1FDEAA9F-7CDB-409F-B1E0-B75B352B383D}"/>
    <cellStyle name="FormatedNumberBorderPatern 5 3 4" xfId="1502" xr:uid="{CADC71E4-5780-4E01-A549-3B90317C111C}"/>
    <cellStyle name="FormatedNumberBorderPatern 5 3 4 2" xfId="4269" xr:uid="{90841312-B5F2-4B92-8B9A-0CB15A8F842B}"/>
    <cellStyle name="FormatedNumberBorderPatern 5 3 4 2 2" xfId="8403" xr:uid="{A851D7CB-78DD-40BB-8440-0965BB3D2279}"/>
    <cellStyle name="FormatedNumberBorderPatern 5 3 4 2 2 2" xfId="23561" xr:uid="{EA11B836-C687-47BE-89DF-F95AEE53643A}"/>
    <cellStyle name="FormatedNumberBorderPatern 5 3 4 2 3" xfId="12537" xr:uid="{D8CFF59E-FDB0-4391-B005-6EB893DEE283}"/>
    <cellStyle name="FormatedNumberBorderPatern 5 3 4 2 4" xfId="15293" xr:uid="{5F7AB7CC-7004-4998-AABA-053BACF12CBD}"/>
    <cellStyle name="FormatedNumberBorderPatern 5 3 4 2 5" xfId="19427" xr:uid="{A4CDEF1F-F952-4BCD-8A79-3D5D6813ACC5}"/>
    <cellStyle name="FormatedNumberBorderPatern 5 3 4 3" xfId="5647" xr:uid="{D9DB71CA-FE0D-4610-975B-CD2B338B18DF}"/>
    <cellStyle name="FormatedNumberBorderPatern 5 3 4 3 2" xfId="9781" xr:uid="{A8030F10-E462-4453-8BBD-4F12229264EC}"/>
    <cellStyle name="FormatedNumberBorderPatern 5 3 4 3 2 2" xfId="24939" xr:uid="{09112EDA-C075-4D24-A03E-4445AA0B690D}"/>
    <cellStyle name="FormatedNumberBorderPatern 5 3 4 3 3" xfId="16671" xr:uid="{B0B100E2-838F-4570-A69F-D66FF80788C8}"/>
    <cellStyle name="FormatedNumberBorderPatern 5 3 4 3 4" xfId="20805" xr:uid="{91523B22-417A-47DC-B4EF-9065948C0FE3}"/>
    <cellStyle name="FormatedNumberBorderPatern 5 3 4 4" xfId="7025" xr:uid="{46AB3D07-309D-44CF-94E8-4AC1B0E853CF}"/>
    <cellStyle name="FormatedNumberBorderPatern 5 3 4 4 2" xfId="22183" xr:uid="{19473E18-506E-4DDE-A724-E74A0F0025CF}"/>
    <cellStyle name="FormatedNumberBorderPatern 5 3 4 5" xfId="2891" xr:uid="{6838126B-497A-4C1F-9F23-149631F1589E}"/>
    <cellStyle name="FormatedNumberBorderPatern 5 3 4 6" xfId="11159" xr:uid="{0FE9799D-40CF-41B0-8DB9-A37696DAFD70}"/>
    <cellStyle name="FormatedNumberBorderPatern 5 3 4 7" xfId="13915" xr:uid="{74B12259-FE60-4649-9A1B-EAAD522B63DF}"/>
    <cellStyle name="FormatedNumberBorderPatern 5 3 4 8" xfId="18049" xr:uid="{7F9A2A0D-277B-4070-BD9E-3BCB9B5B20BC}"/>
    <cellStyle name="FormatedNumberBorderPatern 5 3 5" xfId="997" xr:uid="{0A3E892E-20CC-4A3F-A17F-8F45E5626F67}"/>
    <cellStyle name="FormatedNumberBorderPatern 5 3 5 2" xfId="3825" xr:uid="{1580E4DC-E951-4A5C-9905-57180FCB9126}"/>
    <cellStyle name="FormatedNumberBorderPatern 5 3 5 2 2" xfId="7959" xr:uid="{56E2D8A8-A37C-40AD-B7CB-E8F29525FAAB}"/>
    <cellStyle name="FormatedNumberBorderPatern 5 3 5 2 2 2" xfId="23117" xr:uid="{6ED8E6BA-B089-483C-9F94-BBAD70F706A0}"/>
    <cellStyle name="FormatedNumberBorderPatern 5 3 5 2 3" xfId="12093" xr:uid="{EB08160C-E447-4B9D-ADC3-143722AAB5AE}"/>
    <cellStyle name="FormatedNumberBorderPatern 5 3 5 2 4" xfId="14849" xr:uid="{22393E94-AEF3-43C6-8984-2B3BE805D4A2}"/>
    <cellStyle name="FormatedNumberBorderPatern 5 3 5 2 5" xfId="18983" xr:uid="{F89EAE39-E6FD-421C-A69B-172A1008F869}"/>
    <cellStyle name="FormatedNumberBorderPatern 5 3 5 3" xfId="5203" xr:uid="{86DEA0C7-13AE-441C-AA6A-D1DE42B66B8F}"/>
    <cellStyle name="FormatedNumberBorderPatern 5 3 5 3 2" xfId="9337" xr:uid="{DD6E273F-3E50-4CB3-A068-D24E1E28B42E}"/>
    <cellStyle name="FormatedNumberBorderPatern 5 3 5 3 2 2" xfId="24495" xr:uid="{BAF4BEA7-C25C-48B8-90FD-5599D2C1D8C9}"/>
    <cellStyle name="FormatedNumberBorderPatern 5 3 5 3 3" xfId="16227" xr:uid="{AF79A465-7B01-4F28-8920-7E89AD331FDA}"/>
    <cellStyle name="FormatedNumberBorderPatern 5 3 5 3 4" xfId="20361" xr:uid="{1FBE9E72-A1FD-4B71-AE9B-C9E082484C3F}"/>
    <cellStyle name="FormatedNumberBorderPatern 5 3 5 4" xfId="6581" xr:uid="{D605847A-7BD7-40AF-8CBC-2074711AB9EA}"/>
    <cellStyle name="FormatedNumberBorderPatern 5 3 5 4 2" xfId="21739" xr:uid="{33FF32D9-7750-422B-8EE6-F2C6C40A9867}"/>
    <cellStyle name="FormatedNumberBorderPatern 5 3 5 5" xfId="2447" xr:uid="{2EBC2F16-34C0-4DE6-A384-E3D732B590F1}"/>
    <cellStyle name="FormatedNumberBorderPatern 5 3 5 6" xfId="10715" xr:uid="{E67727AF-03FB-48EB-BAF8-733CD4B2BA3C}"/>
    <cellStyle name="FormatedNumberBorderPatern 5 3 5 7" xfId="13471" xr:uid="{B4452CD9-F2DC-4EE8-9852-285A2D292494}"/>
    <cellStyle name="FormatedNumberBorderPatern 5 3 5 8" xfId="17605" xr:uid="{FF8567F5-4785-4370-B783-F45B6DC59F0B}"/>
    <cellStyle name="FormatedNumberBorderPatern 5 3 6" xfId="3367" xr:uid="{91136156-0B1D-43FB-BC52-7D5F0DA672C9}"/>
    <cellStyle name="FormatedNumberBorderPatern 5 3 6 2" xfId="7501" xr:uid="{03BDA85D-B71E-4F9C-9951-936C6A2B073A}"/>
    <cellStyle name="FormatedNumberBorderPatern 5 3 6 2 2" xfId="22659" xr:uid="{ACDA6FDF-448E-4756-BC9F-B43DC528221D}"/>
    <cellStyle name="FormatedNumberBorderPatern 5 3 6 3" xfId="11635" xr:uid="{92D4FF3F-3CCB-488E-8AC4-8D8E7D0C9779}"/>
    <cellStyle name="FormatedNumberBorderPatern 5 3 6 4" xfId="14391" xr:uid="{6A412C26-F67A-47B2-9B27-E6D3219B2515}"/>
    <cellStyle name="FormatedNumberBorderPatern 5 3 6 5" xfId="18525" xr:uid="{656CAE2D-22FB-48E6-9B9F-B967E0E000DD}"/>
    <cellStyle name="FormatedNumberBorderPatern 5 3 7" xfId="4745" xr:uid="{64635B5D-03D3-49AF-8A2C-B0A191C1D6BF}"/>
    <cellStyle name="FormatedNumberBorderPatern 5 3 7 2" xfId="8879" xr:uid="{DCDEAADA-05A8-49AB-8B48-A0AB9CAA3D45}"/>
    <cellStyle name="FormatedNumberBorderPatern 5 3 7 2 2" xfId="24037" xr:uid="{2AE1AC60-5F7E-453C-B8DF-F57728DC9E44}"/>
    <cellStyle name="FormatedNumberBorderPatern 5 3 7 3" xfId="15769" xr:uid="{15D26F5B-AE5A-4EAF-BBE3-221CA2D3AFF5}"/>
    <cellStyle name="FormatedNumberBorderPatern 5 3 7 4" xfId="19903" xr:uid="{05FDD470-DD0F-4B8D-98CC-1D5B508F3093}"/>
    <cellStyle name="FormatedNumberBorderPatern 5 3 8" xfId="6123" xr:uid="{03D0B43F-06D8-48B8-B9A7-1DC7D81E05F9}"/>
    <cellStyle name="FormatedNumberBorderPatern 5 3 8 2" xfId="21281" xr:uid="{01505F31-7A67-4F99-B6DA-D654BAC0D48A}"/>
    <cellStyle name="FormatedNumberBorderPatern 5 3 9" xfId="1989" xr:uid="{6F50C002-E65C-4608-8EDD-80C995D6CF8A}"/>
    <cellStyle name="FormatedNumberBorderPatern 5 4" xfId="462" xr:uid="{00000000-0005-0000-0000-0000C7010000}"/>
    <cellStyle name="FormatedNumberBorderPatern 5 4 10" xfId="13047" xr:uid="{4ACA9553-423D-4174-B334-C7E5582F72B0}"/>
    <cellStyle name="FormatedNumberBorderPatern 5 4 11" xfId="17181" xr:uid="{31FC43FB-84CB-4D89-84D5-922A888A8518}"/>
    <cellStyle name="FormatedNumberBorderPatern 5 4 2" xfId="627" xr:uid="{00000000-0005-0000-0000-0000C8010000}"/>
    <cellStyle name="FormatedNumberBorderPatern 5 4 2 10" xfId="17344" xr:uid="{7DC05A5C-1F45-4947-9E62-A8D695979C46}"/>
    <cellStyle name="FormatedNumberBorderPatern 5 4 2 2" xfId="1699" xr:uid="{899998D1-4C96-4A1D-8ED7-D4712861C0E7}"/>
    <cellStyle name="FormatedNumberBorderPatern 5 4 2 2 2" xfId="4466" xr:uid="{72C77221-446E-4662-826D-B50AB230D7AC}"/>
    <cellStyle name="FormatedNumberBorderPatern 5 4 2 2 2 2" xfId="8600" xr:uid="{A6DED8F7-28FD-4A1B-ACD7-6F5B5202680B}"/>
    <cellStyle name="FormatedNumberBorderPatern 5 4 2 2 2 2 2" xfId="23758" xr:uid="{A60A2BC7-A246-42E9-A99F-7C7F59CD4FEB}"/>
    <cellStyle name="FormatedNumberBorderPatern 5 4 2 2 2 3" xfId="12734" xr:uid="{6D52DFB3-7D48-4B10-8FCD-78F0FA8B6F3D}"/>
    <cellStyle name="FormatedNumberBorderPatern 5 4 2 2 2 4" xfId="15490" xr:uid="{3F4AAEAC-C1E6-4A53-BA1A-4DB40F982494}"/>
    <cellStyle name="FormatedNumberBorderPatern 5 4 2 2 2 5" xfId="19624" xr:uid="{73D32EF8-518F-403F-880B-5375368B2E31}"/>
    <cellStyle name="FormatedNumberBorderPatern 5 4 2 2 3" xfId="5844" xr:uid="{5E7A64CC-9F92-4BDE-B9FB-8C66CD40A13D}"/>
    <cellStyle name="FormatedNumberBorderPatern 5 4 2 2 3 2" xfId="9978" xr:uid="{9760CEC4-AEF7-49CF-8D70-64F2E8FA908F}"/>
    <cellStyle name="FormatedNumberBorderPatern 5 4 2 2 3 2 2" xfId="25136" xr:uid="{ABBEDC41-1490-4810-B80E-9AA32CA11CE5}"/>
    <cellStyle name="FormatedNumberBorderPatern 5 4 2 2 3 3" xfId="16868" xr:uid="{8E6023D4-B31F-4036-AD22-B2515B47FBE6}"/>
    <cellStyle name="FormatedNumberBorderPatern 5 4 2 2 3 4" xfId="21002" xr:uid="{5B0FD68A-C590-4D3B-B84D-592661EC264E}"/>
    <cellStyle name="FormatedNumberBorderPatern 5 4 2 2 4" xfId="7222" xr:uid="{013761E7-DB08-451B-AE3E-39CB3EE2E31D}"/>
    <cellStyle name="FormatedNumberBorderPatern 5 4 2 2 4 2" xfId="22380" xr:uid="{C08FA3A7-5C4E-493E-B240-5B79B46F95E4}"/>
    <cellStyle name="FormatedNumberBorderPatern 5 4 2 2 5" xfId="3088" xr:uid="{56F5B557-F740-4EC9-8E5E-B25B195E7904}"/>
    <cellStyle name="FormatedNumberBorderPatern 5 4 2 2 6" xfId="11356" xr:uid="{695B50AF-025C-4B2A-81F9-A354D57E50FC}"/>
    <cellStyle name="FormatedNumberBorderPatern 5 4 2 2 7" xfId="14112" xr:uid="{C08A54B1-28DC-4DC1-9B23-20C8757341F8}"/>
    <cellStyle name="FormatedNumberBorderPatern 5 4 2 2 8" xfId="18246" xr:uid="{11956BD8-6712-4F1D-B2AC-C10A3BE408CE}"/>
    <cellStyle name="FormatedNumberBorderPatern 5 4 2 3" xfId="1194" xr:uid="{046F8D70-C2F5-448E-8C5D-97EB263F63EC}"/>
    <cellStyle name="FormatedNumberBorderPatern 5 4 2 3 2" xfId="4022" xr:uid="{A2160C36-5277-43AD-A73B-C92CF6F4C836}"/>
    <cellStyle name="FormatedNumberBorderPatern 5 4 2 3 2 2" xfId="8156" xr:uid="{6173F458-5336-4CD2-9029-5274D6BFFCD8}"/>
    <cellStyle name="FormatedNumberBorderPatern 5 4 2 3 2 2 2" xfId="23314" xr:uid="{A737AF8B-E1F1-4374-86E3-9C4536EE88D1}"/>
    <cellStyle name="FormatedNumberBorderPatern 5 4 2 3 2 3" xfId="12290" xr:uid="{E18BD7FB-BEC6-4838-B98F-A9F5BB4159DE}"/>
    <cellStyle name="FormatedNumberBorderPatern 5 4 2 3 2 4" xfId="15046" xr:uid="{F72F05BB-0EC9-4329-A8B8-E1EA6C46F004}"/>
    <cellStyle name="FormatedNumberBorderPatern 5 4 2 3 2 5" xfId="19180" xr:uid="{8E2B7E14-04CB-4A7F-837F-5BF7ECCE6326}"/>
    <cellStyle name="FormatedNumberBorderPatern 5 4 2 3 3" xfId="5400" xr:uid="{29731C38-BF51-43A3-BD84-C6DD1D10C5F9}"/>
    <cellStyle name="FormatedNumberBorderPatern 5 4 2 3 3 2" xfId="9534" xr:uid="{A0B7C96D-205A-4F4D-97AF-986368D928D5}"/>
    <cellStyle name="FormatedNumberBorderPatern 5 4 2 3 3 2 2" xfId="24692" xr:uid="{99AE020F-A563-4B7D-9E5D-86D5D9BD027C}"/>
    <cellStyle name="FormatedNumberBorderPatern 5 4 2 3 3 3" xfId="16424" xr:uid="{C06F5E70-A053-42FC-8C71-7E9CBE1F4720}"/>
    <cellStyle name="FormatedNumberBorderPatern 5 4 2 3 3 4" xfId="20558" xr:uid="{1B83E8F3-259C-4E0A-A795-E2A2706D3B0B}"/>
    <cellStyle name="FormatedNumberBorderPatern 5 4 2 3 4" xfId="6778" xr:uid="{1205A223-2072-4D65-883E-49806E904A8A}"/>
    <cellStyle name="FormatedNumberBorderPatern 5 4 2 3 4 2" xfId="21936" xr:uid="{8E5F2C37-302C-48B9-AA40-EC8E1BA4BAE3}"/>
    <cellStyle name="FormatedNumberBorderPatern 5 4 2 3 5" xfId="2644" xr:uid="{1385A953-C90A-4D9F-88B2-30FD3C05E306}"/>
    <cellStyle name="FormatedNumberBorderPatern 5 4 2 3 6" xfId="10912" xr:uid="{E0682AB3-99D8-4D53-B9DF-5076AB6F7301}"/>
    <cellStyle name="FormatedNumberBorderPatern 5 4 2 3 7" xfId="13668" xr:uid="{3D8CFE9F-E7C1-45A2-9D83-B591682726BF}"/>
    <cellStyle name="FormatedNumberBorderPatern 5 4 2 3 8" xfId="17802" xr:uid="{1FDD3A71-A8D5-42FC-80C0-5400C8B8985F}"/>
    <cellStyle name="FormatedNumberBorderPatern 5 4 2 4" xfId="3564" xr:uid="{7D6F1CCA-9F8C-45A8-8DC9-B0C8B0D99EC9}"/>
    <cellStyle name="FormatedNumberBorderPatern 5 4 2 4 2" xfId="7698" xr:uid="{C4CB591B-BF94-4F49-BDC8-CAFC6B61140D}"/>
    <cellStyle name="FormatedNumberBorderPatern 5 4 2 4 2 2" xfId="22856" xr:uid="{C807CD2F-515B-4C78-BAF6-26A200B89D78}"/>
    <cellStyle name="FormatedNumberBorderPatern 5 4 2 4 3" xfId="11832" xr:uid="{F95A8DB3-3D15-42CD-BD27-9C80A4BE6AD1}"/>
    <cellStyle name="FormatedNumberBorderPatern 5 4 2 4 4" xfId="14588" xr:uid="{39AF8B70-CFCF-4D09-9229-17D9BE89F8C1}"/>
    <cellStyle name="FormatedNumberBorderPatern 5 4 2 4 5" xfId="18722" xr:uid="{925866E9-F614-45C2-83DE-415AD4B064E2}"/>
    <cellStyle name="FormatedNumberBorderPatern 5 4 2 5" xfId="4942" xr:uid="{4625A384-A16F-45F9-99DB-B8D65AA9F0BF}"/>
    <cellStyle name="FormatedNumberBorderPatern 5 4 2 5 2" xfId="9076" xr:uid="{15BFC144-BC9E-45A8-AD30-34AF2AB82CBB}"/>
    <cellStyle name="FormatedNumberBorderPatern 5 4 2 5 2 2" xfId="24234" xr:uid="{543595E0-0CB4-4CCA-BE0D-BFD2D415E3B3}"/>
    <cellStyle name="FormatedNumberBorderPatern 5 4 2 5 3" xfId="15966" xr:uid="{D2EDDCF5-7B9B-4D92-A987-F7E3121B4EEC}"/>
    <cellStyle name="FormatedNumberBorderPatern 5 4 2 5 4" xfId="20100" xr:uid="{5C541399-C384-40C8-AE1F-D6BD510FC6AD}"/>
    <cellStyle name="FormatedNumberBorderPatern 5 4 2 6" xfId="6320" xr:uid="{AF0F7113-F9D5-44F8-842D-4F6ADD67AABA}"/>
    <cellStyle name="FormatedNumberBorderPatern 5 4 2 6 2" xfId="21478" xr:uid="{21EF6A30-EC0A-4EEC-8FEE-B3DBB93ECB3B}"/>
    <cellStyle name="FormatedNumberBorderPatern 5 4 2 7" xfId="2186" xr:uid="{61B2963C-2E6E-4ED6-BAB2-27F93F6A98E0}"/>
    <cellStyle name="FormatedNumberBorderPatern 5 4 2 8" xfId="10454" xr:uid="{45876395-A899-4F15-BB0D-8E148129B586}"/>
    <cellStyle name="FormatedNumberBorderPatern 5 4 2 9" xfId="13210" xr:uid="{ECA2F4D8-307D-4A2E-8CE0-1C147CFBCC9E}"/>
    <cellStyle name="FormatedNumberBorderPatern 5 4 3" xfId="1536" xr:uid="{8C489C95-8A3A-4672-BA81-C28F7FE053AD}"/>
    <cellStyle name="FormatedNumberBorderPatern 5 4 3 2" xfId="4303" xr:uid="{A651B540-05A7-4C9B-9A4E-12E8397611B9}"/>
    <cellStyle name="FormatedNumberBorderPatern 5 4 3 2 2" xfId="8437" xr:uid="{F3B08932-D99C-423A-9D53-9AF6F0454112}"/>
    <cellStyle name="FormatedNumberBorderPatern 5 4 3 2 2 2" xfId="23595" xr:uid="{4C04EB4E-9178-4A8C-9735-9B0719864B92}"/>
    <cellStyle name="FormatedNumberBorderPatern 5 4 3 2 3" xfId="12571" xr:uid="{2D3BF26B-D3D2-4763-A972-B71291CA5CFB}"/>
    <cellStyle name="FormatedNumberBorderPatern 5 4 3 2 4" xfId="15327" xr:uid="{72F61084-B667-455F-84E8-9605C029D00E}"/>
    <cellStyle name="FormatedNumberBorderPatern 5 4 3 2 5" xfId="19461" xr:uid="{BD9D77F7-EE23-473D-A249-7FA31B13DF0D}"/>
    <cellStyle name="FormatedNumberBorderPatern 5 4 3 3" xfId="5681" xr:uid="{AEE41D1B-6875-483B-851E-7E2C571B6947}"/>
    <cellStyle name="FormatedNumberBorderPatern 5 4 3 3 2" xfId="9815" xr:uid="{2BA696B5-77FD-4B2A-817D-3F01F31B60ED}"/>
    <cellStyle name="FormatedNumberBorderPatern 5 4 3 3 2 2" xfId="24973" xr:uid="{72CD839E-C61B-46E7-9EA2-5790BD35BB70}"/>
    <cellStyle name="FormatedNumberBorderPatern 5 4 3 3 3" xfId="16705" xr:uid="{3D7102CF-DF0F-4C4E-937F-4271ED613D95}"/>
    <cellStyle name="FormatedNumberBorderPatern 5 4 3 3 4" xfId="20839" xr:uid="{90C7CDB4-111A-43BC-8B71-A2AB71774472}"/>
    <cellStyle name="FormatedNumberBorderPatern 5 4 3 4" xfId="7059" xr:uid="{E1E8D458-5C6D-4BE3-9E8B-00BD1E39D1BE}"/>
    <cellStyle name="FormatedNumberBorderPatern 5 4 3 4 2" xfId="22217" xr:uid="{99BBD6AC-F494-4BBC-A58D-0C197696B9DC}"/>
    <cellStyle name="FormatedNumberBorderPatern 5 4 3 5" xfId="2925" xr:uid="{5329258A-8182-4CC3-8B93-13427D62629F}"/>
    <cellStyle name="FormatedNumberBorderPatern 5 4 3 6" xfId="11193" xr:uid="{1D20B2D0-B85D-48DC-BED5-F35341D45C78}"/>
    <cellStyle name="FormatedNumberBorderPatern 5 4 3 7" xfId="13949" xr:uid="{7D06EE07-0C9E-473A-993A-3795E0CDCB4F}"/>
    <cellStyle name="FormatedNumberBorderPatern 5 4 3 8" xfId="18083" xr:uid="{63D36178-108B-49F1-8357-AEB1E5CE41B9}"/>
    <cellStyle name="FormatedNumberBorderPatern 5 4 4" xfId="1031" xr:uid="{71FB05A3-805F-471F-A563-1A83AE4A8011}"/>
    <cellStyle name="FormatedNumberBorderPatern 5 4 4 2" xfId="3859" xr:uid="{45E0292A-2857-4A03-868B-0DB42D7CD14C}"/>
    <cellStyle name="FormatedNumberBorderPatern 5 4 4 2 2" xfId="7993" xr:uid="{98911749-3F88-4246-BB0A-FEC186A7C28F}"/>
    <cellStyle name="FormatedNumberBorderPatern 5 4 4 2 2 2" xfId="23151" xr:uid="{CE5EAEEC-2C18-496C-B395-ACC5B90087AA}"/>
    <cellStyle name="FormatedNumberBorderPatern 5 4 4 2 3" xfId="12127" xr:uid="{5117F37F-E506-427E-9CD8-0F00F7D62D4C}"/>
    <cellStyle name="FormatedNumberBorderPatern 5 4 4 2 4" xfId="14883" xr:uid="{A63FEB5F-D20A-4B0F-9B46-FDD1C16B6EA4}"/>
    <cellStyle name="FormatedNumberBorderPatern 5 4 4 2 5" xfId="19017" xr:uid="{87C63ABF-3763-491F-B2BB-A9C0D0F99753}"/>
    <cellStyle name="FormatedNumberBorderPatern 5 4 4 3" xfId="5237" xr:uid="{677EC8E9-BB18-48D5-ACFE-E8BB39FF5B01}"/>
    <cellStyle name="FormatedNumberBorderPatern 5 4 4 3 2" xfId="9371" xr:uid="{CE244A06-4E4D-44AE-9778-22E3001ACF50}"/>
    <cellStyle name="FormatedNumberBorderPatern 5 4 4 3 2 2" xfId="24529" xr:uid="{145C0259-3AF4-43C5-924D-40043861E53A}"/>
    <cellStyle name="FormatedNumberBorderPatern 5 4 4 3 3" xfId="16261" xr:uid="{DD9C7D1F-B7D1-481E-934F-39D82C0562A1}"/>
    <cellStyle name="FormatedNumberBorderPatern 5 4 4 3 4" xfId="20395" xr:uid="{B2CD17ED-EF06-4D04-97FF-74534E4D6E36}"/>
    <cellStyle name="FormatedNumberBorderPatern 5 4 4 4" xfId="6615" xr:uid="{668BAA1B-4193-44A6-B44A-A6994A944A76}"/>
    <cellStyle name="FormatedNumberBorderPatern 5 4 4 4 2" xfId="21773" xr:uid="{6AE07841-B557-410F-846C-6236E7E1D9F9}"/>
    <cellStyle name="FormatedNumberBorderPatern 5 4 4 5" xfId="2481" xr:uid="{C2D3A125-4687-4706-825A-74215CDBC46D}"/>
    <cellStyle name="FormatedNumberBorderPatern 5 4 4 6" xfId="10749" xr:uid="{EC275C1B-37D9-4AEE-8532-8E38B674EC0D}"/>
    <cellStyle name="FormatedNumberBorderPatern 5 4 4 7" xfId="13505" xr:uid="{590EAFBC-A609-4457-9B91-01DE6D5B8F9C}"/>
    <cellStyle name="FormatedNumberBorderPatern 5 4 4 8" xfId="17639" xr:uid="{F614CFC0-140F-4141-B392-EF31C70E49C1}"/>
    <cellStyle name="FormatedNumberBorderPatern 5 4 5" xfId="3401" xr:uid="{095B4525-1E94-4B9B-87AE-1359C5F379BE}"/>
    <cellStyle name="FormatedNumberBorderPatern 5 4 5 2" xfId="7535" xr:uid="{D65E0A83-04E2-4872-962E-5920097D9C41}"/>
    <cellStyle name="FormatedNumberBorderPatern 5 4 5 2 2" xfId="22693" xr:uid="{F46391E7-DE33-4ADE-A7C4-C6061D9FDDCC}"/>
    <cellStyle name="FormatedNumberBorderPatern 5 4 5 3" xfId="11669" xr:uid="{AD696242-1EF3-4C2F-97CF-BB81AF2DC2B7}"/>
    <cellStyle name="FormatedNumberBorderPatern 5 4 5 4" xfId="14425" xr:uid="{BAD7CC82-E9DC-4C44-866E-93061DDA0378}"/>
    <cellStyle name="FormatedNumberBorderPatern 5 4 5 5" xfId="18559" xr:uid="{220B3790-57A3-4F68-A0BE-53A90FC86F4F}"/>
    <cellStyle name="FormatedNumberBorderPatern 5 4 6" xfId="4779" xr:uid="{CCFEDF9E-B294-4DE7-AADC-4B1C9666FC1D}"/>
    <cellStyle name="FormatedNumberBorderPatern 5 4 6 2" xfId="8913" xr:uid="{EA529946-F6B6-45E3-BE10-FC8661A40A7E}"/>
    <cellStyle name="FormatedNumberBorderPatern 5 4 6 2 2" xfId="24071" xr:uid="{FFD9DE94-1ED8-4369-ABF6-9D1D8707EAD1}"/>
    <cellStyle name="FormatedNumberBorderPatern 5 4 6 3" xfId="15803" xr:uid="{A8A0E55D-79BA-43D9-A56E-1B7B14F2655E}"/>
    <cellStyle name="FormatedNumberBorderPatern 5 4 6 4" xfId="19937" xr:uid="{34A93047-A982-4716-BF71-2C9F71DFFDE0}"/>
    <cellStyle name="FormatedNumberBorderPatern 5 4 7" xfId="6157" xr:uid="{9C136BA9-B62D-4863-B0A0-F57E03D0DFF4}"/>
    <cellStyle name="FormatedNumberBorderPatern 5 4 7 2" xfId="21315" xr:uid="{C1C4EF65-7C7E-4CE8-8CC0-3DD26014F75E}"/>
    <cellStyle name="FormatedNumberBorderPatern 5 4 8" xfId="2023" xr:uid="{6154FC12-4AA8-4120-BEEE-80DF1A84E784}"/>
    <cellStyle name="FormatedNumberBorderPatern 5 4 9" xfId="10291" xr:uid="{1D12A1B4-3053-4EF5-BE7D-270A55135530}"/>
    <cellStyle name="FormatedNumberBorderPatern 5 5" xfId="553" xr:uid="{00000000-0005-0000-0000-0000C9010000}"/>
    <cellStyle name="FormatedNumberBorderPatern 5 5 10" xfId="17270" xr:uid="{E1E13BE1-4CB6-4017-AD33-1211428B0F96}"/>
    <cellStyle name="FormatedNumberBorderPatern 5 5 2" xfId="1625" xr:uid="{2879236A-C94C-43DA-A76C-ED9173C68F3D}"/>
    <cellStyle name="FormatedNumberBorderPatern 5 5 2 2" xfId="4392" xr:uid="{B0CD8135-A972-4927-9012-17017EA1D6DC}"/>
    <cellStyle name="FormatedNumberBorderPatern 5 5 2 2 2" xfId="8526" xr:uid="{30257898-3849-493A-8BBC-E483502852DC}"/>
    <cellStyle name="FormatedNumberBorderPatern 5 5 2 2 2 2" xfId="23684" xr:uid="{0771E37D-2A53-4185-8F81-65F8E094EC0F}"/>
    <cellStyle name="FormatedNumberBorderPatern 5 5 2 2 3" xfId="12660" xr:uid="{F4EB5E35-4D19-4FBF-8E91-1D962FC24D6A}"/>
    <cellStyle name="FormatedNumberBorderPatern 5 5 2 2 4" xfId="15416" xr:uid="{FE46C760-FE63-4B54-8245-11EF6FF628A5}"/>
    <cellStyle name="FormatedNumberBorderPatern 5 5 2 2 5" xfId="19550" xr:uid="{72DCB46B-DE92-4BDC-86F6-9A6E35E9C01E}"/>
    <cellStyle name="FormatedNumberBorderPatern 5 5 2 3" xfId="5770" xr:uid="{4AD7886B-72D1-4FA5-A6F6-15EB57F3CA6E}"/>
    <cellStyle name="FormatedNumberBorderPatern 5 5 2 3 2" xfId="9904" xr:uid="{FB6A5D79-E0CF-4BD9-8E91-5B179D56BD77}"/>
    <cellStyle name="FormatedNumberBorderPatern 5 5 2 3 2 2" xfId="25062" xr:uid="{7115AA6F-0E7E-45E2-A442-1E648CA22FA5}"/>
    <cellStyle name="FormatedNumberBorderPatern 5 5 2 3 3" xfId="16794" xr:uid="{510BB6F6-2B9F-4C7E-94D0-F80C1CEE46F0}"/>
    <cellStyle name="FormatedNumberBorderPatern 5 5 2 3 4" xfId="20928" xr:uid="{DD924EC6-5E1C-4746-B90C-35E0E8462231}"/>
    <cellStyle name="FormatedNumberBorderPatern 5 5 2 4" xfId="7148" xr:uid="{EAEB18C5-CF3F-489E-B33D-0E958FF67EBF}"/>
    <cellStyle name="FormatedNumberBorderPatern 5 5 2 4 2" xfId="22306" xr:uid="{A97C16C4-3C1F-4C1C-8ABC-74A16559A0D4}"/>
    <cellStyle name="FormatedNumberBorderPatern 5 5 2 5" xfId="3014" xr:uid="{E86A00D5-BA7C-467E-BD3C-3CD355711131}"/>
    <cellStyle name="FormatedNumberBorderPatern 5 5 2 6" xfId="11282" xr:uid="{7E046FA3-C331-4A04-A426-6DB96937B464}"/>
    <cellStyle name="FormatedNumberBorderPatern 5 5 2 7" xfId="14038" xr:uid="{FEAEBB51-E1DB-4773-A314-CDFA0775E0FA}"/>
    <cellStyle name="FormatedNumberBorderPatern 5 5 2 8" xfId="18172" xr:uid="{1B9678BE-7F74-47D6-8867-5C8E88629607}"/>
    <cellStyle name="FormatedNumberBorderPatern 5 5 3" xfId="1120" xr:uid="{A2B77C47-95E7-4562-89DF-860C21684096}"/>
    <cellStyle name="FormatedNumberBorderPatern 5 5 3 2" xfId="3948" xr:uid="{E2D7FCD1-BCCA-4112-AEC7-1CF30E849341}"/>
    <cellStyle name="FormatedNumberBorderPatern 5 5 3 2 2" xfId="8082" xr:uid="{473A5318-B4D1-425C-AA64-2CF4CB5E43EB}"/>
    <cellStyle name="FormatedNumberBorderPatern 5 5 3 2 2 2" xfId="23240" xr:uid="{EF9F4E55-FDC9-46C4-B000-8F739A9235A1}"/>
    <cellStyle name="FormatedNumberBorderPatern 5 5 3 2 3" xfId="12216" xr:uid="{1B1C2D34-7964-4131-8138-F9CCA0E3688F}"/>
    <cellStyle name="FormatedNumberBorderPatern 5 5 3 2 4" xfId="14972" xr:uid="{373F7129-2682-415B-9458-6AEABCDF0C0A}"/>
    <cellStyle name="FormatedNumberBorderPatern 5 5 3 2 5" xfId="19106" xr:uid="{E57C4613-D2EB-4A86-95F4-CFB6BFAA73F0}"/>
    <cellStyle name="FormatedNumberBorderPatern 5 5 3 3" xfId="5326" xr:uid="{3B5CAAD2-CFCF-4A67-8BD6-C411BE45296E}"/>
    <cellStyle name="FormatedNumberBorderPatern 5 5 3 3 2" xfId="9460" xr:uid="{582C936C-D4B8-42E0-862A-98CD1A22CB09}"/>
    <cellStyle name="FormatedNumberBorderPatern 5 5 3 3 2 2" xfId="24618" xr:uid="{2CF66B8A-DEF5-495E-BE56-7A16D4EFF3A2}"/>
    <cellStyle name="FormatedNumberBorderPatern 5 5 3 3 3" xfId="16350" xr:uid="{61743304-654C-42CA-A5C0-F31BFF9B5EAE}"/>
    <cellStyle name="FormatedNumberBorderPatern 5 5 3 3 4" xfId="20484" xr:uid="{752A3157-DE3B-4E88-8D8A-E6F2673B3940}"/>
    <cellStyle name="FormatedNumberBorderPatern 5 5 3 4" xfId="6704" xr:uid="{515A8951-B1AE-4ADA-BF9B-88D3AE386551}"/>
    <cellStyle name="FormatedNumberBorderPatern 5 5 3 4 2" xfId="21862" xr:uid="{5E1ECF5E-A21D-46AE-90C8-F131792D8BC7}"/>
    <cellStyle name="FormatedNumberBorderPatern 5 5 3 5" xfId="2570" xr:uid="{C527EC31-0653-4140-BBB7-10782A3BFFC2}"/>
    <cellStyle name="FormatedNumberBorderPatern 5 5 3 6" xfId="10838" xr:uid="{2D0AF845-A990-4FBA-B85B-E24F081D4C68}"/>
    <cellStyle name="FormatedNumberBorderPatern 5 5 3 7" xfId="13594" xr:uid="{6510074C-461F-4B97-BFB8-56AE15AFCEEA}"/>
    <cellStyle name="FormatedNumberBorderPatern 5 5 3 8" xfId="17728" xr:uid="{58245EF3-9314-4034-90AD-BD5485FB02C3}"/>
    <cellStyle name="FormatedNumberBorderPatern 5 5 4" xfId="3490" xr:uid="{9BAD4A40-C24E-4436-BBF8-0B4987DC9D53}"/>
    <cellStyle name="FormatedNumberBorderPatern 5 5 4 2" xfId="7624" xr:uid="{391CB224-1156-41C2-8F86-C9436D4DB120}"/>
    <cellStyle name="FormatedNumberBorderPatern 5 5 4 2 2" xfId="22782" xr:uid="{B7BDD939-1A52-4A3D-9F05-D61B183CE1AF}"/>
    <cellStyle name="FormatedNumberBorderPatern 5 5 4 3" xfId="11758" xr:uid="{1648F9D3-8F9F-474C-BE00-0C9AA6684FC7}"/>
    <cellStyle name="FormatedNumberBorderPatern 5 5 4 4" xfId="14514" xr:uid="{043584DD-2E65-42FF-85F4-58354F8EE403}"/>
    <cellStyle name="FormatedNumberBorderPatern 5 5 4 5" xfId="18648" xr:uid="{80D70FDF-ADF9-44EA-BA1A-47790DADCB9A}"/>
    <cellStyle name="FormatedNumberBorderPatern 5 5 5" xfId="4868" xr:uid="{34B13F1B-FE76-445B-ACFA-9FF22D596C09}"/>
    <cellStyle name="FormatedNumberBorderPatern 5 5 5 2" xfId="9002" xr:uid="{2E5A791E-35F0-403C-9B5D-605CB04A548B}"/>
    <cellStyle name="FormatedNumberBorderPatern 5 5 5 2 2" xfId="24160" xr:uid="{5D22A783-5D93-427C-AFA2-FAF35D2C30AE}"/>
    <cellStyle name="FormatedNumberBorderPatern 5 5 5 3" xfId="15892" xr:uid="{4CE6DDDA-EDC3-4AA8-A735-DA7ED5237140}"/>
    <cellStyle name="FormatedNumberBorderPatern 5 5 5 4" xfId="20026" xr:uid="{52FEBEE7-6147-44F2-8DAD-31CECBE63BD0}"/>
    <cellStyle name="FormatedNumberBorderPatern 5 5 6" xfId="6246" xr:uid="{5ACE78F1-C692-4BC3-9E9F-5C4209708E69}"/>
    <cellStyle name="FormatedNumberBorderPatern 5 5 6 2" xfId="21404" xr:uid="{44198C42-3819-4BDE-A2CA-5F27969CB9FB}"/>
    <cellStyle name="FormatedNumberBorderPatern 5 5 7" xfId="2112" xr:uid="{37212638-2BF3-4258-8813-1EB992C0F969}"/>
    <cellStyle name="FormatedNumberBorderPatern 5 5 8" xfId="10380" xr:uid="{C9CDF721-CE0D-4688-894F-515031D43F3A}"/>
    <cellStyle name="FormatedNumberBorderPatern 5 5 9" xfId="13136" xr:uid="{CBEB1FD6-D241-4A40-A791-C38F29D2A8E5}"/>
    <cellStyle name="FormatedNumberBorderPatern 5 6" xfId="746" xr:uid="{00000000-0005-0000-0000-0000CA010000}"/>
    <cellStyle name="FormatedNumberBorderPatern 5 6 10" xfId="17436" xr:uid="{5EA864D7-E6F9-4732-8003-D6161D00C512}"/>
    <cellStyle name="FormatedNumberBorderPatern 5 6 2" xfId="1797" xr:uid="{3E2E5475-C8F5-4EEF-ABDA-3A36A1231FBA}"/>
    <cellStyle name="FormatedNumberBorderPatern 5 6 2 2" xfId="4556" xr:uid="{33F29340-6D2B-48CD-B8FB-D3786F456A05}"/>
    <cellStyle name="FormatedNumberBorderPatern 5 6 2 2 2" xfId="8690" xr:uid="{924D4DD4-2EFE-40F0-8C48-816D303A0185}"/>
    <cellStyle name="FormatedNumberBorderPatern 5 6 2 2 2 2" xfId="23848" xr:uid="{1736015A-FB46-4205-89BA-7FE0317D6969}"/>
    <cellStyle name="FormatedNumberBorderPatern 5 6 2 2 3" xfId="12824" xr:uid="{A883D114-69A5-425F-9FB9-FE43A993C212}"/>
    <cellStyle name="FormatedNumberBorderPatern 5 6 2 2 4" xfId="15580" xr:uid="{FA71213C-FB38-42E7-83E7-EB6E457B3D53}"/>
    <cellStyle name="FormatedNumberBorderPatern 5 6 2 2 5" xfId="19714" xr:uid="{20BFE031-F6BB-4B7A-9228-93A0F9DBD5BB}"/>
    <cellStyle name="FormatedNumberBorderPatern 5 6 2 3" xfId="5934" xr:uid="{AD6C71FE-F675-4E35-88F3-C7FFADA340E6}"/>
    <cellStyle name="FormatedNumberBorderPatern 5 6 2 3 2" xfId="10068" xr:uid="{6E82D6F3-DE8B-4CF7-A5A3-A2F6CCB52123}"/>
    <cellStyle name="FormatedNumberBorderPatern 5 6 2 3 2 2" xfId="25226" xr:uid="{A684DE8A-0883-433D-89CF-EFD50DA0B1D4}"/>
    <cellStyle name="FormatedNumberBorderPatern 5 6 2 3 3" xfId="16958" xr:uid="{511856C4-460F-485C-B4DC-EB2CC793D072}"/>
    <cellStyle name="FormatedNumberBorderPatern 5 6 2 3 4" xfId="21092" xr:uid="{EB288F0C-AC8D-49ED-A917-A955FB467FD2}"/>
    <cellStyle name="FormatedNumberBorderPatern 5 6 2 4" xfId="7312" xr:uid="{C54555D6-BD1E-4F8F-92FB-983B4999770D}"/>
    <cellStyle name="FormatedNumberBorderPatern 5 6 2 4 2" xfId="22470" xr:uid="{8B4E433A-AE1B-41C3-BCCF-35FA8A4A7CAC}"/>
    <cellStyle name="FormatedNumberBorderPatern 5 6 2 5" xfId="3178" xr:uid="{1D150C78-9B94-421F-9F42-A37E83911310}"/>
    <cellStyle name="FormatedNumberBorderPatern 5 6 2 6" xfId="11446" xr:uid="{A6D04E02-8AF1-4FAF-B057-6B57823A4574}"/>
    <cellStyle name="FormatedNumberBorderPatern 5 6 2 7" xfId="14202" xr:uid="{4003DD97-488A-4FD8-AD20-6BF47F3CAF4D}"/>
    <cellStyle name="FormatedNumberBorderPatern 5 6 2 8" xfId="18336" xr:uid="{9D2DDC7D-5DCC-46AD-9E41-CFE845A605E5}"/>
    <cellStyle name="FormatedNumberBorderPatern 5 6 3" xfId="1286" xr:uid="{CB11165E-32AC-4854-8FA1-B8C1AED53465}"/>
    <cellStyle name="FormatedNumberBorderPatern 5 6 3 2" xfId="4112" xr:uid="{6E2DDAB9-147A-41AF-843E-1BBEB0D7ADBF}"/>
    <cellStyle name="FormatedNumberBorderPatern 5 6 3 2 2" xfId="8246" xr:uid="{A02D542B-43C2-4CA9-B024-E0E375046460}"/>
    <cellStyle name="FormatedNumberBorderPatern 5 6 3 2 2 2" xfId="23404" xr:uid="{16E91EC9-DE92-4D6C-AA4A-C4A3C0FE65DA}"/>
    <cellStyle name="FormatedNumberBorderPatern 5 6 3 2 3" xfId="12380" xr:uid="{DC0594BD-0724-4C86-B168-0F231DAC3C4A}"/>
    <cellStyle name="FormatedNumberBorderPatern 5 6 3 2 4" xfId="15136" xr:uid="{E3C57CEB-35E6-4657-A85B-3209E776C54F}"/>
    <cellStyle name="FormatedNumberBorderPatern 5 6 3 2 5" xfId="19270" xr:uid="{89BDD23E-F061-45D8-8A8F-95351DA74334}"/>
    <cellStyle name="FormatedNumberBorderPatern 5 6 3 3" xfId="5490" xr:uid="{31240896-FE97-4F33-9A15-3A3DE024B812}"/>
    <cellStyle name="FormatedNumberBorderPatern 5 6 3 3 2" xfId="9624" xr:uid="{CA7D9108-B3AD-4C1E-B5D4-8C3839E2CDB5}"/>
    <cellStyle name="FormatedNumberBorderPatern 5 6 3 3 2 2" xfId="24782" xr:uid="{C4C7E93B-B1B1-4E5C-91CA-6C5130A7FB32}"/>
    <cellStyle name="FormatedNumberBorderPatern 5 6 3 3 3" xfId="16514" xr:uid="{1A13E5F2-858E-490B-827C-5896ABDF3658}"/>
    <cellStyle name="FormatedNumberBorderPatern 5 6 3 3 4" xfId="20648" xr:uid="{650DDAED-C789-4506-8B22-360A44D52992}"/>
    <cellStyle name="FormatedNumberBorderPatern 5 6 3 4" xfId="6868" xr:uid="{EDE8DD17-0426-4E08-BB74-DF10D5BDAC56}"/>
    <cellStyle name="FormatedNumberBorderPatern 5 6 3 4 2" xfId="22026" xr:uid="{9538D0E8-198B-4F2E-B126-1F5AC6113677}"/>
    <cellStyle name="FormatedNumberBorderPatern 5 6 3 5" xfId="2734" xr:uid="{350DEB2A-FF4B-47B0-875E-E74A16A6E69F}"/>
    <cellStyle name="FormatedNumberBorderPatern 5 6 3 6" xfId="11002" xr:uid="{7B6D4DB4-0A92-4415-ABF9-EBA43FDF12EA}"/>
    <cellStyle name="FormatedNumberBorderPatern 5 6 3 7" xfId="13758" xr:uid="{266F96BB-9506-4F8D-8CB3-F90490BABE08}"/>
    <cellStyle name="FormatedNumberBorderPatern 5 6 3 8" xfId="17892" xr:uid="{3FA67A5A-3C51-4200-9F12-797CE07C2D99}"/>
    <cellStyle name="FormatedNumberBorderPatern 5 6 4" xfId="3656" xr:uid="{B52A2F6E-24A8-4898-9400-C48B3ABB244B}"/>
    <cellStyle name="FormatedNumberBorderPatern 5 6 4 2" xfId="7790" xr:uid="{D5E94643-2529-4A5A-8937-1A95957FFC92}"/>
    <cellStyle name="FormatedNumberBorderPatern 5 6 4 2 2" xfId="22948" xr:uid="{92766629-8B4F-4752-B715-13942BA42170}"/>
    <cellStyle name="FormatedNumberBorderPatern 5 6 4 3" xfId="11924" xr:uid="{05F3F264-C90A-4CEB-BD50-1F1AC1661B81}"/>
    <cellStyle name="FormatedNumberBorderPatern 5 6 4 4" xfId="14680" xr:uid="{B5249A2E-943C-4B22-A0A6-4893588C1A2D}"/>
    <cellStyle name="FormatedNumberBorderPatern 5 6 4 5" xfId="18814" xr:uid="{9382D1C1-2AFE-40BF-B3FD-9B4D7882A7F8}"/>
    <cellStyle name="FormatedNumberBorderPatern 5 6 5" xfId="5034" xr:uid="{DEB28746-CBB6-4FA2-9AFE-6F45E951E733}"/>
    <cellStyle name="FormatedNumberBorderPatern 5 6 5 2" xfId="9168" xr:uid="{7C644CFF-8F8F-4418-9107-AFA0451B130A}"/>
    <cellStyle name="FormatedNumberBorderPatern 5 6 5 2 2" xfId="24326" xr:uid="{379067BF-A7A8-43A1-A7D9-611100B5A87A}"/>
    <cellStyle name="FormatedNumberBorderPatern 5 6 5 3" xfId="16058" xr:uid="{27CC5821-CC10-45D4-95D8-E0ECD14DC253}"/>
    <cellStyle name="FormatedNumberBorderPatern 5 6 5 4" xfId="20192" xr:uid="{71F75A70-5EFC-443F-91DC-51494264EE4F}"/>
    <cellStyle name="FormatedNumberBorderPatern 5 6 6" xfId="6412" xr:uid="{CBB504DD-587C-4E8F-A2A6-08484B5262E0}"/>
    <cellStyle name="FormatedNumberBorderPatern 5 6 6 2" xfId="21570" xr:uid="{DE9696A1-A690-4311-9F1B-296EA184FE28}"/>
    <cellStyle name="FormatedNumberBorderPatern 5 6 7" xfId="2278" xr:uid="{22AAABC7-CBE9-4AE8-A067-ADAA9585A20A}"/>
    <cellStyle name="FormatedNumberBorderPatern 5 6 8" xfId="10546" xr:uid="{C6E05AD9-388D-4295-822B-B496F17430EC}"/>
    <cellStyle name="FormatedNumberBorderPatern 5 6 9" xfId="13302" xr:uid="{7C0C4448-6AFE-4092-A53D-F72D4B407BFA}"/>
    <cellStyle name="FormatedNumberBorderPatern 5 7" xfId="777" xr:uid="{00000000-0005-0000-0000-0000CB010000}"/>
    <cellStyle name="FormatedNumberBorderPatern 5 7 10" xfId="17462" xr:uid="{43D89FE3-28DE-42F2-B615-5A961C71E645}"/>
    <cellStyle name="FormatedNumberBorderPatern 5 7 2" xfId="1823" xr:uid="{2A274675-25E7-4FA4-8C2D-477C907B53F9}"/>
    <cellStyle name="FormatedNumberBorderPatern 5 7 2 2" xfId="4581" xr:uid="{EAEFCCE6-0B12-46B1-B195-6223D0A4AA6B}"/>
    <cellStyle name="FormatedNumberBorderPatern 5 7 2 2 2" xfId="8715" xr:uid="{5BE6F9C6-5FB8-45D7-BE4D-CEC63FF01C31}"/>
    <cellStyle name="FormatedNumberBorderPatern 5 7 2 2 2 2" xfId="23873" xr:uid="{1D9F0E47-CDA2-4EA1-ABE4-63D0F94FE19D}"/>
    <cellStyle name="FormatedNumberBorderPatern 5 7 2 2 3" xfId="12849" xr:uid="{6BD5F912-D3E0-470F-9D58-50B6A442BA4D}"/>
    <cellStyle name="FormatedNumberBorderPatern 5 7 2 2 4" xfId="15605" xr:uid="{4D3C811C-F06C-41C6-8BB1-923155429F75}"/>
    <cellStyle name="FormatedNumberBorderPatern 5 7 2 2 5" xfId="19739" xr:uid="{68EEF662-7573-476A-BDC5-8CD0A95F4DCE}"/>
    <cellStyle name="FormatedNumberBorderPatern 5 7 2 3" xfId="5959" xr:uid="{6E6EC6C0-96DA-424F-A8C8-85BF10D982AA}"/>
    <cellStyle name="FormatedNumberBorderPatern 5 7 2 3 2" xfId="10093" xr:uid="{AC6D9E85-A97B-41FC-B658-A549B53A4BDE}"/>
    <cellStyle name="FormatedNumberBorderPatern 5 7 2 3 2 2" xfId="25251" xr:uid="{BC41963E-0EBC-419C-86FE-C1F5CE342C19}"/>
    <cellStyle name="FormatedNumberBorderPatern 5 7 2 3 3" xfId="16983" xr:uid="{20AC9FB5-EA6B-488B-BC72-CF91973E9FB3}"/>
    <cellStyle name="FormatedNumberBorderPatern 5 7 2 3 4" xfId="21117" xr:uid="{E24952C3-053E-4CAC-99E8-B4758FBD261A}"/>
    <cellStyle name="FormatedNumberBorderPatern 5 7 2 4" xfId="7337" xr:uid="{519A47D1-63E2-41C7-8E00-7EBA0B454946}"/>
    <cellStyle name="FormatedNumberBorderPatern 5 7 2 4 2" xfId="22495" xr:uid="{4D6AF18C-69A8-4DB4-965E-0ECDE3724723}"/>
    <cellStyle name="FormatedNumberBorderPatern 5 7 2 5" xfId="3203" xr:uid="{ABCE7C1E-0B7E-4B93-8431-B3660E7535D7}"/>
    <cellStyle name="FormatedNumberBorderPatern 5 7 2 6" xfId="11471" xr:uid="{51619A12-F4E9-4825-B862-2A19B30026D5}"/>
    <cellStyle name="FormatedNumberBorderPatern 5 7 2 7" xfId="14227" xr:uid="{B152ACE6-1DD1-41A4-94E0-1BDE1423FDA1}"/>
    <cellStyle name="FormatedNumberBorderPatern 5 7 2 8" xfId="18361" xr:uid="{0E8EBF59-60A3-4F24-BE2F-DE6879AEC6C1}"/>
    <cellStyle name="FormatedNumberBorderPatern 5 7 3" xfId="1312" xr:uid="{3B9AC0C0-F1AC-4C31-BD1F-A7BE2CA6019A}"/>
    <cellStyle name="FormatedNumberBorderPatern 5 7 3 2" xfId="4137" xr:uid="{3B3E803C-40E8-42B0-A942-797EBE59AB5B}"/>
    <cellStyle name="FormatedNumberBorderPatern 5 7 3 2 2" xfId="8271" xr:uid="{29F2AA69-DCD9-480C-B681-513B0DBFA469}"/>
    <cellStyle name="FormatedNumberBorderPatern 5 7 3 2 2 2" xfId="23429" xr:uid="{530E57F2-FD5B-4537-B9C4-D13FF626B379}"/>
    <cellStyle name="FormatedNumberBorderPatern 5 7 3 2 3" xfId="12405" xr:uid="{676F900C-EC6B-45AC-B3B0-83969D1AFA86}"/>
    <cellStyle name="FormatedNumberBorderPatern 5 7 3 2 4" xfId="15161" xr:uid="{F31894BE-98DA-4260-9A11-F0135EA5181F}"/>
    <cellStyle name="FormatedNumberBorderPatern 5 7 3 2 5" xfId="19295" xr:uid="{5BCF7051-34F3-4A10-8B46-8F0322EE3C32}"/>
    <cellStyle name="FormatedNumberBorderPatern 5 7 3 3" xfId="5515" xr:uid="{0555D01F-F5C4-412F-859C-00FE17452C2E}"/>
    <cellStyle name="FormatedNumberBorderPatern 5 7 3 3 2" xfId="9649" xr:uid="{35C6D6BD-799C-4454-8B2A-1F3D2922B03C}"/>
    <cellStyle name="FormatedNumberBorderPatern 5 7 3 3 2 2" xfId="24807" xr:uid="{F01876B1-8B03-4323-AD23-DC8B0C27867D}"/>
    <cellStyle name="FormatedNumberBorderPatern 5 7 3 3 3" xfId="16539" xr:uid="{46B9C078-A7C2-4E0A-AAA7-ABA13286BD07}"/>
    <cellStyle name="FormatedNumberBorderPatern 5 7 3 3 4" xfId="20673" xr:uid="{A938BBB7-F482-4127-884B-39B60B08E706}"/>
    <cellStyle name="FormatedNumberBorderPatern 5 7 3 4" xfId="6893" xr:uid="{02A26138-024E-49F9-820D-1CEC0C5C30DC}"/>
    <cellStyle name="FormatedNumberBorderPatern 5 7 3 4 2" xfId="22051" xr:uid="{9122EDF6-C9C3-45B6-9365-A28EBCF5CFC5}"/>
    <cellStyle name="FormatedNumberBorderPatern 5 7 3 5" xfId="2759" xr:uid="{7BAC61E7-F499-4FC7-B458-476338F1546E}"/>
    <cellStyle name="FormatedNumberBorderPatern 5 7 3 6" xfId="11027" xr:uid="{64222774-E011-4B70-8710-D567AD21F90A}"/>
    <cellStyle name="FormatedNumberBorderPatern 5 7 3 7" xfId="13783" xr:uid="{B5A4DF9A-03DA-462E-8DBD-07C92A86ED6F}"/>
    <cellStyle name="FormatedNumberBorderPatern 5 7 3 8" xfId="17917" xr:uid="{8D8249CE-E28C-4BCF-BCC7-7166A8AAC95C}"/>
    <cellStyle name="FormatedNumberBorderPatern 5 7 4" xfId="3682" xr:uid="{65C7927A-B169-4B4B-A223-96CDEE9016FF}"/>
    <cellStyle name="FormatedNumberBorderPatern 5 7 4 2" xfId="7816" xr:uid="{7DF40F1D-CA0F-4C48-AA3A-BCA94DA1FD07}"/>
    <cellStyle name="FormatedNumberBorderPatern 5 7 4 2 2" xfId="22974" xr:uid="{6ADDAE3D-19BA-4395-B2D8-A160E79C4529}"/>
    <cellStyle name="FormatedNumberBorderPatern 5 7 4 3" xfId="11950" xr:uid="{FB66548A-C5F3-4747-8422-B60B7CFBDFF5}"/>
    <cellStyle name="FormatedNumberBorderPatern 5 7 4 4" xfId="14706" xr:uid="{3C0FD546-C202-48A1-93A4-D20CC1C04229}"/>
    <cellStyle name="FormatedNumberBorderPatern 5 7 4 5" xfId="18840" xr:uid="{5BD38DAD-0810-4349-B6C6-1EE30D9ACB6E}"/>
    <cellStyle name="FormatedNumberBorderPatern 5 7 5" xfId="5060" xr:uid="{74A0CF3F-D79E-48DC-BA5D-6F3D9F103FC4}"/>
    <cellStyle name="FormatedNumberBorderPatern 5 7 5 2" xfId="9194" xr:uid="{C536EB5C-5688-40D9-8B4C-F30290BA43C5}"/>
    <cellStyle name="FormatedNumberBorderPatern 5 7 5 2 2" xfId="24352" xr:uid="{0AE4846A-8482-4281-9B04-9D05FE350DB1}"/>
    <cellStyle name="FormatedNumberBorderPatern 5 7 5 3" xfId="16084" xr:uid="{4E3C9386-18A2-473D-A119-05DF5F3D5658}"/>
    <cellStyle name="FormatedNumberBorderPatern 5 7 5 4" xfId="20218" xr:uid="{60CF811F-4BD5-47C3-B7CB-7361BBB66E8D}"/>
    <cellStyle name="FormatedNumberBorderPatern 5 7 6" xfId="6438" xr:uid="{FE1CA253-3E84-4B32-88AA-F475F0C5B9D3}"/>
    <cellStyle name="FormatedNumberBorderPatern 5 7 6 2" xfId="21596" xr:uid="{789D800A-67F7-4EFF-868A-1683BCB3C4A0}"/>
    <cellStyle name="FormatedNumberBorderPatern 5 7 7" xfId="2304" xr:uid="{E1CA0410-BAA8-4378-BF0F-2E9574ED3A28}"/>
    <cellStyle name="FormatedNumberBorderPatern 5 7 8" xfId="10572" xr:uid="{3C5D10B9-1B4B-4C10-8C95-10EA914C785A}"/>
    <cellStyle name="FormatedNumberBorderPatern 5 7 9" xfId="13328" xr:uid="{2B8DCE32-B3CA-40DC-8A35-FA6325DBAD78}"/>
    <cellStyle name="FormatedNumberBorderPatern 5 8" xfId="1462" xr:uid="{25DECC95-FC7C-4ABC-8A7A-64B7BF9C4881}"/>
    <cellStyle name="FormatedNumberBorderPatern 5 8 2" xfId="4229" xr:uid="{AFC978A8-5845-4AA0-82E3-1662E8D37D19}"/>
    <cellStyle name="FormatedNumberBorderPatern 5 8 2 2" xfId="8363" xr:uid="{7C14354A-D707-4241-8148-38AEE14ABEB5}"/>
    <cellStyle name="FormatedNumberBorderPatern 5 8 2 2 2" xfId="23521" xr:uid="{A13230A4-4DBE-406D-8C88-289FBC000A6B}"/>
    <cellStyle name="FormatedNumberBorderPatern 5 8 2 3" xfId="12497" xr:uid="{14D747E2-464D-4F5B-80E5-99A20D64B5AB}"/>
    <cellStyle name="FormatedNumberBorderPatern 5 8 2 4" xfId="15253" xr:uid="{DB61F169-F9F8-4CB7-B26C-EA7D79196335}"/>
    <cellStyle name="FormatedNumberBorderPatern 5 8 2 5" xfId="19387" xr:uid="{39F1ADA5-42AA-4B8C-BA32-83524A8DFD00}"/>
    <cellStyle name="FormatedNumberBorderPatern 5 8 3" xfId="5607" xr:uid="{D695D862-130C-4CE7-8C20-44665A449DFB}"/>
    <cellStyle name="FormatedNumberBorderPatern 5 8 3 2" xfId="9741" xr:uid="{229108F1-5A45-4E5E-B519-77CD663FE8AD}"/>
    <cellStyle name="FormatedNumberBorderPatern 5 8 3 2 2" xfId="24899" xr:uid="{2D605BA6-3545-42D2-A817-4E7FFB2F15C4}"/>
    <cellStyle name="FormatedNumberBorderPatern 5 8 3 3" xfId="16631" xr:uid="{647FA49B-A091-4381-A82D-512857660FFA}"/>
    <cellStyle name="FormatedNumberBorderPatern 5 8 3 4" xfId="20765" xr:uid="{B76F0BBF-C69C-4498-935E-F64C454F63FB}"/>
    <cellStyle name="FormatedNumberBorderPatern 5 8 4" xfId="6985" xr:uid="{670CFB84-74F7-4C6A-A91D-8C6F77D0BFAB}"/>
    <cellStyle name="FormatedNumberBorderPatern 5 8 4 2" xfId="22143" xr:uid="{0B4AA390-699E-4996-890F-F11622E80DAE}"/>
    <cellStyle name="FormatedNumberBorderPatern 5 8 5" xfId="2851" xr:uid="{3D81F87E-B0F9-433C-B329-FC9C51817731}"/>
    <cellStyle name="FormatedNumberBorderPatern 5 8 6" xfId="11119" xr:uid="{95458D77-2CF8-47E7-9139-97D39C0E7EB2}"/>
    <cellStyle name="FormatedNumberBorderPatern 5 8 7" xfId="13875" xr:uid="{C9A7608F-9D56-4DA4-A779-426F03701C5D}"/>
    <cellStyle name="FormatedNumberBorderPatern 5 8 8" xfId="18009" xr:uid="{4D779BFC-7341-4042-AE28-AD01386BE587}"/>
    <cellStyle name="FormatedNumberBorderPatern 5 9" xfId="957" xr:uid="{A9800552-FD7E-47D8-BBCD-7EDE6371528B}"/>
    <cellStyle name="FormatedNumberBorderPatern 5 9 2" xfId="3785" xr:uid="{6F940420-48DB-4A19-8580-E155C2001D69}"/>
    <cellStyle name="FormatedNumberBorderPatern 5 9 2 2" xfId="7919" xr:uid="{806D5F07-8DF9-4896-B906-DCAF04925FB0}"/>
    <cellStyle name="FormatedNumberBorderPatern 5 9 2 2 2" xfId="23077" xr:uid="{B0C52F38-4FD4-432D-A3D7-1EAB28A4D171}"/>
    <cellStyle name="FormatedNumberBorderPatern 5 9 2 3" xfId="12053" xr:uid="{4472784C-E483-4729-960E-0AD1ACFBE7C9}"/>
    <cellStyle name="FormatedNumberBorderPatern 5 9 2 4" xfId="14809" xr:uid="{6E6E15C2-99CF-4565-8E93-991D4115CA40}"/>
    <cellStyle name="FormatedNumberBorderPatern 5 9 2 5" xfId="18943" xr:uid="{A77D1D19-E572-4152-90F2-9F52DC9B845A}"/>
    <cellStyle name="FormatedNumberBorderPatern 5 9 3" xfId="5163" xr:uid="{C55A8500-9629-462A-88E3-04CAD71146B8}"/>
    <cellStyle name="FormatedNumberBorderPatern 5 9 3 2" xfId="9297" xr:uid="{060A452F-82DA-4866-B3B9-2F75DA3459B8}"/>
    <cellStyle name="FormatedNumberBorderPatern 5 9 3 2 2" xfId="24455" xr:uid="{187A6924-C9D7-4D30-8BC5-EDED2BCCB796}"/>
    <cellStyle name="FormatedNumberBorderPatern 5 9 3 3" xfId="16187" xr:uid="{7035C095-38F8-47FA-8431-2F3F209AA492}"/>
    <cellStyle name="FormatedNumberBorderPatern 5 9 3 4" xfId="20321" xr:uid="{E297FCE9-7548-46F0-AA9B-E39826131AA7}"/>
    <cellStyle name="FormatedNumberBorderPatern 5 9 4" xfId="6541" xr:uid="{AB256211-52AF-4040-B875-76A9564C273D}"/>
    <cellStyle name="FormatedNumberBorderPatern 5 9 4 2" xfId="21699" xr:uid="{8672FE05-B49E-4C42-B25F-569CC4290F90}"/>
    <cellStyle name="FormatedNumberBorderPatern 5 9 5" xfId="2407" xr:uid="{616FC28D-8310-45A8-A3B1-37C5C8A5A878}"/>
    <cellStyle name="FormatedNumberBorderPatern 5 9 6" xfId="10675" xr:uid="{364FFBFF-885B-405F-A7FA-A76E4397C0BD}"/>
    <cellStyle name="FormatedNumberBorderPatern 5 9 7" xfId="13431" xr:uid="{C6F948AB-846F-4A8E-B5D2-C03A16B90269}"/>
    <cellStyle name="FormatedNumberBorderPatern 5 9 8" xfId="17565" xr:uid="{2FC89C35-363A-4A68-8685-34C609FD697F}"/>
    <cellStyle name="FormatedNumberBorderPatern 6" xfId="372" xr:uid="{00000000-0005-0000-0000-0000CC010000}"/>
    <cellStyle name="FormatedNumberBorderPatern 6 10" xfId="3316" xr:uid="{33E6D26C-B8D1-4FA8-A916-964945F9279F}"/>
    <cellStyle name="FormatedNumberBorderPatern 6 10 2" xfId="7450" xr:uid="{B64C6F97-4351-42DA-9E77-CEEBA18A245D}"/>
    <cellStyle name="FormatedNumberBorderPatern 6 10 2 2" xfId="22608" xr:uid="{1B894214-7A16-41CE-A77C-8F03F0D6EDDA}"/>
    <cellStyle name="FormatedNumberBorderPatern 6 10 3" xfId="11584" xr:uid="{DF7B9316-4CE5-4E53-A395-5128A8AE6998}"/>
    <cellStyle name="FormatedNumberBorderPatern 6 10 4" xfId="14340" xr:uid="{B08A4834-1A73-4BC6-9088-E6074CD25F27}"/>
    <cellStyle name="FormatedNumberBorderPatern 6 10 5" xfId="18474" xr:uid="{A30F50CB-27B6-4259-9305-E5D7FFA1F7D5}"/>
    <cellStyle name="FormatedNumberBorderPatern 6 11" xfId="4694" xr:uid="{DFFAFBDD-B0AE-4E49-8F0C-DBC285740FDE}"/>
    <cellStyle name="FormatedNumberBorderPatern 6 11 2" xfId="8828" xr:uid="{516D0ABA-AF13-41AA-8635-18A1ACFEBBC3}"/>
    <cellStyle name="FormatedNumberBorderPatern 6 11 2 2" xfId="23986" xr:uid="{E1D540D7-8365-44F6-8A51-D01B6A5761C3}"/>
    <cellStyle name="FormatedNumberBorderPatern 6 11 3" xfId="15718" xr:uid="{226DECB4-768E-44AC-BC36-72457B4D8D53}"/>
    <cellStyle name="FormatedNumberBorderPatern 6 11 4" xfId="19852" xr:uid="{7EDF3543-379C-4214-B9DB-510285AFD711}"/>
    <cellStyle name="FormatedNumberBorderPatern 6 12" xfId="6072" xr:uid="{C4870011-3C58-4740-82A8-449573A84B89}"/>
    <cellStyle name="FormatedNumberBorderPatern 6 12 2" xfId="21230" xr:uid="{F3682DA7-1937-47D5-BA0D-7A15221284CB}"/>
    <cellStyle name="FormatedNumberBorderPatern 6 13" xfId="1938" xr:uid="{474305FC-A682-49D9-A3FD-F69A54CD09EC}"/>
    <cellStyle name="FormatedNumberBorderPatern 6 14" xfId="10206" xr:uid="{89190ABB-D2BA-4CEB-90CD-7A5E4EE762F0}"/>
    <cellStyle name="FormatedNumberBorderPatern 6 15" xfId="12962" xr:uid="{403A0820-22EA-4E9F-B5E1-720859665C44}"/>
    <cellStyle name="FormatedNumberBorderPatern 6 16" xfId="17096" xr:uid="{7AC8F497-F43A-4D84-AF79-AFC295046C34}"/>
    <cellStyle name="FormatedNumberBorderPatern 6 2" xfId="416" xr:uid="{00000000-0005-0000-0000-0000CD010000}"/>
    <cellStyle name="FormatedNumberBorderPatern 6 2 10" xfId="10246" xr:uid="{580E8292-EF94-4AFF-B4D3-1BAAD7683A11}"/>
    <cellStyle name="FormatedNumberBorderPatern 6 2 11" xfId="13002" xr:uid="{4D075D69-CFDD-49E4-8D8D-541511E1C7E5}"/>
    <cellStyle name="FormatedNumberBorderPatern 6 2 12" xfId="17136" xr:uid="{741EE1DF-CB2A-4C13-B84A-4DEBCB40E6B4}"/>
    <cellStyle name="FormatedNumberBorderPatern 6 2 2" xfId="505" xr:uid="{00000000-0005-0000-0000-0000CE010000}"/>
    <cellStyle name="FormatedNumberBorderPatern 6 2 2 10" xfId="13089" xr:uid="{187F0969-A010-4D47-8078-9A7931018CC7}"/>
    <cellStyle name="FormatedNumberBorderPatern 6 2 2 11" xfId="17223" xr:uid="{F79F2EE1-EF9C-47E7-B5CC-56B4AD9B3E44}"/>
    <cellStyle name="FormatedNumberBorderPatern 6 2 2 2" xfId="669" xr:uid="{00000000-0005-0000-0000-0000CF010000}"/>
    <cellStyle name="FormatedNumberBorderPatern 6 2 2 2 10" xfId="17386" xr:uid="{943A5A76-67C4-478C-9CE2-55F2A776B913}"/>
    <cellStyle name="FormatedNumberBorderPatern 6 2 2 2 2" xfId="1741" xr:uid="{BBB401F7-AECD-48D2-B8C8-83DD682C8196}"/>
    <cellStyle name="FormatedNumberBorderPatern 6 2 2 2 2 2" xfId="4508" xr:uid="{F6404ECE-5FB0-42AF-880A-9DBC162030E2}"/>
    <cellStyle name="FormatedNumberBorderPatern 6 2 2 2 2 2 2" xfId="8642" xr:uid="{4B199912-88FC-4B9F-B67B-6C2EC961BBCE}"/>
    <cellStyle name="FormatedNumberBorderPatern 6 2 2 2 2 2 2 2" xfId="23800" xr:uid="{F7914DC0-E9A1-422B-A44B-2433B77D8852}"/>
    <cellStyle name="FormatedNumberBorderPatern 6 2 2 2 2 2 3" xfId="12776" xr:uid="{2D342090-44EA-491F-BC8E-28FF174EE682}"/>
    <cellStyle name="FormatedNumberBorderPatern 6 2 2 2 2 2 4" xfId="15532" xr:uid="{09135BB2-99A9-4093-99EB-958D76ECF7E9}"/>
    <cellStyle name="FormatedNumberBorderPatern 6 2 2 2 2 2 5" xfId="19666" xr:uid="{4A90E62C-5DBA-444F-90E2-DE4509D2D230}"/>
    <cellStyle name="FormatedNumberBorderPatern 6 2 2 2 2 3" xfId="5886" xr:uid="{0071E646-73BA-490E-9D3C-AAF32F8A5AA5}"/>
    <cellStyle name="FormatedNumberBorderPatern 6 2 2 2 2 3 2" xfId="10020" xr:uid="{2AE3C8E8-4540-4004-8741-4F3B387ECC67}"/>
    <cellStyle name="FormatedNumberBorderPatern 6 2 2 2 2 3 2 2" xfId="25178" xr:uid="{3A1A1A13-3FFB-428D-A72B-1E17DABC6FB1}"/>
    <cellStyle name="FormatedNumberBorderPatern 6 2 2 2 2 3 3" xfId="16910" xr:uid="{3FF8A010-54BF-490F-A1B9-3EA6767068CA}"/>
    <cellStyle name="FormatedNumberBorderPatern 6 2 2 2 2 3 4" xfId="21044" xr:uid="{D05A0928-38F3-45EE-95DB-3FFC8A94253B}"/>
    <cellStyle name="FormatedNumberBorderPatern 6 2 2 2 2 4" xfId="7264" xr:uid="{6A3F5302-9931-45E2-8830-1FB6004D9CC8}"/>
    <cellStyle name="FormatedNumberBorderPatern 6 2 2 2 2 4 2" xfId="22422" xr:uid="{84ABC27F-A0CF-4583-A851-4DFCCB8D9511}"/>
    <cellStyle name="FormatedNumberBorderPatern 6 2 2 2 2 5" xfId="3130" xr:uid="{F6FDCE01-7856-4C94-A3B8-165D32A216A5}"/>
    <cellStyle name="FormatedNumberBorderPatern 6 2 2 2 2 6" xfId="11398" xr:uid="{3EC38A3A-4F6D-408E-83F8-F26827719A66}"/>
    <cellStyle name="FormatedNumberBorderPatern 6 2 2 2 2 7" xfId="14154" xr:uid="{0092F942-8BB0-4378-ADC6-561704F3D9DB}"/>
    <cellStyle name="FormatedNumberBorderPatern 6 2 2 2 2 8" xfId="18288" xr:uid="{E8FBA02D-F7E5-4337-9A56-4CC2FDE2D182}"/>
    <cellStyle name="FormatedNumberBorderPatern 6 2 2 2 3" xfId="1236" xr:uid="{228E5F60-FF8B-43A9-B781-1FACA7B3B053}"/>
    <cellStyle name="FormatedNumberBorderPatern 6 2 2 2 3 2" xfId="4064" xr:uid="{43A03586-1A1B-481B-B9C7-77723AA60ED4}"/>
    <cellStyle name="FormatedNumberBorderPatern 6 2 2 2 3 2 2" xfId="8198" xr:uid="{60BA862D-773F-464A-9222-32C158B95048}"/>
    <cellStyle name="FormatedNumberBorderPatern 6 2 2 2 3 2 2 2" xfId="23356" xr:uid="{18652527-10F3-4C32-8238-3B540996B961}"/>
    <cellStyle name="FormatedNumberBorderPatern 6 2 2 2 3 2 3" xfId="12332" xr:uid="{B9BF821A-8050-4EEF-8A0F-5A1B4BC425EE}"/>
    <cellStyle name="FormatedNumberBorderPatern 6 2 2 2 3 2 4" xfId="15088" xr:uid="{0E0EA26D-65D5-4BC6-AB7A-A1166CF47AF6}"/>
    <cellStyle name="FormatedNumberBorderPatern 6 2 2 2 3 2 5" xfId="19222" xr:uid="{EE782437-E716-42A0-95FD-1AE9E9C92B25}"/>
    <cellStyle name="FormatedNumberBorderPatern 6 2 2 2 3 3" xfId="5442" xr:uid="{B77B2BB6-DD37-4477-A97F-06E232D2C6BA}"/>
    <cellStyle name="FormatedNumberBorderPatern 6 2 2 2 3 3 2" xfId="9576" xr:uid="{7A36C870-C0AC-413A-8BE9-4B8A3A11E983}"/>
    <cellStyle name="FormatedNumberBorderPatern 6 2 2 2 3 3 2 2" xfId="24734" xr:uid="{0A5A4D0D-5E85-43D3-BF68-87029C69ADEA}"/>
    <cellStyle name="FormatedNumberBorderPatern 6 2 2 2 3 3 3" xfId="16466" xr:uid="{DE874808-40DF-416F-96DF-EF6D25110816}"/>
    <cellStyle name="FormatedNumberBorderPatern 6 2 2 2 3 3 4" xfId="20600" xr:uid="{A287CFF6-0B46-41C1-90BC-A4D3BCC8A010}"/>
    <cellStyle name="FormatedNumberBorderPatern 6 2 2 2 3 4" xfId="6820" xr:uid="{AAF20589-2FE9-4988-A790-E694ABFB87F8}"/>
    <cellStyle name="FormatedNumberBorderPatern 6 2 2 2 3 4 2" xfId="21978" xr:uid="{FAB164E2-5E72-44AC-90D8-54EEF8438F69}"/>
    <cellStyle name="FormatedNumberBorderPatern 6 2 2 2 3 5" xfId="2686" xr:uid="{223F5A1C-A17A-4021-B988-2A3DB28706E4}"/>
    <cellStyle name="FormatedNumberBorderPatern 6 2 2 2 3 6" xfId="10954" xr:uid="{95F8FA71-2F47-4615-9D46-CB7ED28BC8C6}"/>
    <cellStyle name="FormatedNumberBorderPatern 6 2 2 2 3 7" xfId="13710" xr:uid="{56790AC1-FACA-4570-A978-BCD3EDCAF7D2}"/>
    <cellStyle name="FormatedNumberBorderPatern 6 2 2 2 3 8" xfId="17844" xr:uid="{CCA81F8F-D5D9-4A5F-BDD2-BB6B92FD2541}"/>
    <cellStyle name="FormatedNumberBorderPatern 6 2 2 2 4" xfId="3606" xr:uid="{5C93400D-798C-4D1B-8ADE-EECA5AF8DAE9}"/>
    <cellStyle name="FormatedNumberBorderPatern 6 2 2 2 4 2" xfId="7740" xr:uid="{84EFEBBD-DF58-466E-B7E6-7C303AAB9B42}"/>
    <cellStyle name="FormatedNumberBorderPatern 6 2 2 2 4 2 2" xfId="22898" xr:uid="{FF58E556-CC8E-42FA-8D29-FDD204A59F54}"/>
    <cellStyle name="FormatedNumberBorderPatern 6 2 2 2 4 3" xfId="11874" xr:uid="{0C69D234-5C01-4350-9A65-D329B863408D}"/>
    <cellStyle name="FormatedNumberBorderPatern 6 2 2 2 4 4" xfId="14630" xr:uid="{AB6CDB6E-592A-4BDD-85A7-57BD9E360CA1}"/>
    <cellStyle name="FormatedNumberBorderPatern 6 2 2 2 4 5" xfId="18764" xr:uid="{68091C19-9668-4361-97E9-825B89B90F47}"/>
    <cellStyle name="FormatedNumberBorderPatern 6 2 2 2 5" xfId="4984" xr:uid="{E66BF83A-B55F-4A0F-8652-C3778AA5E656}"/>
    <cellStyle name="FormatedNumberBorderPatern 6 2 2 2 5 2" xfId="9118" xr:uid="{B4BA4DED-31EE-4923-937F-8C03FEF3BD25}"/>
    <cellStyle name="FormatedNumberBorderPatern 6 2 2 2 5 2 2" xfId="24276" xr:uid="{3DA96D97-47F4-492A-BFB4-0D754CC2D6E5}"/>
    <cellStyle name="FormatedNumberBorderPatern 6 2 2 2 5 3" xfId="16008" xr:uid="{320C78E6-3D0E-425F-A5FD-DE9B402582B3}"/>
    <cellStyle name="FormatedNumberBorderPatern 6 2 2 2 5 4" xfId="20142" xr:uid="{B40DCB2D-F6A6-4F50-9CDE-957D30C843E2}"/>
    <cellStyle name="FormatedNumberBorderPatern 6 2 2 2 6" xfId="6362" xr:uid="{1E113FC7-52DB-4DCE-B080-03163A21E2B7}"/>
    <cellStyle name="FormatedNumberBorderPatern 6 2 2 2 6 2" xfId="21520" xr:uid="{B85991A4-FBBD-49F2-8D78-E7AEEF00A8E0}"/>
    <cellStyle name="FormatedNumberBorderPatern 6 2 2 2 7" xfId="2228" xr:uid="{D52B0F33-1843-4380-B38A-3F67141EA188}"/>
    <cellStyle name="FormatedNumberBorderPatern 6 2 2 2 8" xfId="10496" xr:uid="{B2A6C080-3302-450B-A477-FC9E1E3EF0D5}"/>
    <cellStyle name="FormatedNumberBorderPatern 6 2 2 2 9" xfId="13252" xr:uid="{3CC2D3E0-E84B-4E44-A5E3-94DA91A72C5A}"/>
    <cellStyle name="FormatedNumberBorderPatern 6 2 2 3" xfId="1578" xr:uid="{5816D9B8-3D39-4465-A561-C1D233A8726E}"/>
    <cellStyle name="FormatedNumberBorderPatern 6 2 2 3 2" xfId="4345" xr:uid="{FD60E3AF-7C0D-4C8A-8AF7-12C53E818D0E}"/>
    <cellStyle name="FormatedNumberBorderPatern 6 2 2 3 2 2" xfId="8479" xr:uid="{499CFA24-DCBC-4494-9CC7-A77DCBFA3D25}"/>
    <cellStyle name="FormatedNumberBorderPatern 6 2 2 3 2 2 2" xfId="23637" xr:uid="{D3EC8B46-9167-4C3B-9E05-6BF401697AF5}"/>
    <cellStyle name="FormatedNumberBorderPatern 6 2 2 3 2 3" xfId="12613" xr:uid="{EFCED698-2F45-463E-85BF-FC4020CDCBCF}"/>
    <cellStyle name="FormatedNumberBorderPatern 6 2 2 3 2 4" xfId="15369" xr:uid="{EF6370C1-F61F-406B-AACF-C2A2F837C691}"/>
    <cellStyle name="FormatedNumberBorderPatern 6 2 2 3 2 5" xfId="19503" xr:uid="{4384C128-A400-42D5-89C9-15A982D1A596}"/>
    <cellStyle name="FormatedNumberBorderPatern 6 2 2 3 3" xfId="5723" xr:uid="{C037EC49-DB43-4C9E-83F9-B5687DC04DFB}"/>
    <cellStyle name="FormatedNumberBorderPatern 6 2 2 3 3 2" xfId="9857" xr:uid="{4FABB7DC-E0A0-413B-949D-CAF1CA5A5FBA}"/>
    <cellStyle name="FormatedNumberBorderPatern 6 2 2 3 3 2 2" xfId="25015" xr:uid="{4E61176B-5697-4CE1-8986-F489BDE4499D}"/>
    <cellStyle name="FormatedNumberBorderPatern 6 2 2 3 3 3" xfId="16747" xr:uid="{EC92DCE0-A232-4330-9EFD-D33272F593B5}"/>
    <cellStyle name="FormatedNumberBorderPatern 6 2 2 3 3 4" xfId="20881" xr:uid="{D9B5BD3D-4AE3-4176-99EC-9D28F33BD36D}"/>
    <cellStyle name="FormatedNumberBorderPatern 6 2 2 3 4" xfId="7101" xr:uid="{00A7D5AF-504E-491A-BCE0-F41BA3CEBCFC}"/>
    <cellStyle name="FormatedNumberBorderPatern 6 2 2 3 4 2" xfId="22259" xr:uid="{9B441E85-4472-4DF6-ADAB-07225A5E9367}"/>
    <cellStyle name="FormatedNumberBorderPatern 6 2 2 3 5" xfId="2967" xr:uid="{F6C1FF40-567A-4CDD-A0CD-A196DE269F57}"/>
    <cellStyle name="FormatedNumberBorderPatern 6 2 2 3 6" xfId="11235" xr:uid="{E10B3D83-FED3-4C4F-9522-D1E21B8E097A}"/>
    <cellStyle name="FormatedNumberBorderPatern 6 2 2 3 7" xfId="13991" xr:uid="{226FE231-99D9-4F83-AF61-E15136606BB3}"/>
    <cellStyle name="FormatedNumberBorderPatern 6 2 2 3 8" xfId="18125" xr:uid="{9C13D287-1DF8-498A-8724-4DD3FB44DD06}"/>
    <cellStyle name="FormatedNumberBorderPatern 6 2 2 4" xfId="1073" xr:uid="{EF0FBDC0-D2BC-435F-B7CC-952CEA236CFC}"/>
    <cellStyle name="FormatedNumberBorderPatern 6 2 2 4 2" xfId="3901" xr:uid="{F4779F99-8E5A-4C6F-BC6A-8828B3851446}"/>
    <cellStyle name="FormatedNumberBorderPatern 6 2 2 4 2 2" xfId="8035" xr:uid="{5A24A0D7-59E7-4FAA-8E13-2AF2133C260F}"/>
    <cellStyle name="FormatedNumberBorderPatern 6 2 2 4 2 2 2" xfId="23193" xr:uid="{3AA73F69-28AA-44D6-8F42-63037647D263}"/>
    <cellStyle name="FormatedNumberBorderPatern 6 2 2 4 2 3" xfId="12169" xr:uid="{8D432328-E24C-4A7B-9A3A-1DAB48035194}"/>
    <cellStyle name="FormatedNumberBorderPatern 6 2 2 4 2 4" xfId="14925" xr:uid="{B1EF6096-96D7-438F-B7EC-486F1365A8E3}"/>
    <cellStyle name="FormatedNumberBorderPatern 6 2 2 4 2 5" xfId="19059" xr:uid="{40C5F7F9-5133-4FF5-96B1-A878B95CB747}"/>
    <cellStyle name="FormatedNumberBorderPatern 6 2 2 4 3" xfId="5279" xr:uid="{3A39D910-E65E-4F8E-8397-6216762CBE58}"/>
    <cellStyle name="FormatedNumberBorderPatern 6 2 2 4 3 2" xfId="9413" xr:uid="{5B963137-AFDA-4FA7-A1D8-2F794DD17E8D}"/>
    <cellStyle name="FormatedNumberBorderPatern 6 2 2 4 3 2 2" xfId="24571" xr:uid="{FF019445-3FEA-400E-96B2-8C6E8BEEAC1C}"/>
    <cellStyle name="FormatedNumberBorderPatern 6 2 2 4 3 3" xfId="16303" xr:uid="{128AAACB-6211-4947-8FAD-0271DAF0ADC1}"/>
    <cellStyle name="FormatedNumberBorderPatern 6 2 2 4 3 4" xfId="20437" xr:uid="{2784FEBC-9884-4000-BE5F-CCE0D9899163}"/>
    <cellStyle name="FormatedNumberBorderPatern 6 2 2 4 4" xfId="6657" xr:uid="{E86A2336-4B6F-4ACF-9174-3204E4A22C76}"/>
    <cellStyle name="FormatedNumberBorderPatern 6 2 2 4 4 2" xfId="21815" xr:uid="{F237A482-A5A1-4DD1-A209-BE4F5F5904ED}"/>
    <cellStyle name="FormatedNumberBorderPatern 6 2 2 4 5" xfId="2523" xr:uid="{5621D046-4B21-47FA-99E9-500D71E5D75B}"/>
    <cellStyle name="FormatedNumberBorderPatern 6 2 2 4 6" xfId="10791" xr:uid="{DBF12021-3C08-4DB9-AE39-25C20E0DC829}"/>
    <cellStyle name="FormatedNumberBorderPatern 6 2 2 4 7" xfId="13547" xr:uid="{60331343-3091-4CA1-A07A-64A7CAE721F1}"/>
    <cellStyle name="FormatedNumberBorderPatern 6 2 2 4 8" xfId="17681" xr:uid="{12CDFB0B-A7BD-4D8C-8925-7A72921EB3CB}"/>
    <cellStyle name="FormatedNumberBorderPatern 6 2 2 5" xfId="3443" xr:uid="{B97A3F79-977F-49F9-9020-99739715A0F0}"/>
    <cellStyle name="FormatedNumberBorderPatern 6 2 2 5 2" xfId="7577" xr:uid="{0F529C18-EC5E-4E1F-A56E-C8BD2683199B}"/>
    <cellStyle name="FormatedNumberBorderPatern 6 2 2 5 2 2" xfId="22735" xr:uid="{555CA899-3862-4DBD-ACF2-C04B70D301F6}"/>
    <cellStyle name="FormatedNumberBorderPatern 6 2 2 5 3" xfId="11711" xr:uid="{FCD953CD-8397-42E8-AC41-C968427AFE2B}"/>
    <cellStyle name="FormatedNumberBorderPatern 6 2 2 5 4" xfId="14467" xr:uid="{26E1A64E-A170-45CD-AB62-7795EF9CA85B}"/>
    <cellStyle name="FormatedNumberBorderPatern 6 2 2 5 5" xfId="18601" xr:uid="{4BE6CEC8-1EE1-4092-8515-DA42598D3054}"/>
    <cellStyle name="FormatedNumberBorderPatern 6 2 2 6" xfId="4821" xr:uid="{DF856822-ED1A-4F8C-B37C-E0BBEC148EA6}"/>
    <cellStyle name="FormatedNumberBorderPatern 6 2 2 6 2" xfId="8955" xr:uid="{74290CCD-403B-4C4D-8EBF-E1256513D360}"/>
    <cellStyle name="FormatedNumberBorderPatern 6 2 2 6 2 2" xfId="24113" xr:uid="{01B56B67-5510-43E3-B5D8-FFBD65A76456}"/>
    <cellStyle name="FormatedNumberBorderPatern 6 2 2 6 3" xfId="15845" xr:uid="{70860ED8-2773-4B2C-885F-E6107082A332}"/>
    <cellStyle name="FormatedNumberBorderPatern 6 2 2 6 4" xfId="19979" xr:uid="{15C22E30-9973-49A2-A9FB-1BB7A41D1716}"/>
    <cellStyle name="FormatedNumberBorderPatern 6 2 2 7" xfId="6199" xr:uid="{22AB529E-6306-4801-9B32-C4574D95F309}"/>
    <cellStyle name="FormatedNumberBorderPatern 6 2 2 7 2" xfId="21357" xr:uid="{E5499306-5714-4F90-A011-BF944598A73C}"/>
    <cellStyle name="FormatedNumberBorderPatern 6 2 2 8" xfId="2065" xr:uid="{352D649A-4030-4CE6-AC51-7D28E2892265}"/>
    <cellStyle name="FormatedNumberBorderPatern 6 2 2 9" xfId="10333" xr:uid="{1EB6DC7A-9E4F-4422-A85C-A634B0D913E0}"/>
    <cellStyle name="FormatedNumberBorderPatern 6 2 3" xfId="582" xr:uid="{00000000-0005-0000-0000-0000D0010000}"/>
    <cellStyle name="FormatedNumberBorderPatern 6 2 3 10" xfId="17299" xr:uid="{241F51B0-1641-41D6-8D0D-0300B6078E42}"/>
    <cellStyle name="FormatedNumberBorderPatern 6 2 3 2" xfId="1654" xr:uid="{3EDCD9BA-CADA-4F79-AF3D-65BF1EA15EB4}"/>
    <cellStyle name="FormatedNumberBorderPatern 6 2 3 2 2" xfId="4421" xr:uid="{73093545-8BAE-4672-A689-62C1BCE5B5B4}"/>
    <cellStyle name="FormatedNumberBorderPatern 6 2 3 2 2 2" xfId="8555" xr:uid="{37C9BB7E-236E-49D1-BFA8-92403489BFB6}"/>
    <cellStyle name="FormatedNumberBorderPatern 6 2 3 2 2 2 2" xfId="23713" xr:uid="{BF9BC1E6-3C36-4265-8966-A49DE576436E}"/>
    <cellStyle name="FormatedNumberBorderPatern 6 2 3 2 2 3" xfId="12689" xr:uid="{C62ACDD3-4392-40F1-9230-959162F6D630}"/>
    <cellStyle name="FormatedNumberBorderPatern 6 2 3 2 2 4" xfId="15445" xr:uid="{F19D6A44-9A0F-4827-A101-BC4A27A8BB9C}"/>
    <cellStyle name="FormatedNumberBorderPatern 6 2 3 2 2 5" xfId="19579" xr:uid="{0A6B2244-B678-4440-B950-AA29F338C094}"/>
    <cellStyle name="FormatedNumberBorderPatern 6 2 3 2 3" xfId="5799" xr:uid="{915C0510-1299-48E8-A67E-12D22196C789}"/>
    <cellStyle name="FormatedNumberBorderPatern 6 2 3 2 3 2" xfId="9933" xr:uid="{57E62C85-1054-4FA6-A8D3-B3411097C67B}"/>
    <cellStyle name="FormatedNumberBorderPatern 6 2 3 2 3 2 2" xfId="25091" xr:uid="{FBD38B94-9E42-4814-8044-782AC48D729D}"/>
    <cellStyle name="FormatedNumberBorderPatern 6 2 3 2 3 3" xfId="16823" xr:uid="{A3E267CB-5584-4593-AFEF-1C8682DEA095}"/>
    <cellStyle name="FormatedNumberBorderPatern 6 2 3 2 3 4" xfId="20957" xr:uid="{33396BDC-13B8-49DA-A36A-669C52CE3FFD}"/>
    <cellStyle name="FormatedNumberBorderPatern 6 2 3 2 4" xfId="7177" xr:uid="{8D60B31C-CF41-4FBF-A6C3-E153CA19C8A2}"/>
    <cellStyle name="FormatedNumberBorderPatern 6 2 3 2 4 2" xfId="22335" xr:uid="{111B52CB-68BD-42B9-A793-7E02DAA47627}"/>
    <cellStyle name="FormatedNumberBorderPatern 6 2 3 2 5" xfId="3043" xr:uid="{58B591D0-59F3-4362-999A-F5F89A0D63D0}"/>
    <cellStyle name="FormatedNumberBorderPatern 6 2 3 2 6" xfId="11311" xr:uid="{0F6662F1-D334-4907-9084-D51F4971EFDD}"/>
    <cellStyle name="FormatedNumberBorderPatern 6 2 3 2 7" xfId="14067" xr:uid="{DE6A6D41-C31D-4953-8F8C-403B5443ABA2}"/>
    <cellStyle name="FormatedNumberBorderPatern 6 2 3 2 8" xfId="18201" xr:uid="{A95596C4-6EDF-4113-A3DC-5B9CF4F70C2C}"/>
    <cellStyle name="FormatedNumberBorderPatern 6 2 3 3" xfId="1149" xr:uid="{3417AC79-78CA-45B0-82FB-458EC2B3973F}"/>
    <cellStyle name="FormatedNumberBorderPatern 6 2 3 3 2" xfId="3977" xr:uid="{F3A5EBC5-9750-44EC-A6D1-944A94AE4D99}"/>
    <cellStyle name="FormatedNumberBorderPatern 6 2 3 3 2 2" xfId="8111" xr:uid="{7273B0BB-E8E6-4124-8818-B5FADDE26B21}"/>
    <cellStyle name="FormatedNumberBorderPatern 6 2 3 3 2 2 2" xfId="23269" xr:uid="{9A2B532E-4A79-4038-BA49-B20BE25BA20A}"/>
    <cellStyle name="FormatedNumberBorderPatern 6 2 3 3 2 3" xfId="12245" xr:uid="{8A43C026-CAD5-483B-A5C2-2407F16F6821}"/>
    <cellStyle name="FormatedNumberBorderPatern 6 2 3 3 2 4" xfId="15001" xr:uid="{213F3378-30BA-4EC3-B4C6-4D83862C8143}"/>
    <cellStyle name="FormatedNumberBorderPatern 6 2 3 3 2 5" xfId="19135" xr:uid="{14A0AFF9-4FCD-4E28-A4F1-1CD76AED9F19}"/>
    <cellStyle name="FormatedNumberBorderPatern 6 2 3 3 3" xfId="5355" xr:uid="{0849C6BE-E096-497A-8D42-27DADB9AE39A}"/>
    <cellStyle name="FormatedNumberBorderPatern 6 2 3 3 3 2" xfId="9489" xr:uid="{41271AAD-0B57-4932-8231-08A129721FBE}"/>
    <cellStyle name="FormatedNumberBorderPatern 6 2 3 3 3 2 2" xfId="24647" xr:uid="{48BFFC7B-CB44-4644-AB05-24B032A2AFC0}"/>
    <cellStyle name="FormatedNumberBorderPatern 6 2 3 3 3 3" xfId="16379" xr:uid="{F41019E7-4361-4886-9BAC-88147F8A1621}"/>
    <cellStyle name="FormatedNumberBorderPatern 6 2 3 3 3 4" xfId="20513" xr:uid="{8F7F872E-989D-417F-94D4-76E6AADF24D6}"/>
    <cellStyle name="FormatedNumberBorderPatern 6 2 3 3 4" xfId="6733" xr:uid="{E2A79ABE-1C5F-4260-8FF6-12E3364A292E}"/>
    <cellStyle name="FormatedNumberBorderPatern 6 2 3 3 4 2" xfId="21891" xr:uid="{D9F03D5D-AC04-44BD-9EF1-EC40E65167DA}"/>
    <cellStyle name="FormatedNumberBorderPatern 6 2 3 3 5" xfId="2599" xr:uid="{8C075CDF-902C-4138-B8EF-4F038891471D}"/>
    <cellStyle name="FormatedNumberBorderPatern 6 2 3 3 6" xfId="10867" xr:uid="{372E3496-3476-4360-8355-37A23E7A6458}"/>
    <cellStyle name="FormatedNumberBorderPatern 6 2 3 3 7" xfId="13623" xr:uid="{8BA0E320-AD4D-46B4-B403-168E33E0AD74}"/>
    <cellStyle name="FormatedNumberBorderPatern 6 2 3 3 8" xfId="17757" xr:uid="{A79C57E1-4696-47D7-99CB-DFA7C16A30F5}"/>
    <cellStyle name="FormatedNumberBorderPatern 6 2 3 4" xfId="3519" xr:uid="{8763F1BE-6E8C-4FDC-BCB2-4749F3DAF913}"/>
    <cellStyle name="FormatedNumberBorderPatern 6 2 3 4 2" xfId="7653" xr:uid="{01A4CE06-53A5-4999-951B-40DA055B8C39}"/>
    <cellStyle name="FormatedNumberBorderPatern 6 2 3 4 2 2" xfId="22811" xr:uid="{0CFCB2FA-4AB3-4B73-AC3F-6DE3927A33A2}"/>
    <cellStyle name="FormatedNumberBorderPatern 6 2 3 4 3" xfId="11787" xr:uid="{D1262AFA-9272-4C68-8FA3-A4C2D8324558}"/>
    <cellStyle name="FormatedNumberBorderPatern 6 2 3 4 4" xfId="14543" xr:uid="{DA2941FE-EF93-45C4-A705-DB0FBCD26366}"/>
    <cellStyle name="FormatedNumberBorderPatern 6 2 3 4 5" xfId="18677" xr:uid="{11BF46A8-6C54-413D-BF7F-EEA679F3DBE1}"/>
    <cellStyle name="FormatedNumberBorderPatern 6 2 3 5" xfId="4897" xr:uid="{59ADC15B-E5FB-405C-AFFA-2530B7759B0E}"/>
    <cellStyle name="FormatedNumberBorderPatern 6 2 3 5 2" xfId="9031" xr:uid="{A45A1B82-6A52-4DA8-B21E-F41B8EE3729C}"/>
    <cellStyle name="FormatedNumberBorderPatern 6 2 3 5 2 2" xfId="24189" xr:uid="{C3224785-745D-4DF4-BA51-63110FEC24F0}"/>
    <cellStyle name="FormatedNumberBorderPatern 6 2 3 5 3" xfId="15921" xr:uid="{3E3FFF12-719B-42F7-83B6-54E6BDF6132E}"/>
    <cellStyle name="FormatedNumberBorderPatern 6 2 3 5 4" xfId="20055" xr:uid="{B9848EC5-A629-410E-92CD-ABD022E38989}"/>
    <cellStyle name="FormatedNumberBorderPatern 6 2 3 6" xfId="6275" xr:uid="{6A18561F-EA37-4736-B7D8-AA81EB68DEC9}"/>
    <cellStyle name="FormatedNumberBorderPatern 6 2 3 6 2" xfId="21433" xr:uid="{E7FA95F5-B290-4F1A-A503-82B4F895F7E6}"/>
    <cellStyle name="FormatedNumberBorderPatern 6 2 3 7" xfId="2141" xr:uid="{FFD8B6F1-FF5B-4A6D-AF26-6219DAF491E3}"/>
    <cellStyle name="FormatedNumberBorderPatern 6 2 3 8" xfId="10409" xr:uid="{3445DD78-1555-404E-9A53-2A74AE1C816A}"/>
    <cellStyle name="FormatedNumberBorderPatern 6 2 3 9" xfId="13165" xr:uid="{4F2AA05F-E078-4C17-AD31-D795A28F0850}"/>
    <cellStyle name="FormatedNumberBorderPatern 6 2 4" xfId="1491" xr:uid="{D693B9A7-E60C-4ADF-AD91-D5AD62B46C72}"/>
    <cellStyle name="FormatedNumberBorderPatern 6 2 4 2" xfId="4258" xr:uid="{2DDFAB26-1817-4690-B0F5-F916216A948C}"/>
    <cellStyle name="FormatedNumberBorderPatern 6 2 4 2 2" xfId="8392" xr:uid="{50E0711E-DD1C-4814-A69D-4DC8C0485328}"/>
    <cellStyle name="FormatedNumberBorderPatern 6 2 4 2 2 2" xfId="23550" xr:uid="{AEE03ECD-32F5-4F14-90F0-803F04ACE51B}"/>
    <cellStyle name="FormatedNumberBorderPatern 6 2 4 2 3" xfId="12526" xr:uid="{B32961CD-1F50-494A-8861-F324B8DB76E9}"/>
    <cellStyle name="FormatedNumberBorderPatern 6 2 4 2 4" xfId="15282" xr:uid="{A5B03F90-3685-4A8A-8DB6-53AB1BFCBD33}"/>
    <cellStyle name="FormatedNumberBorderPatern 6 2 4 2 5" xfId="19416" xr:uid="{9A1927B3-2615-4A53-8F34-D13D936D136A}"/>
    <cellStyle name="FormatedNumberBorderPatern 6 2 4 3" xfId="5636" xr:uid="{F20C7EED-BF15-4E13-88EF-D4E9496706B8}"/>
    <cellStyle name="FormatedNumberBorderPatern 6 2 4 3 2" xfId="9770" xr:uid="{DA719447-A215-4DB0-9236-0A0D96375497}"/>
    <cellStyle name="FormatedNumberBorderPatern 6 2 4 3 2 2" xfId="24928" xr:uid="{7A70F6F9-5AD0-46A6-87BB-5A0DA41B5D84}"/>
    <cellStyle name="FormatedNumberBorderPatern 6 2 4 3 3" xfId="16660" xr:uid="{DAE38C57-A83F-49A5-83FA-9F6A9AACF09D}"/>
    <cellStyle name="FormatedNumberBorderPatern 6 2 4 3 4" xfId="20794" xr:uid="{7BE86925-6B68-45CA-8051-2A409E03F473}"/>
    <cellStyle name="FormatedNumberBorderPatern 6 2 4 4" xfId="7014" xr:uid="{FD1BA278-1ED0-492D-B784-0E9F9276FE4A}"/>
    <cellStyle name="FormatedNumberBorderPatern 6 2 4 4 2" xfId="22172" xr:uid="{CDA5813D-5819-41C0-8942-A0C6C2A55289}"/>
    <cellStyle name="FormatedNumberBorderPatern 6 2 4 5" xfId="2880" xr:uid="{A7A64A82-76EC-40C4-A706-AAF17A60D7BA}"/>
    <cellStyle name="FormatedNumberBorderPatern 6 2 4 6" xfId="11148" xr:uid="{FF067C4B-8B32-47BC-8820-789D836C5B87}"/>
    <cellStyle name="FormatedNumberBorderPatern 6 2 4 7" xfId="13904" xr:uid="{E3891101-BC23-4926-B0BE-576E9FDFD446}"/>
    <cellStyle name="FormatedNumberBorderPatern 6 2 4 8" xfId="18038" xr:uid="{D4707D22-2D16-4C31-B47B-EF55FD828736}"/>
    <cellStyle name="FormatedNumberBorderPatern 6 2 5" xfId="986" xr:uid="{EEA3CB0C-11B7-4EA0-AFE2-ABF64231FD86}"/>
    <cellStyle name="FormatedNumberBorderPatern 6 2 5 2" xfId="3814" xr:uid="{432D2B43-6FDD-4D4F-94BA-38E82D86CCBD}"/>
    <cellStyle name="FormatedNumberBorderPatern 6 2 5 2 2" xfId="7948" xr:uid="{D64990F5-26D9-4786-B212-D3DA5B06408B}"/>
    <cellStyle name="FormatedNumberBorderPatern 6 2 5 2 2 2" xfId="23106" xr:uid="{C7B40E2A-7829-4835-871A-9C416C1B5F7A}"/>
    <cellStyle name="FormatedNumberBorderPatern 6 2 5 2 3" xfId="12082" xr:uid="{C3175BD8-C8D4-408E-BB64-77058508BBEB}"/>
    <cellStyle name="FormatedNumberBorderPatern 6 2 5 2 4" xfId="14838" xr:uid="{80FE1B12-00ED-4C64-B09E-64D773CB815F}"/>
    <cellStyle name="FormatedNumberBorderPatern 6 2 5 2 5" xfId="18972" xr:uid="{2312C6DB-6697-42ED-BF1D-3282D62B053F}"/>
    <cellStyle name="FormatedNumberBorderPatern 6 2 5 3" xfId="5192" xr:uid="{3A5139DF-CDB9-46D4-B9C5-AD895787F128}"/>
    <cellStyle name="FormatedNumberBorderPatern 6 2 5 3 2" xfId="9326" xr:uid="{85481394-7B9C-4FAC-9A26-B281106D95F3}"/>
    <cellStyle name="FormatedNumberBorderPatern 6 2 5 3 2 2" xfId="24484" xr:uid="{1FFFB35C-9C47-4728-9739-06112878C814}"/>
    <cellStyle name="FormatedNumberBorderPatern 6 2 5 3 3" xfId="16216" xr:uid="{F3A2F2DD-DBE3-485D-A5FD-A5382C689775}"/>
    <cellStyle name="FormatedNumberBorderPatern 6 2 5 3 4" xfId="20350" xr:uid="{813914E7-486C-45A2-BD9C-B7BC0F357B58}"/>
    <cellStyle name="FormatedNumberBorderPatern 6 2 5 4" xfId="6570" xr:uid="{B6C6A06F-D721-4ABC-BD57-081AC3A093F9}"/>
    <cellStyle name="FormatedNumberBorderPatern 6 2 5 4 2" xfId="21728" xr:uid="{E4892E59-D1DB-4403-AF51-63091AF542F4}"/>
    <cellStyle name="FormatedNumberBorderPatern 6 2 5 5" xfId="2436" xr:uid="{54C7DF63-8666-43D0-8376-1E37C25D727E}"/>
    <cellStyle name="FormatedNumberBorderPatern 6 2 5 6" xfId="10704" xr:uid="{3D5B18E7-79B7-420C-BD4D-E1E4B4D666D8}"/>
    <cellStyle name="FormatedNumberBorderPatern 6 2 5 7" xfId="13460" xr:uid="{087AE4E5-9127-4D05-9CA2-B81E9EDD29E6}"/>
    <cellStyle name="FormatedNumberBorderPatern 6 2 5 8" xfId="17594" xr:uid="{A569B1F3-5C20-47C1-A6AE-C3360B7C5AD7}"/>
    <cellStyle name="FormatedNumberBorderPatern 6 2 6" xfId="3356" xr:uid="{A661E29A-E493-480A-A185-3A1897BC6E4A}"/>
    <cellStyle name="FormatedNumberBorderPatern 6 2 6 2" xfId="7490" xr:uid="{110CFAD0-0E2F-49F8-B899-93AA84A06A4D}"/>
    <cellStyle name="FormatedNumberBorderPatern 6 2 6 2 2" xfId="22648" xr:uid="{2F5896ED-5B85-46F5-8855-32BA2C10E98A}"/>
    <cellStyle name="FormatedNumberBorderPatern 6 2 6 3" xfId="11624" xr:uid="{394EFBBA-3921-4797-87C7-F5A07548260C}"/>
    <cellStyle name="FormatedNumberBorderPatern 6 2 6 4" xfId="14380" xr:uid="{FB846638-4238-4CEE-8F1E-4C9A340A09D6}"/>
    <cellStyle name="FormatedNumberBorderPatern 6 2 6 5" xfId="18514" xr:uid="{8A79AD0D-232B-417C-A673-C67FEC36731A}"/>
    <cellStyle name="FormatedNumberBorderPatern 6 2 7" xfId="4734" xr:uid="{917CC373-843F-4ABC-8878-5454D5BA4F7D}"/>
    <cellStyle name="FormatedNumberBorderPatern 6 2 7 2" xfId="8868" xr:uid="{65ABB5D1-48D8-466B-9C83-32E16D89CB08}"/>
    <cellStyle name="FormatedNumberBorderPatern 6 2 7 2 2" xfId="24026" xr:uid="{18342AE5-7AF4-465E-9722-A4E2ABD37BE5}"/>
    <cellStyle name="FormatedNumberBorderPatern 6 2 7 3" xfId="15758" xr:uid="{70AEC794-35A9-498B-BF1D-9AA010BC7447}"/>
    <cellStyle name="FormatedNumberBorderPatern 6 2 7 4" xfId="19892" xr:uid="{431B7C00-93A7-4F73-8118-D619DF4C2B40}"/>
    <cellStyle name="FormatedNumberBorderPatern 6 2 8" xfId="6112" xr:uid="{7662F30D-461B-4DA3-95D2-FB898FB966DB}"/>
    <cellStyle name="FormatedNumberBorderPatern 6 2 8 2" xfId="21270" xr:uid="{63C35936-803C-4719-B59D-71829CAB2519}"/>
    <cellStyle name="FormatedNumberBorderPatern 6 2 9" xfId="1978" xr:uid="{AFA33709-DE2A-4D56-8FCC-A83C05ED00F9}"/>
    <cellStyle name="FormatedNumberBorderPatern 6 3" xfId="451" xr:uid="{00000000-0005-0000-0000-0000D1010000}"/>
    <cellStyle name="FormatedNumberBorderPatern 6 3 10" xfId="13036" xr:uid="{6C8E1572-CECB-40FE-AE4B-024B593E9DBF}"/>
    <cellStyle name="FormatedNumberBorderPatern 6 3 11" xfId="17170" xr:uid="{46F5641D-002A-463A-97C4-DCB0DD6E4121}"/>
    <cellStyle name="FormatedNumberBorderPatern 6 3 2" xfId="616" xr:uid="{00000000-0005-0000-0000-0000D2010000}"/>
    <cellStyle name="FormatedNumberBorderPatern 6 3 2 10" xfId="17333" xr:uid="{40939404-E18A-4F9F-8C18-F492C51662E5}"/>
    <cellStyle name="FormatedNumberBorderPatern 6 3 2 2" xfId="1688" xr:uid="{C953D4C6-6232-4AD1-A7A6-1CC07572172B}"/>
    <cellStyle name="FormatedNumberBorderPatern 6 3 2 2 2" xfId="4455" xr:uid="{6360BA8A-9DF9-4CA4-9795-7F3B951CB680}"/>
    <cellStyle name="FormatedNumberBorderPatern 6 3 2 2 2 2" xfId="8589" xr:uid="{34B9BC00-A96A-429E-9970-5F625100D8A2}"/>
    <cellStyle name="FormatedNumberBorderPatern 6 3 2 2 2 2 2" xfId="23747" xr:uid="{87315178-8A85-4123-BA8C-2C0043621788}"/>
    <cellStyle name="FormatedNumberBorderPatern 6 3 2 2 2 3" xfId="12723" xr:uid="{738F9C1A-E3BE-4B22-95F6-7D7FB069AA2D}"/>
    <cellStyle name="FormatedNumberBorderPatern 6 3 2 2 2 4" xfId="15479" xr:uid="{A05BB1DC-F0D6-4F90-8318-439DA03B276F}"/>
    <cellStyle name="FormatedNumberBorderPatern 6 3 2 2 2 5" xfId="19613" xr:uid="{DB59AEB0-9126-44B9-9886-247FD3CE8E1D}"/>
    <cellStyle name="FormatedNumberBorderPatern 6 3 2 2 3" xfId="5833" xr:uid="{0E1FF8D3-D402-4806-9E34-C05DCF8D956E}"/>
    <cellStyle name="FormatedNumberBorderPatern 6 3 2 2 3 2" xfId="9967" xr:uid="{6FB78963-1556-4702-93FF-1281A0B49F2C}"/>
    <cellStyle name="FormatedNumberBorderPatern 6 3 2 2 3 2 2" xfId="25125" xr:uid="{67A5DA1A-983D-4135-AC25-2C7E9D7112E7}"/>
    <cellStyle name="FormatedNumberBorderPatern 6 3 2 2 3 3" xfId="16857" xr:uid="{3732C7B4-98CD-491C-B07F-647558B7428E}"/>
    <cellStyle name="FormatedNumberBorderPatern 6 3 2 2 3 4" xfId="20991" xr:uid="{8178BC75-8E56-4E3A-AEC5-39B2EBD0C113}"/>
    <cellStyle name="FormatedNumberBorderPatern 6 3 2 2 4" xfId="7211" xr:uid="{51FBB7F7-7760-4108-BB21-BB522A009B00}"/>
    <cellStyle name="FormatedNumberBorderPatern 6 3 2 2 4 2" xfId="22369" xr:uid="{567C7C43-9950-4314-B50C-B6BAAB2ED70A}"/>
    <cellStyle name="FormatedNumberBorderPatern 6 3 2 2 5" xfId="3077" xr:uid="{84027B04-FA33-40DA-8187-CBB5E4820E1F}"/>
    <cellStyle name="FormatedNumberBorderPatern 6 3 2 2 6" xfId="11345" xr:uid="{812472A4-78C4-4058-9D6B-E266C5E48AF4}"/>
    <cellStyle name="FormatedNumberBorderPatern 6 3 2 2 7" xfId="14101" xr:uid="{C56D8220-B546-4720-92CE-17B138AD595E}"/>
    <cellStyle name="FormatedNumberBorderPatern 6 3 2 2 8" xfId="18235" xr:uid="{F2F8BD36-4079-4961-86F6-427159EA2382}"/>
    <cellStyle name="FormatedNumberBorderPatern 6 3 2 3" xfId="1183" xr:uid="{D2FDC320-B551-4FF3-BA36-81890D4BB927}"/>
    <cellStyle name="FormatedNumberBorderPatern 6 3 2 3 2" xfId="4011" xr:uid="{D94096C3-6DF8-417A-ACA4-6C43619CF7C9}"/>
    <cellStyle name="FormatedNumberBorderPatern 6 3 2 3 2 2" xfId="8145" xr:uid="{68FBD14C-2E10-4EA4-9A53-E4FB4BC4886A}"/>
    <cellStyle name="FormatedNumberBorderPatern 6 3 2 3 2 2 2" xfId="23303" xr:uid="{5026FC6F-4947-43E2-A7BB-F2C2B3BFD8D6}"/>
    <cellStyle name="FormatedNumberBorderPatern 6 3 2 3 2 3" xfId="12279" xr:uid="{A70929DB-1667-4912-8B1A-E306378E6B74}"/>
    <cellStyle name="FormatedNumberBorderPatern 6 3 2 3 2 4" xfId="15035" xr:uid="{F602211E-C797-46A3-BAB6-5DC092DC8877}"/>
    <cellStyle name="FormatedNumberBorderPatern 6 3 2 3 2 5" xfId="19169" xr:uid="{F8B1B6C9-33E8-4B56-996D-F9E6F8911615}"/>
    <cellStyle name="FormatedNumberBorderPatern 6 3 2 3 3" xfId="5389" xr:uid="{62790F29-1DC0-4853-A4CD-9674CE679936}"/>
    <cellStyle name="FormatedNumberBorderPatern 6 3 2 3 3 2" xfId="9523" xr:uid="{70BEF279-854E-4E2D-98EC-3864BB39C551}"/>
    <cellStyle name="FormatedNumberBorderPatern 6 3 2 3 3 2 2" xfId="24681" xr:uid="{DDE02F28-856F-48A9-8845-9A270D9B3026}"/>
    <cellStyle name="FormatedNumberBorderPatern 6 3 2 3 3 3" xfId="16413" xr:uid="{7DB6DCE6-1F83-40FA-B030-E6E0227AD232}"/>
    <cellStyle name="FormatedNumberBorderPatern 6 3 2 3 3 4" xfId="20547" xr:uid="{9D735AFF-3163-4FE7-847C-BF43A7DA5E43}"/>
    <cellStyle name="FormatedNumberBorderPatern 6 3 2 3 4" xfId="6767" xr:uid="{1EB73AEC-5612-4606-826E-F24A7F17E971}"/>
    <cellStyle name="FormatedNumberBorderPatern 6 3 2 3 4 2" xfId="21925" xr:uid="{2F7F52B6-A499-48CA-9AA5-041925B56261}"/>
    <cellStyle name="FormatedNumberBorderPatern 6 3 2 3 5" xfId="2633" xr:uid="{1E99373C-D363-4CB2-A147-C9BFB6AD90C7}"/>
    <cellStyle name="FormatedNumberBorderPatern 6 3 2 3 6" xfId="10901" xr:uid="{1D82E6E9-8988-497A-99A8-614A3635FE3F}"/>
    <cellStyle name="FormatedNumberBorderPatern 6 3 2 3 7" xfId="13657" xr:uid="{02A52EA3-32EC-4372-997E-6E089385F051}"/>
    <cellStyle name="FormatedNumberBorderPatern 6 3 2 3 8" xfId="17791" xr:uid="{2F11EEBB-9A98-44B3-BA1C-DBE0D658372C}"/>
    <cellStyle name="FormatedNumberBorderPatern 6 3 2 4" xfId="3553" xr:uid="{784B2841-F74B-4E74-B4C4-150C0B9AA6FD}"/>
    <cellStyle name="FormatedNumberBorderPatern 6 3 2 4 2" xfId="7687" xr:uid="{AAE61525-EFC1-44E4-AE0D-3AA6A4145380}"/>
    <cellStyle name="FormatedNumberBorderPatern 6 3 2 4 2 2" xfId="22845" xr:uid="{D946E8CE-C749-4D6D-B63A-42DE63FE06F6}"/>
    <cellStyle name="FormatedNumberBorderPatern 6 3 2 4 3" xfId="11821" xr:uid="{90125925-BFBF-47BF-8674-3E5FF5903DB2}"/>
    <cellStyle name="FormatedNumberBorderPatern 6 3 2 4 4" xfId="14577" xr:uid="{437B3D8C-8B5C-43B3-91F4-00F1672473D2}"/>
    <cellStyle name="FormatedNumberBorderPatern 6 3 2 4 5" xfId="18711" xr:uid="{D6DECED8-9B5E-470D-81DE-992D8D3985CD}"/>
    <cellStyle name="FormatedNumberBorderPatern 6 3 2 5" xfId="4931" xr:uid="{EE4EF007-F936-4A8C-A03C-87114B70C9C2}"/>
    <cellStyle name="FormatedNumberBorderPatern 6 3 2 5 2" xfId="9065" xr:uid="{F804FECA-8EF3-4950-BE60-BEA769479554}"/>
    <cellStyle name="FormatedNumberBorderPatern 6 3 2 5 2 2" xfId="24223" xr:uid="{75A00BF1-9915-4F6C-92DF-7FEEAD58EBED}"/>
    <cellStyle name="FormatedNumberBorderPatern 6 3 2 5 3" xfId="15955" xr:uid="{7EFCA646-F1AC-48E7-A8F3-AC901C5A06C3}"/>
    <cellStyle name="FormatedNumberBorderPatern 6 3 2 5 4" xfId="20089" xr:uid="{6CC52DE1-8770-4534-86F4-660CFCA345FB}"/>
    <cellStyle name="FormatedNumberBorderPatern 6 3 2 6" xfId="6309" xr:uid="{34841055-92A8-4186-A09A-1320CDC3F2B5}"/>
    <cellStyle name="FormatedNumberBorderPatern 6 3 2 6 2" xfId="21467" xr:uid="{73D743AB-60AC-4A9D-8DD3-2A68A5FF00F4}"/>
    <cellStyle name="FormatedNumberBorderPatern 6 3 2 7" xfId="2175" xr:uid="{4599E367-3201-484F-9504-7A5A9256F29C}"/>
    <cellStyle name="FormatedNumberBorderPatern 6 3 2 8" xfId="10443" xr:uid="{D5475CDC-872D-4325-BA03-AB2992333554}"/>
    <cellStyle name="FormatedNumberBorderPatern 6 3 2 9" xfId="13199" xr:uid="{0D385077-4F90-4322-8AC1-D1812A065DEF}"/>
    <cellStyle name="FormatedNumberBorderPatern 6 3 3" xfId="1525" xr:uid="{297D191C-A3B9-46AC-B058-9E7B4ECF73B1}"/>
    <cellStyle name="FormatedNumberBorderPatern 6 3 3 2" xfId="4292" xr:uid="{5F45A5A9-26DC-4EC8-A746-51818E59D9AC}"/>
    <cellStyle name="FormatedNumberBorderPatern 6 3 3 2 2" xfId="8426" xr:uid="{0665C2C4-5124-4C20-94DD-351FADC3D9A8}"/>
    <cellStyle name="FormatedNumberBorderPatern 6 3 3 2 2 2" xfId="23584" xr:uid="{8A4F0172-9788-4A79-95CF-9D59E710980B}"/>
    <cellStyle name="FormatedNumberBorderPatern 6 3 3 2 3" xfId="12560" xr:uid="{516D1975-4B1F-4A94-AB5C-72318EF5652F}"/>
    <cellStyle name="FormatedNumberBorderPatern 6 3 3 2 4" xfId="15316" xr:uid="{A77EBA65-3859-4543-BAD4-B26C3050C98C}"/>
    <cellStyle name="FormatedNumberBorderPatern 6 3 3 2 5" xfId="19450" xr:uid="{C41DD730-1E92-4F33-952C-48D667F9011E}"/>
    <cellStyle name="FormatedNumberBorderPatern 6 3 3 3" xfId="5670" xr:uid="{7314547B-8AC5-494E-9FE1-4DC59BB15447}"/>
    <cellStyle name="FormatedNumberBorderPatern 6 3 3 3 2" xfId="9804" xr:uid="{3DF71A29-D493-4B4C-98BD-9E441B514E9C}"/>
    <cellStyle name="FormatedNumberBorderPatern 6 3 3 3 2 2" xfId="24962" xr:uid="{9FB4568F-1815-4EAC-8233-4289DAB1650B}"/>
    <cellStyle name="FormatedNumberBorderPatern 6 3 3 3 3" xfId="16694" xr:uid="{5CEB6527-A5E8-429C-AD0C-EADCD6AF1880}"/>
    <cellStyle name="FormatedNumberBorderPatern 6 3 3 3 4" xfId="20828" xr:uid="{9F4BAFE2-4D1D-48C4-B162-38E1396D5F64}"/>
    <cellStyle name="FormatedNumberBorderPatern 6 3 3 4" xfId="7048" xr:uid="{C5FA317C-BCE8-4214-8E2F-9589FAD86FA0}"/>
    <cellStyle name="FormatedNumberBorderPatern 6 3 3 4 2" xfId="22206" xr:uid="{FA36E43F-57CC-41AB-9EDD-3EC912F2C1BC}"/>
    <cellStyle name="FormatedNumberBorderPatern 6 3 3 5" xfId="2914" xr:uid="{46C62C54-328A-488F-8032-59563142CE1D}"/>
    <cellStyle name="FormatedNumberBorderPatern 6 3 3 6" xfId="11182" xr:uid="{3E18314F-53C1-4540-9C11-FDABF118C851}"/>
    <cellStyle name="FormatedNumberBorderPatern 6 3 3 7" xfId="13938" xr:uid="{355EF970-2506-4135-A05B-786B5BA45C87}"/>
    <cellStyle name="FormatedNumberBorderPatern 6 3 3 8" xfId="18072" xr:uid="{B1B411ED-04F4-408C-A59F-F02E44438428}"/>
    <cellStyle name="FormatedNumberBorderPatern 6 3 4" xfId="1020" xr:uid="{7F4ABC66-465E-4B94-9E83-4BB1CFD8F633}"/>
    <cellStyle name="FormatedNumberBorderPatern 6 3 4 2" xfId="3848" xr:uid="{F7277513-CE57-4B84-975A-7DA1CA126FD7}"/>
    <cellStyle name="FormatedNumberBorderPatern 6 3 4 2 2" xfId="7982" xr:uid="{1494B801-D476-41B9-94B3-9B64F05A470B}"/>
    <cellStyle name="FormatedNumberBorderPatern 6 3 4 2 2 2" xfId="23140" xr:uid="{0A161E05-3551-46A6-8053-344905793F1F}"/>
    <cellStyle name="FormatedNumberBorderPatern 6 3 4 2 3" xfId="12116" xr:uid="{AC4BD8FE-0444-4348-8D25-12415B28713A}"/>
    <cellStyle name="FormatedNumberBorderPatern 6 3 4 2 4" xfId="14872" xr:uid="{4FD580A6-02BB-4D9E-A812-F03FE86D4B73}"/>
    <cellStyle name="FormatedNumberBorderPatern 6 3 4 2 5" xfId="19006" xr:uid="{6DFB0D4C-C1EC-434C-8A9E-E2BBB680F09E}"/>
    <cellStyle name="FormatedNumberBorderPatern 6 3 4 3" xfId="5226" xr:uid="{D394191B-1180-4667-8892-0814F646C985}"/>
    <cellStyle name="FormatedNumberBorderPatern 6 3 4 3 2" xfId="9360" xr:uid="{FD21E754-0D1B-48A3-A38F-A982836A971B}"/>
    <cellStyle name="FormatedNumberBorderPatern 6 3 4 3 2 2" xfId="24518" xr:uid="{85CD1FBA-5076-4BBA-90F7-3C7D26C0CDCB}"/>
    <cellStyle name="FormatedNumberBorderPatern 6 3 4 3 3" xfId="16250" xr:uid="{28E731F4-A093-4082-A8C4-20ECBF2D1D35}"/>
    <cellStyle name="FormatedNumberBorderPatern 6 3 4 3 4" xfId="20384" xr:uid="{1226F198-8B7A-430F-817B-17BA30958638}"/>
    <cellStyle name="FormatedNumberBorderPatern 6 3 4 4" xfId="6604" xr:uid="{9E6D9A7E-ECAC-4CE2-AAE3-C1C30632FE82}"/>
    <cellStyle name="FormatedNumberBorderPatern 6 3 4 4 2" xfId="21762" xr:uid="{7CCB72D3-94A5-41BA-B21B-B389E6E0A232}"/>
    <cellStyle name="FormatedNumberBorderPatern 6 3 4 5" xfId="2470" xr:uid="{3AD09247-E240-4AA6-B1EE-DC08BF3EB53A}"/>
    <cellStyle name="FormatedNumberBorderPatern 6 3 4 6" xfId="10738" xr:uid="{C0A52E12-8FCE-4955-82C5-3BC1F5FA8957}"/>
    <cellStyle name="FormatedNumberBorderPatern 6 3 4 7" xfId="13494" xr:uid="{4D5E352A-CEAD-4BB9-997E-A86AA9C74487}"/>
    <cellStyle name="FormatedNumberBorderPatern 6 3 4 8" xfId="17628" xr:uid="{802BE857-331F-45A8-B433-447E4585A583}"/>
    <cellStyle name="FormatedNumberBorderPatern 6 3 5" xfId="3390" xr:uid="{9BDA68AF-E9AB-408E-BEFB-EAE0B29EE3A1}"/>
    <cellStyle name="FormatedNumberBorderPatern 6 3 5 2" xfId="7524" xr:uid="{62D967C9-3F14-4252-BFB6-D328B1F416DD}"/>
    <cellStyle name="FormatedNumberBorderPatern 6 3 5 2 2" xfId="22682" xr:uid="{AE12BA92-1EDB-46E7-BB04-890D03E51BBF}"/>
    <cellStyle name="FormatedNumberBorderPatern 6 3 5 3" xfId="11658" xr:uid="{ED0FBE8D-FC56-4BC7-998C-F59553629566}"/>
    <cellStyle name="FormatedNumberBorderPatern 6 3 5 4" xfId="14414" xr:uid="{6F6BAD9E-590D-432C-B008-E0C908FC9CC7}"/>
    <cellStyle name="FormatedNumberBorderPatern 6 3 5 5" xfId="18548" xr:uid="{3AB0380B-C2A6-4576-9148-787625D7ABE4}"/>
    <cellStyle name="FormatedNumberBorderPatern 6 3 6" xfId="4768" xr:uid="{07427397-0182-4CBC-8BB1-237C8BCBB7A1}"/>
    <cellStyle name="FormatedNumberBorderPatern 6 3 6 2" xfId="8902" xr:uid="{2B1DE9EA-8EAB-4788-A53B-2C3BD9B50737}"/>
    <cellStyle name="FormatedNumberBorderPatern 6 3 6 2 2" xfId="24060" xr:uid="{EB06A468-7BEF-4830-BD9D-49415CBB7674}"/>
    <cellStyle name="FormatedNumberBorderPatern 6 3 6 3" xfId="15792" xr:uid="{74D4CCA3-24C8-4906-9179-425D742FA808}"/>
    <cellStyle name="FormatedNumberBorderPatern 6 3 6 4" xfId="19926" xr:uid="{2B776050-C36F-45FB-B1E7-9A56A88037F9}"/>
    <cellStyle name="FormatedNumberBorderPatern 6 3 7" xfId="6146" xr:uid="{6E4F21E1-0314-455E-BC55-485097AC6CB8}"/>
    <cellStyle name="FormatedNumberBorderPatern 6 3 7 2" xfId="21304" xr:uid="{826447CD-01A8-42B5-A973-632A2A3B37D6}"/>
    <cellStyle name="FormatedNumberBorderPatern 6 3 8" xfId="2012" xr:uid="{6CCC7A6F-B8B1-4586-8385-05F738272BAA}"/>
    <cellStyle name="FormatedNumberBorderPatern 6 3 9" xfId="10280" xr:uid="{9561C7DB-EA0E-4509-86F5-CD8BC53638EC}"/>
    <cellStyle name="FormatedNumberBorderPatern 6 4" xfId="475" xr:uid="{00000000-0005-0000-0000-0000D3010000}"/>
    <cellStyle name="FormatedNumberBorderPatern 6 4 10" xfId="13059" xr:uid="{7507C1E7-59BA-4533-9A24-5568A7DAC486}"/>
    <cellStyle name="FormatedNumberBorderPatern 6 4 11" xfId="17193" xr:uid="{CB3BD79D-BDA5-423A-B4ED-217D6E03E323}"/>
    <cellStyle name="FormatedNumberBorderPatern 6 4 2" xfId="639" xr:uid="{00000000-0005-0000-0000-0000D4010000}"/>
    <cellStyle name="FormatedNumberBorderPatern 6 4 2 10" xfId="17356" xr:uid="{2C9AFBE2-5E99-4D03-B417-7694E7DAFA48}"/>
    <cellStyle name="FormatedNumberBorderPatern 6 4 2 2" xfId="1711" xr:uid="{5401D215-0365-474F-8B36-D3FC0352B4E6}"/>
    <cellStyle name="FormatedNumberBorderPatern 6 4 2 2 2" xfId="4478" xr:uid="{01F0D02E-F6D6-4A7B-ACA6-C7BDCD0A1A94}"/>
    <cellStyle name="FormatedNumberBorderPatern 6 4 2 2 2 2" xfId="8612" xr:uid="{10401589-5DC5-48C0-B670-6C8B860DEC44}"/>
    <cellStyle name="FormatedNumberBorderPatern 6 4 2 2 2 2 2" xfId="23770" xr:uid="{4CEFF09A-6C61-491B-AAA5-9B864C5592FB}"/>
    <cellStyle name="FormatedNumberBorderPatern 6 4 2 2 2 3" xfId="12746" xr:uid="{E259CCB3-E71A-4617-BA23-E18CE15EE79B}"/>
    <cellStyle name="FormatedNumberBorderPatern 6 4 2 2 2 4" xfId="15502" xr:uid="{C570240E-E781-4F28-BD9B-FE2C6273EDE2}"/>
    <cellStyle name="FormatedNumberBorderPatern 6 4 2 2 2 5" xfId="19636" xr:uid="{EED4D600-E963-4B14-9D76-1E365722E49C}"/>
    <cellStyle name="FormatedNumberBorderPatern 6 4 2 2 3" xfId="5856" xr:uid="{2CDC0347-2162-4CC1-B2E3-AB4FD891D4D5}"/>
    <cellStyle name="FormatedNumberBorderPatern 6 4 2 2 3 2" xfId="9990" xr:uid="{657E3F2E-D466-41BB-A8FA-ECF1008800C5}"/>
    <cellStyle name="FormatedNumberBorderPatern 6 4 2 2 3 2 2" xfId="25148" xr:uid="{B9B1FAC8-0E26-44BD-ABEA-32836C4DB182}"/>
    <cellStyle name="FormatedNumberBorderPatern 6 4 2 2 3 3" xfId="16880" xr:uid="{8367C383-6379-4F43-8D3F-5B9E1ACCB4BF}"/>
    <cellStyle name="FormatedNumberBorderPatern 6 4 2 2 3 4" xfId="21014" xr:uid="{B29E4813-78CF-4592-A979-662EB2465064}"/>
    <cellStyle name="FormatedNumberBorderPatern 6 4 2 2 4" xfId="7234" xr:uid="{4D410434-6426-4D14-A468-278A41087E02}"/>
    <cellStyle name="FormatedNumberBorderPatern 6 4 2 2 4 2" xfId="22392" xr:uid="{F0DF210C-90C0-40D6-B30C-4904E18E2BE7}"/>
    <cellStyle name="FormatedNumberBorderPatern 6 4 2 2 5" xfId="3100" xr:uid="{3C9A555B-869C-4074-A7C9-AD3FE6A407A7}"/>
    <cellStyle name="FormatedNumberBorderPatern 6 4 2 2 6" xfId="11368" xr:uid="{542255DD-FCDB-4F7A-AAC6-9EE57502DFA5}"/>
    <cellStyle name="FormatedNumberBorderPatern 6 4 2 2 7" xfId="14124" xr:uid="{EAD58824-2E24-4E1E-9153-0E4C6948526F}"/>
    <cellStyle name="FormatedNumberBorderPatern 6 4 2 2 8" xfId="18258" xr:uid="{17420857-1385-4C9E-9418-E92D8ACA69B2}"/>
    <cellStyle name="FormatedNumberBorderPatern 6 4 2 3" xfId="1206" xr:uid="{576F124B-2D54-4F19-89A1-C8B07CF5EC95}"/>
    <cellStyle name="FormatedNumberBorderPatern 6 4 2 3 2" xfId="4034" xr:uid="{2E828362-ADA4-452D-A697-1201FC500673}"/>
    <cellStyle name="FormatedNumberBorderPatern 6 4 2 3 2 2" xfId="8168" xr:uid="{E9DBC1F2-1CB9-495B-9D35-BBC650E00D69}"/>
    <cellStyle name="FormatedNumberBorderPatern 6 4 2 3 2 2 2" xfId="23326" xr:uid="{3C6519AE-3CC8-4D46-B264-88F63E9C6984}"/>
    <cellStyle name="FormatedNumberBorderPatern 6 4 2 3 2 3" xfId="12302" xr:uid="{95C6D775-2A65-4AAC-9038-EA15458819C4}"/>
    <cellStyle name="FormatedNumberBorderPatern 6 4 2 3 2 4" xfId="15058" xr:uid="{D6E92A74-D299-4B74-8CFC-718537F84762}"/>
    <cellStyle name="FormatedNumberBorderPatern 6 4 2 3 2 5" xfId="19192" xr:uid="{C06A87E0-C5E2-495C-AB71-C2A080D7911D}"/>
    <cellStyle name="FormatedNumberBorderPatern 6 4 2 3 3" xfId="5412" xr:uid="{D3E4B9D2-9A71-4E65-A880-5675A7F8397B}"/>
    <cellStyle name="FormatedNumberBorderPatern 6 4 2 3 3 2" xfId="9546" xr:uid="{357BB66F-9870-4FAC-8F81-BF6191730665}"/>
    <cellStyle name="FormatedNumberBorderPatern 6 4 2 3 3 2 2" xfId="24704" xr:uid="{A85DDF45-B4AE-470F-B7A4-AA0A9168B589}"/>
    <cellStyle name="FormatedNumberBorderPatern 6 4 2 3 3 3" xfId="16436" xr:uid="{4941053A-A19E-4546-B2DB-C1F73649EF4A}"/>
    <cellStyle name="FormatedNumberBorderPatern 6 4 2 3 3 4" xfId="20570" xr:uid="{615FC561-418A-4B03-98D9-137591F543C4}"/>
    <cellStyle name="FormatedNumberBorderPatern 6 4 2 3 4" xfId="6790" xr:uid="{81B7401B-CAEC-431E-93DB-B3F78647ACCB}"/>
    <cellStyle name="FormatedNumberBorderPatern 6 4 2 3 4 2" xfId="21948" xr:uid="{FBA57DC5-617E-4D58-8256-176505B9635C}"/>
    <cellStyle name="FormatedNumberBorderPatern 6 4 2 3 5" xfId="2656" xr:uid="{962F7055-DAE4-44CA-884E-1708BB29D46B}"/>
    <cellStyle name="FormatedNumberBorderPatern 6 4 2 3 6" xfId="10924" xr:uid="{D308CBE2-2964-41B9-8EF5-C3643E4765EC}"/>
    <cellStyle name="FormatedNumberBorderPatern 6 4 2 3 7" xfId="13680" xr:uid="{F2068C11-55A6-4646-8A93-970B58D28AEC}"/>
    <cellStyle name="FormatedNumberBorderPatern 6 4 2 3 8" xfId="17814" xr:uid="{71DA1EB4-B832-45C3-A5B8-453276EA75C4}"/>
    <cellStyle name="FormatedNumberBorderPatern 6 4 2 4" xfId="3576" xr:uid="{7EB9B464-013B-40DF-9D8F-39765B813FC3}"/>
    <cellStyle name="FormatedNumberBorderPatern 6 4 2 4 2" xfId="7710" xr:uid="{00066246-D43C-45AF-BE89-92C320CFF2F1}"/>
    <cellStyle name="FormatedNumberBorderPatern 6 4 2 4 2 2" xfId="22868" xr:uid="{15AA44E4-5C35-406C-A605-204BCEA571F5}"/>
    <cellStyle name="FormatedNumberBorderPatern 6 4 2 4 3" xfId="11844" xr:uid="{93088F6C-D0B1-4F7A-8A3A-AB59CFF822B2}"/>
    <cellStyle name="FormatedNumberBorderPatern 6 4 2 4 4" xfId="14600" xr:uid="{C5DAE99A-BDB4-451D-A65E-566C91F300A3}"/>
    <cellStyle name="FormatedNumberBorderPatern 6 4 2 4 5" xfId="18734" xr:uid="{D4D7ACB3-1843-4F2A-B815-91E704329098}"/>
    <cellStyle name="FormatedNumberBorderPatern 6 4 2 5" xfId="4954" xr:uid="{8051A122-0C4E-4A83-9C82-592DE107DADD}"/>
    <cellStyle name="FormatedNumberBorderPatern 6 4 2 5 2" xfId="9088" xr:uid="{5516B453-8342-4403-BC2A-95E9391467E3}"/>
    <cellStyle name="FormatedNumberBorderPatern 6 4 2 5 2 2" xfId="24246" xr:uid="{F6AEF121-BB55-41FC-AB0F-619A36E7B74B}"/>
    <cellStyle name="FormatedNumberBorderPatern 6 4 2 5 3" xfId="15978" xr:uid="{AAFC52C2-3522-4D70-ABAF-644AC9F3C693}"/>
    <cellStyle name="FormatedNumberBorderPatern 6 4 2 5 4" xfId="20112" xr:uid="{F66B2EB7-D304-4DB7-AC74-92F1B8463225}"/>
    <cellStyle name="FormatedNumberBorderPatern 6 4 2 6" xfId="6332" xr:uid="{C0925DCB-C661-4015-A01C-7AF708DF2663}"/>
    <cellStyle name="FormatedNumberBorderPatern 6 4 2 6 2" xfId="21490" xr:uid="{F443AE32-2E71-453E-8787-18943B5A7408}"/>
    <cellStyle name="FormatedNumberBorderPatern 6 4 2 7" xfId="2198" xr:uid="{B9877F67-E816-4A22-9840-EF5F0C94740C}"/>
    <cellStyle name="FormatedNumberBorderPatern 6 4 2 8" xfId="10466" xr:uid="{7F7D7D8D-59F0-477A-8289-A606EAE03FD7}"/>
    <cellStyle name="FormatedNumberBorderPatern 6 4 2 9" xfId="13222" xr:uid="{018EE464-7FEE-4BA5-A656-B437EF236D74}"/>
    <cellStyle name="FormatedNumberBorderPatern 6 4 3" xfId="1548" xr:uid="{2992E9D8-BF59-421B-A781-E26F163C3DA8}"/>
    <cellStyle name="FormatedNumberBorderPatern 6 4 3 2" xfId="4315" xr:uid="{7165D9CA-AA49-4E0E-B765-82B45FAB50BA}"/>
    <cellStyle name="FormatedNumberBorderPatern 6 4 3 2 2" xfId="8449" xr:uid="{5E26E397-F5DB-49D1-B25D-F5748C82CDC6}"/>
    <cellStyle name="FormatedNumberBorderPatern 6 4 3 2 2 2" xfId="23607" xr:uid="{1FCF9860-3A68-4FA4-872D-BB10FFB9D69B}"/>
    <cellStyle name="FormatedNumberBorderPatern 6 4 3 2 3" xfId="12583" xr:uid="{39D5B8BB-B28F-4884-A594-4D96D0909F2D}"/>
    <cellStyle name="FormatedNumberBorderPatern 6 4 3 2 4" xfId="15339" xr:uid="{B23FB974-13AA-4549-8C86-9183CA1AE4FF}"/>
    <cellStyle name="FormatedNumberBorderPatern 6 4 3 2 5" xfId="19473" xr:uid="{372E515B-0720-4D88-981A-759E3767B887}"/>
    <cellStyle name="FormatedNumberBorderPatern 6 4 3 3" xfId="5693" xr:uid="{D668D344-5A90-441F-BCCD-B3E67219FED3}"/>
    <cellStyle name="FormatedNumberBorderPatern 6 4 3 3 2" xfId="9827" xr:uid="{5FD89052-22EA-4744-A457-7358CDA6F534}"/>
    <cellStyle name="FormatedNumberBorderPatern 6 4 3 3 2 2" xfId="24985" xr:uid="{FCF16417-8B12-4E31-A275-D3E2A9DD11FD}"/>
    <cellStyle name="FormatedNumberBorderPatern 6 4 3 3 3" xfId="16717" xr:uid="{FF56061D-1017-4A0E-9C10-DE52EE2D22E6}"/>
    <cellStyle name="FormatedNumberBorderPatern 6 4 3 3 4" xfId="20851" xr:uid="{EB36C460-7ACD-4859-A628-30286792E2AB}"/>
    <cellStyle name="FormatedNumberBorderPatern 6 4 3 4" xfId="7071" xr:uid="{170069DB-FE5C-445D-B69F-93433B9D01A6}"/>
    <cellStyle name="FormatedNumberBorderPatern 6 4 3 4 2" xfId="22229" xr:uid="{2FAA1141-C63D-4D19-BDB1-A81D513AC0BB}"/>
    <cellStyle name="FormatedNumberBorderPatern 6 4 3 5" xfId="2937" xr:uid="{A1488FD4-F1F5-42C0-8729-A60F8075190E}"/>
    <cellStyle name="FormatedNumberBorderPatern 6 4 3 6" xfId="11205" xr:uid="{DB38CC55-440F-4ADB-A9F0-5E42FCB9760A}"/>
    <cellStyle name="FormatedNumberBorderPatern 6 4 3 7" xfId="13961" xr:uid="{768D925D-7671-4208-BF3B-7DF0ED74E644}"/>
    <cellStyle name="FormatedNumberBorderPatern 6 4 3 8" xfId="18095" xr:uid="{D9C28641-C6F7-4607-B299-8846AE319C2E}"/>
    <cellStyle name="FormatedNumberBorderPatern 6 4 4" xfId="1043" xr:uid="{9783C1D0-D421-41F3-BC31-AD1F4B620E2E}"/>
    <cellStyle name="FormatedNumberBorderPatern 6 4 4 2" xfId="3871" xr:uid="{C419FB71-3180-4827-92DA-DF0F4109636D}"/>
    <cellStyle name="FormatedNumberBorderPatern 6 4 4 2 2" xfId="8005" xr:uid="{785E205F-83F4-4656-8D8A-347EE1CF701C}"/>
    <cellStyle name="FormatedNumberBorderPatern 6 4 4 2 2 2" xfId="23163" xr:uid="{0589588A-E9F5-421B-858C-34F1958FB062}"/>
    <cellStyle name="FormatedNumberBorderPatern 6 4 4 2 3" xfId="12139" xr:uid="{8B9DC929-EA0A-4A25-AE9D-DBC9F5F9D691}"/>
    <cellStyle name="FormatedNumberBorderPatern 6 4 4 2 4" xfId="14895" xr:uid="{C0E5588D-2EBB-4352-A5BF-7F7707C08DEA}"/>
    <cellStyle name="FormatedNumberBorderPatern 6 4 4 2 5" xfId="19029" xr:uid="{0CFD3C01-1B03-4725-9496-AFBE91AA277D}"/>
    <cellStyle name="FormatedNumberBorderPatern 6 4 4 3" xfId="5249" xr:uid="{5B76F88B-8979-4FE6-9A35-7EEAC7A4466B}"/>
    <cellStyle name="FormatedNumberBorderPatern 6 4 4 3 2" xfId="9383" xr:uid="{DE2F3272-4C0A-4471-A1DA-F0275E20D2AD}"/>
    <cellStyle name="FormatedNumberBorderPatern 6 4 4 3 2 2" xfId="24541" xr:uid="{FFD5113C-8235-4E7B-91FC-4CA7BC139C37}"/>
    <cellStyle name="FormatedNumberBorderPatern 6 4 4 3 3" xfId="16273" xr:uid="{E65D5FBE-FA6B-42C9-A5BB-8BFF75E71A2B}"/>
    <cellStyle name="FormatedNumberBorderPatern 6 4 4 3 4" xfId="20407" xr:uid="{35B3ECC6-2857-46FA-B634-968C4D06E854}"/>
    <cellStyle name="FormatedNumberBorderPatern 6 4 4 4" xfId="6627" xr:uid="{F8766B08-E8B1-421F-9C04-0726C7D0E590}"/>
    <cellStyle name="FormatedNumberBorderPatern 6 4 4 4 2" xfId="21785" xr:uid="{92208116-8416-4235-BB38-FD310490E4A5}"/>
    <cellStyle name="FormatedNumberBorderPatern 6 4 4 5" xfId="2493" xr:uid="{73D179C2-99A2-4EE2-AC70-E97A8FA45AD5}"/>
    <cellStyle name="FormatedNumberBorderPatern 6 4 4 6" xfId="10761" xr:uid="{3933D40D-17DB-4948-89D3-7389C1EC8CA1}"/>
    <cellStyle name="FormatedNumberBorderPatern 6 4 4 7" xfId="13517" xr:uid="{ABBD2290-3BD4-419F-B0DC-8C9557795231}"/>
    <cellStyle name="FormatedNumberBorderPatern 6 4 4 8" xfId="17651" xr:uid="{E92B845F-700C-466E-A550-E8C9CC29B0CE}"/>
    <cellStyle name="FormatedNumberBorderPatern 6 4 5" xfId="3413" xr:uid="{FA377139-E180-4797-B1C4-88D8C5D32372}"/>
    <cellStyle name="FormatedNumberBorderPatern 6 4 5 2" xfId="7547" xr:uid="{1C2D5D06-AE59-4FBB-A144-09381B2480AD}"/>
    <cellStyle name="FormatedNumberBorderPatern 6 4 5 2 2" xfId="22705" xr:uid="{AD12DC09-90F2-4552-A909-7FE0530F6F24}"/>
    <cellStyle name="FormatedNumberBorderPatern 6 4 5 3" xfId="11681" xr:uid="{431E509C-B69B-49F0-A8A5-D81D902AB1D3}"/>
    <cellStyle name="FormatedNumberBorderPatern 6 4 5 4" xfId="14437" xr:uid="{244E4166-1847-451E-BE09-46FE9B7343FD}"/>
    <cellStyle name="FormatedNumberBorderPatern 6 4 5 5" xfId="18571" xr:uid="{57D7A259-CF96-4085-9C91-C1F93B53CEF1}"/>
    <cellStyle name="FormatedNumberBorderPatern 6 4 6" xfId="4791" xr:uid="{0AE64AAB-73DD-4213-855A-2EF790650E19}"/>
    <cellStyle name="FormatedNumberBorderPatern 6 4 6 2" xfId="8925" xr:uid="{E0CECDB2-3BDB-4B0E-8CEE-86FBE3590C57}"/>
    <cellStyle name="FormatedNumberBorderPatern 6 4 6 2 2" xfId="24083" xr:uid="{00D98339-A068-47A8-8B1B-9B2CBF284E55}"/>
    <cellStyle name="FormatedNumberBorderPatern 6 4 6 3" xfId="15815" xr:uid="{F321755F-B200-4F25-8AA7-D84AF871A29A}"/>
    <cellStyle name="FormatedNumberBorderPatern 6 4 6 4" xfId="19949" xr:uid="{F105FF04-CA97-4896-8595-DB7C001D9B1D}"/>
    <cellStyle name="FormatedNumberBorderPatern 6 4 7" xfId="6169" xr:uid="{019E582B-236C-43B5-99F8-B0A1D6A61210}"/>
    <cellStyle name="FormatedNumberBorderPatern 6 4 7 2" xfId="21327" xr:uid="{9E4D84E1-4910-43AF-B30C-3EE97A00FEEE}"/>
    <cellStyle name="FormatedNumberBorderPatern 6 4 8" xfId="2035" xr:uid="{DEDEE853-68FE-4D0F-8C16-78ABD3DC0E66}"/>
    <cellStyle name="FormatedNumberBorderPatern 6 4 9" xfId="10303" xr:uid="{00D1E32B-AC8E-4328-B7E5-2D83086F0362}"/>
    <cellStyle name="FormatedNumberBorderPatern 6 5" xfId="542" xr:uid="{00000000-0005-0000-0000-0000D5010000}"/>
    <cellStyle name="FormatedNumberBorderPatern 6 5 10" xfId="17259" xr:uid="{2D3706DC-173A-4A1B-8F5F-0EFCB4F5F9BA}"/>
    <cellStyle name="FormatedNumberBorderPatern 6 5 2" xfId="1614" xr:uid="{D77CB3A8-23FA-40ED-BDBB-A3E80065DD33}"/>
    <cellStyle name="FormatedNumberBorderPatern 6 5 2 2" xfId="4381" xr:uid="{4B1775C9-74B7-46D0-B658-98A44EFB9036}"/>
    <cellStyle name="FormatedNumberBorderPatern 6 5 2 2 2" xfId="8515" xr:uid="{9CF5F4E7-80FE-4099-97F6-3A6F8349AFC4}"/>
    <cellStyle name="FormatedNumberBorderPatern 6 5 2 2 2 2" xfId="23673" xr:uid="{AE4BF8B9-D1AC-4B12-ADE4-4489FA7FE1D0}"/>
    <cellStyle name="FormatedNumberBorderPatern 6 5 2 2 3" xfId="12649" xr:uid="{2B0EDE22-9130-415F-AC1A-23A82598C4F0}"/>
    <cellStyle name="FormatedNumberBorderPatern 6 5 2 2 4" xfId="15405" xr:uid="{65DF28CE-6633-4C93-B7C0-DC822D5FDF83}"/>
    <cellStyle name="FormatedNumberBorderPatern 6 5 2 2 5" xfId="19539" xr:uid="{567B07A0-E239-4C7C-9B5A-40516995397D}"/>
    <cellStyle name="FormatedNumberBorderPatern 6 5 2 3" xfId="5759" xr:uid="{84942856-76D3-4B92-8BFD-9CFE82BCF929}"/>
    <cellStyle name="FormatedNumberBorderPatern 6 5 2 3 2" xfId="9893" xr:uid="{959CE17F-174D-40FA-B24F-114F329D222C}"/>
    <cellStyle name="FormatedNumberBorderPatern 6 5 2 3 2 2" xfId="25051" xr:uid="{5FD0730C-1DDA-4E4F-89B1-2C5BD492FCFC}"/>
    <cellStyle name="FormatedNumberBorderPatern 6 5 2 3 3" xfId="16783" xr:uid="{A6E34C67-D16A-43D0-9B3F-62A0D6852BDB}"/>
    <cellStyle name="FormatedNumberBorderPatern 6 5 2 3 4" xfId="20917" xr:uid="{059E4DE1-38C0-4F57-BE21-B737871423E9}"/>
    <cellStyle name="FormatedNumberBorderPatern 6 5 2 4" xfId="7137" xr:uid="{9B2F8017-2B38-4D3B-A60F-C9D9E63547E2}"/>
    <cellStyle name="FormatedNumberBorderPatern 6 5 2 4 2" xfId="22295" xr:uid="{66728C95-FD1D-4C40-B35F-F2F55F570117}"/>
    <cellStyle name="FormatedNumberBorderPatern 6 5 2 5" xfId="3003" xr:uid="{5BCD78F6-2F7F-4BF9-8518-CF6947CF6AB2}"/>
    <cellStyle name="FormatedNumberBorderPatern 6 5 2 6" xfId="11271" xr:uid="{EDFB8DBD-A173-4B87-9713-1B1BE2CA680B}"/>
    <cellStyle name="FormatedNumberBorderPatern 6 5 2 7" xfId="14027" xr:uid="{8A46DCFC-670D-4CF8-A9C3-87D5BCB1286D}"/>
    <cellStyle name="FormatedNumberBorderPatern 6 5 2 8" xfId="18161" xr:uid="{4E414BB7-7581-4DDC-BE7D-7154DCD07E71}"/>
    <cellStyle name="FormatedNumberBorderPatern 6 5 3" xfId="1109" xr:uid="{F8CD1784-28C8-4734-BF86-6BD56887CE5A}"/>
    <cellStyle name="FormatedNumberBorderPatern 6 5 3 2" xfId="3937" xr:uid="{2517D476-F4EE-4242-8D4E-F8853E4D7EEF}"/>
    <cellStyle name="FormatedNumberBorderPatern 6 5 3 2 2" xfId="8071" xr:uid="{9C308D37-FF45-46AD-A2FF-BA686A390C56}"/>
    <cellStyle name="FormatedNumberBorderPatern 6 5 3 2 2 2" xfId="23229" xr:uid="{640B9B33-BB08-411D-94E3-EAEB84472818}"/>
    <cellStyle name="FormatedNumberBorderPatern 6 5 3 2 3" xfId="12205" xr:uid="{2B7FBDE9-1057-4BF6-A0DD-DD2E7C5FD7B8}"/>
    <cellStyle name="FormatedNumberBorderPatern 6 5 3 2 4" xfId="14961" xr:uid="{5C97ED28-CBB8-4AB4-8595-3E59E9467277}"/>
    <cellStyle name="FormatedNumberBorderPatern 6 5 3 2 5" xfId="19095" xr:uid="{5CB269F4-A8BA-46A2-ADFC-7820003D57EC}"/>
    <cellStyle name="FormatedNumberBorderPatern 6 5 3 3" xfId="5315" xr:uid="{603CD7E0-C8AC-4825-A114-DD118804255C}"/>
    <cellStyle name="FormatedNumberBorderPatern 6 5 3 3 2" xfId="9449" xr:uid="{8FBCEF7C-540F-4872-9210-E2DC7B486062}"/>
    <cellStyle name="FormatedNumberBorderPatern 6 5 3 3 2 2" xfId="24607" xr:uid="{0524B08E-6ABF-4DBE-9129-35F3A5C6A7C7}"/>
    <cellStyle name="FormatedNumberBorderPatern 6 5 3 3 3" xfId="16339" xr:uid="{AF351DAD-FB2F-44B4-B703-F0C9A4A309BE}"/>
    <cellStyle name="FormatedNumberBorderPatern 6 5 3 3 4" xfId="20473" xr:uid="{1BCC5830-4030-4AC8-B33A-C293C61FAF93}"/>
    <cellStyle name="FormatedNumberBorderPatern 6 5 3 4" xfId="6693" xr:uid="{A17685EA-DDBA-4F88-9E51-B41600AB21E1}"/>
    <cellStyle name="FormatedNumberBorderPatern 6 5 3 4 2" xfId="21851" xr:uid="{3FBF3126-B6B7-4208-A82E-0E221490211C}"/>
    <cellStyle name="FormatedNumberBorderPatern 6 5 3 5" xfId="2559" xr:uid="{7D7DB308-CF9E-4B48-A8E1-70BF4219C7C4}"/>
    <cellStyle name="FormatedNumberBorderPatern 6 5 3 6" xfId="10827" xr:uid="{8E646182-72CF-4BD5-9105-646F90696DA8}"/>
    <cellStyle name="FormatedNumberBorderPatern 6 5 3 7" xfId="13583" xr:uid="{BF3839DC-527A-4D64-A83C-4C70AC5F7FE8}"/>
    <cellStyle name="FormatedNumberBorderPatern 6 5 3 8" xfId="17717" xr:uid="{E54A3D3F-CB4F-462D-A1EA-5C4C742F645F}"/>
    <cellStyle name="FormatedNumberBorderPatern 6 5 4" xfId="3479" xr:uid="{45F50217-D3B3-49C8-A5FE-E766AD37296C}"/>
    <cellStyle name="FormatedNumberBorderPatern 6 5 4 2" xfId="7613" xr:uid="{134DE703-E9B9-4329-9693-C92D5C188C67}"/>
    <cellStyle name="FormatedNumberBorderPatern 6 5 4 2 2" xfId="22771" xr:uid="{2E1022C2-5CFF-430E-9D5A-9EA3BD38E5C8}"/>
    <cellStyle name="FormatedNumberBorderPatern 6 5 4 3" xfId="11747" xr:uid="{91E16A3E-B661-4177-B421-EB93F053BC14}"/>
    <cellStyle name="FormatedNumberBorderPatern 6 5 4 4" xfId="14503" xr:uid="{BD3C1C79-E441-42F5-9AE6-851660D9DA9C}"/>
    <cellStyle name="FormatedNumberBorderPatern 6 5 4 5" xfId="18637" xr:uid="{C67FA69D-D200-41BA-8A65-79A67F5CAAF9}"/>
    <cellStyle name="FormatedNumberBorderPatern 6 5 5" xfId="4857" xr:uid="{0CADA57C-18CC-459D-9279-8BB177604957}"/>
    <cellStyle name="FormatedNumberBorderPatern 6 5 5 2" xfId="8991" xr:uid="{4626ED91-3875-4A9D-863C-736BB0B32C38}"/>
    <cellStyle name="FormatedNumberBorderPatern 6 5 5 2 2" xfId="24149" xr:uid="{4E752F94-CC9F-4125-B05C-D3E9850C3451}"/>
    <cellStyle name="FormatedNumberBorderPatern 6 5 5 3" xfId="15881" xr:uid="{5E4A9AC5-8C19-4E9C-8435-273C13B1C5A1}"/>
    <cellStyle name="FormatedNumberBorderPatern 6 5 5 4" xfId="20015" xr:uid="{DC3D1BA5-A250-4689-BC10-5398B41CCCE2}"/>
    <cellStyle name="FormatedNumberBorderPatern 6 5 6" xfId="6235" xr:uid="{F430BF04-E858-4A8B-A2CB-B9ECFCA06C73}"/>
    <cellStyle name="FormatedNumberBorderPatern 6 5 6 2" xfId="21393" xr:uid="{9B552BEB-580A-4E8F-A847-48690FFD1F3B}"/>
    <cellStyle name="FormatedNumberBorderPatern 6 5 7" xfId="2101" xr:uid="{FA3C23CF-A3AF-4779-B7B6-31E4F810A239}"/>
    <cellStyle name="FormatedNumberBorderPatern 6 5 8" xfId="10369" xr:uid="{7627F696-3A80-4E09-99F7-D380FA4C3467}"/>
    <cellStyle name="FormatedNumberBorderPatern 6 5 9" xfId="13125" xr:uid="{94C3B150-E184-438C-B588-CEC1306609DA}"/>
    <cellStyle name="FormatedNumberBorderPatern 6 6" xfId="734" xr:uid="{00000000-0005-0000-0000-0000D6010000}"/>
    <cellStyle name="FormatedNumberBorderPatern 6 6 10" xfId="17426" xr:uid="{BC72DF2B-1D09-46B7-A011-22FC07BB0B0A}"/>
    <cellStyle name="FormatedNumberBorderPatern 6 6 2" xfId="1787" xr:uid="{FF1B2FBD-E117-44E4-9C46-D568DA4F6138}"/>
    <cellStyle name="FormatedNumberBorderPatern 6 6 2 2" xfId="4546" xr:uid="{48639926-E374-4876-BBD5-7C249C2B2B1F}"/>
    <cellStyle name="FormatedNumberBorderPatern 6 6 2 2 2" xfId="8680" xr:uid="{EE1C5A22-8EC2-48F4-8487-BE3D6E4DE090}"/>
    <cellStyle name="FormatedNumberBorderPatern 6 6 2 2 2 2" xfId="23838" xr:uid="{EFA93BBD-35DD-498E-90FF-9A1BE78B50CE}"/>
    <cellStyle name="FormatedNumberBorderPatern 6 6 2 2 3" xfId="12814" xr:uid="{A16F9DC3-2691-43ED-8693-DA819815852A}"/>
    <cellStyle name="FormatedNumberBorderPatern 6 6 2 2 4" xfId="15570" xr:uid="{8626FEAC-7140-4B97-86E4-C778A9C1A57C}"/>
    <cellStyle name="FormatedNumberBorderPatern 6 6 2 2 5" xfId="19704" xr:uid="{D97A9DAA-8066-4530-B785-B14C1BD9E960}"/>
    <cellStyle name="FormatedNumberBorderPatern 6 6 2 3" xfId="5924" xr:uid="{536B28BE-97BC-4371-A0F1-CD63A75F1FBE}"/>
    <cellStyle name="FormatedNumberBorderPatern 6 6 2 3 2" xfId="10058" xr:uid="{C6F5DA22-C873-46A9-9A77-90CFA4FBE45B}"/>
    <cellStyle name="FormatedNumberBorderPatern 6 6 2 3 2 2" xfId="25216" xr:uid="{9D0669F5-13D7-4071-8B79-9EDC577DFD30}"/>
    <cellStyle name="FormatedNumberBorderPatern 6 6 2 3 3" xfId="16948" xr:uid="{8F5E8B72-754A-4680-8A03-83CACF1AC7E5}"/>
    <cellStyle name="FormatedNumberBorderPatern 6 6 2 3 4" xfId="21082" xr:uid="{5EB73F8A-299A-4823-A4FA-332978BDA851}"/>
    <cellStyle name="FormatedNumberBorderPatern 6 6 2 4" xfId="7302" xr:uid="{19B9570F-60AB-41E6-8148-1454723EE662}"/>
    <cellStyle name="FormatedNumberBorderPatern 6 6 2 4 2" xfId="22460" xr:uid="{D3A57F5D-ADA8-45FD-9518-4CECAC746814}"/>
    <cellStyle name="FormatedNumberBorderPatern 6 6 2 5" xfId="3168" xr:uid="{513614D6-3C2C-48FC-BD0A-A0B71FF8E8E4}"/>
    <cellStyle name="FormatedNumberBorderPatern 6 6 2 6" xfId="11436" xr:uid="{5044F812-29F0-488F-B076-D27B852F8013}"/>
    <cellStyle name="FormatedNumberBorderPatern 6 6 2 7" xfId="14192" xr:uid="{F603FF5C-9A47-4743-9B7D-23F77EAF3997}"/>
    <cellStyle name="FormatedNumberBorderPatern 6 6 2 8" xfId="18326" xr:uid="{E0418B33-4D9E-46D9-B93C-97FC83A5D35C}"/>
    <cellStyle name="FormatedNumberBorderPatern 6 6 3" xfId="1275" xr:uid="{0D36884C-62AD-44A7-875A-F3A1BD4B183F}"/>
    <cellStyle name="FormatedNumberBorderPatern 6 6 3 2" xfId="4102" xr:uid="{25B64E1A-0FB7-47B1-ADC2-B95989F97727}"/>
    <cellStyle name="FormatedNumberBorderPatern 6 6 3 2 2" xfId="8236" xr:uid="{A308B3DF-2341-482B-A22D-20836754C2A3}"/>
    <cellStyle name="FormatedNumberBorderPatern 6 6 3 2 2 2" xfId="23394" xr:uid="{79BDA5CA-A791-4E76-A341-8DEACE75C946}"/>
    <cellStyle name="FormatedNumberBorderPatern 6 6 3 2 3" xfId="12370" xr:uid="{100D99F3-2D84-4C4D-A06F-7CA9AC340C06}"/>
    <cellStyle name="FormatedNumberBorderPatern 6 6 3 2 4" xfId="15126" xr:uid="{F1A6950F-C9DC-478D-804A-2834E42CFB99}"/>
    <cellStyle name="FormatedNumberBorderPatern 6 6 3 2 5" xfId="19260" xr:uid="{EABAC3A3-BA25-4C35-818B-21345F6F0EB9}"/>
    <cellStyle name="FormatedNumberBorderPatern 6 6 3 3" xfId="5480" xr:uid="{01827878-A8DE-4E09-ACC7-0DC6BD3672A4}"/>
    <cellStyle name="FormatedNumberBorderPatern 6 6 3 3 2" xfId="9614" xr:uid="{2C442564-CF06-4EB9-9D61-61EDB0893EF2}"/>
    <cellStyle name="FormatedNumberBorderPatern 6 6 3 3 2 2" xfId="24772" xr:uid="{78EDEA18-4CF6-4F01-ACF5-93D5D51C8436}"/>
    <cellStyle name="FormatedNumberBorderPatern 6 6 3 3 3" xfId="16504" xr:uid="{8E565762-9F9D-459D-A82B-6E162327E5B0}"/>
    <cellStyle name="FormatedNumberBorderPatern 6 6 3 3 4" xfId="20638" xr:uid="{C50508BA-1569-40E5-B92E-469820C1447C}"/>
    <cellStyle name="FormatedNumberBorderPatern 6 6 3 4" xfId="6858" xr:uid="{B53BEDC9-FF98-48A0-B076-F3CD2ACA9004}"/>
    <cellStyle name="FormatedNumberBorderPatern 6 6 3 4 2" xfId="22016" xr:uid="{F5F045DE-8E32-449E-9CC8-D36E0F580185}"/>
    <cellStyle name="FormatedNumberBorderPatern 6 6 3 5" xfId="2724" xr:uid="{67A1E613-B7D3-4D39-A8BF-C61CBBBD59D9}"/>
    <cellStyle name="FormatedNumberBorderPatern 6 6 3 6" xfId="10992" xr:uid="{7C5576D3-AC62-4C41-A99D-6BDE47D9DF6C}"/>
    <cellStyle name="FormatedNumberBorderPatern 6 6 3 7" xfId="13748" xr:uid="{19119219-E1BA-44D7-A208-45451D4DC90F}"/>
    <cellStyle name="FormatedNumberBorderPatern 6 6 3 8" xfId="17882" xr:uid="{5DE232B3-1501-4930-81B2-88FF8A9254D4}"/>
    <cellStyle name="FormatedNumberBorderPatern 6 6 4" xfId="3646" xr:uid="{CD26E8DD-C65F-4BD9-91B8-62838843F07F}"/>
    <cellStyle name="FormatedNumberBorderPatern 6 6 4 2" xfId="7780" xr:uid="{DFE9FBE8-F539-4297-9CD9-91AD7470EC02}"/>
    <cellStyle name="FormatedNumberBorderPatern 6 6 4 2 2" xfId="22938" xr:uid="{86C2E360-DFF8-4182-A7F5-971DA3508346}"/>
    <cellStyle name="FormatedNumberBorderPatern 6 6 4 3" xfId="11914" xr:uid="{56316E8F-EAC6-4F26-88AD-7874732B32ED}"/>
    <cellStyle name="FormatedNumberBorderPatern 6 6 4 4" xfId="14670" xr:uid="{42177BC0-74AA-4A0F-A656-FBC90166B93A}"/>
    <cellStyle name="FormatedNumberBorderPatern 6 6 4 5" xfId="18804" xr:uid="{C90B617A-992B-460B-B311-B7057E53EE9A}"/>
    <cellStyle name="FormatedNumberBorderPatern 6 6 5" xfId="5024" xr:uid="{685588AC-33B2-46C0-A2C1-B853023FF14F}"/>
    <cellStyle name="FormatedNumberBorderPatern 6 6 5 2" xfId="9158" xr:uid="{3FCFB238-F633-429F-B000-5C525F10F1C5}"/>
    <cellStyle name="FormatedNumberBorderPatern 6 6 5 2 2" xfId="24316" xr:uid="{B6024C01-3B1E-47EE-9246-2191B7C0B72D}"/>
    <cellStyle name="FormatedNumberBorderPatern 6 6 5 3" xfId="16048" xr:uid="{D6B73550-3245-477F-841B-3FFEC28199ED}"/>
    <cellStyle name="FormatedNumberBorderPatern 6 6 5 4" xfId="20182" xr:uid="{C38BA6E9-C671-4437-9D1B-0783CF977C9B}"/>
    <cellStyle name="FormatedNumberBorderPatern 6 6 6" xfId="6402" xr:uid="{09DB3112-0ED1-413F-8440-55293C30C605}"/>
    <cellStyle name="FormatedNumberBorderPatern 6 6 6 2" xfId="21560" xr:uid="{196EF712-38F0-48BE-85EB-1CDA22A71FA2}"/>
    <cellStyle name="FormatedNumberBorderPatern 6 6 7" xfId="2268" xr:uid="{53CD72C5-5DFD-4DBE-8ED6-D9114C6F6A07}"/>
    <cellStyle name="FormatedNumberBorderPatern 6 6 8" xfId="10536" xr:uid="{88B06012-439D-4389-9287-29ED589E7062}"/>
    <cellStyle name="FormatedNumberBorderPatern 6 6 9" xfId="13292" xr:uid="{A371FD88-34F8-4279-973C-0220B081AD6C}"/>
    <cellStyle name="FormatedNumberBorderPatern 6 7" xfId="766" xr:uid="{00000000-0005-0000-0000-0000D7010000}"/>
    <cellStyle name="FormatedNumberBorderPatern 6 7 10" xfId="17451" xr:uid="{90C69596-2662-4C7F-9B84-6BEBD8DF8A00}"/>
    <cellStyle name="FormatedNumberBorderPatern 6 7 2" xfId="1812" xr:uid="{179A0533-E823-4BC2-88E8-6E9DD8496783}"/>
    <cellStyle name="FormatedNumberBorderPatern 6 7 2 2" xfId="4570" xr:uid="{9665871A-7C4C-49DA-883C-DCF588150AD3}"/>
    <cellStyle name="FormatedNumberBorderPatern 6 7 2 2 2" xfId="8704" xr:uid="{67BC0789-5ADB-4627-B9AA-22C609121D45}"/>
    <cellStyle name="FormatedNumberBorderPatern 6 7 2 2 2 2" xfId="23862" xr:uid="{30AC2E1D-8986-42DC-8A9B-1EF1E7826258}"/>
    <cellStyle name="FormatedNumberBorderPatern 6 7 2 2 3" xfId="12838" xr:uid="{7E568C9E-E177-4C5F-BC23-E7EE834E8087}"/>
    <cellStyle name="FormatedNumberBorderPatern 6 7 2 2 4" xfId="15594" xr:uid="{F2CB4333-2AA8-4790-97E4-F1324647DC7B}"/>
    <cellStyle name="FormatedNumberBorderPatern 6 7 2 2 5" xfId="19728" xr:uid="{463081C8-6252-434F-9BDF-5579E7822AA3}"/>
    <cellStyle name="FormatedNumberBorderPatern 6 7 2 3" xfId="5948" xr:uid="{7DD058CF-1C18-480D-ADE9-ABD5D6D4CBF3}"/>
    <cellStyle name="FormatedNumberBorderPatern 6 7 2 3 2" xfId="10082" xr:uid="{74C3272A-978E-47A3-8A62-0BCF1583D253}"/>
    <cellStyle name="FormatedNumberBorderPatern 6 7 2 3 2 2" xfId="25240" xr:uid="{1A54CE83-C953-4DB5-B589-E3E6D18B8FCC}"/>
    <cellStyle name="FormatedNumberBorderPatern 6 7 2 3 3" xfId="16972" xr:uid="{E054D6F0-F53B-4BE6-8C7E-6C65876C1BB4}"/>
    <cellStyle name="FormatedNumberBorderPatern 6 7 2 3 4" xfId="21106" xr:uid="{06C43C0A-841F-4FB4-B303-8A8B888CCCA1}"/>
    <cellStyle name="FormatedNumberBorderPatern 6 7 2 4" xfId="7326" xr:uid="{943D556F-B5C8-4BFA-A886-E913EC0B1C89}"/>
    <cellStyle name="FormatedNumberBorderPatern 6 7 2 4 2" xfId="22484" xr:uid="{DB0C1F1E-2FCE-451A-B5FA-88642C8560BD}"/>
    <cellStyle name="FormatedNumberBorderPatern 6 7 2 5" xfId="3192" xr:uid="{CFBCC488-C46C-4442-93C2-007F2B8D7C47}"/>
    <cellStyle name="FormatedNumberBorderPatern 6 7 2 6" xfId="11460" xr:uid="{806C4891-27DA-4046-A761-774B9DA1F0EE}"/>
    <cellStyle name="FormatedNumberBorderPatern 6 7 2 7" xfId="14216" xr:uid="{282A5630-1E13-4498-8884-07944D5D351E}"/>
    <cellStyle name="FormatedNumberBorderPatern 6 7 2 8" xfId="18350" xr:uid="{14C00747-A085-4D1A-8949-E816BA5733F1}"/>
    <cellStyle name="FormatedNumberBorderPatern 6 7 3" xfId="1301" xr:uid="{3CEDB037-C040-4AB6-9365-72E8A2C0B713}"/>
    <cellStyle name="FormatedNumberBorderPatern 6 7 3 2" xfId="4126" xr:uid="{39448EAF-166C-4A14-BD02-9DA53B68A0F5}"/>
    <cellStyle name="FormatedNumberBorderPatern 6 7 3 2 2" xfId="8260" xr:uid="{04D80D83-2492-4A3E-863B-FBAF9B4DB3E6}"/>
    <cellStyle name="FormatedNumberBorderPatern 6 7 3 2 2 2" xfId="23418" xr:uid="{B3E0B29B-1D8B-4FFC-95A3-24C5F950BDDB}"/>
    <cellStyle name="FormatedNumberBorderPatern 6 7 3 2 3" xfId="12394" xr:uid="{11D42A0A-345D-4C01-981C-C21B95B4A257}"/>
    <cellStyle name="FormatedNumberBorderPatern 6 7 3 2 4" xfId="15150" xr:uid="{2F1AA1BA-B980-44B0-BAB2-F1D805E27F4A}"/>
    <cellStyle name="FormatedNumberBorderPatern 6 7 3 2 5" xfId="19284" xr:uid="{3B14D049-28E5-4194-94D8-0EA943E2B384}"/>
    <cellStyle name="FormatedNumberBorderPatern 6 7 3 3" xfId="5504" xr:uid="{E64F7664-8E61-4F2E-8D41-213E7E167F16}"/>
    <cellStyle name="FormatedNumberBorderPatern 6 7 3 3 2" xfId="9638" xr:uid="{CD3A49CE-38F0-4DCF-B513-6BD9921A70D4}"/>
    <cellStyle name="FormatedNumberBorderPatern 6 7 3 3 2 2" xfId="24796" xr:uid="{E1B72C18-7965-4E57-9239-4CADEA558096}"/>
    <cellStyle name="FormatedNumberBorderPatern 6 7 3 3 3" xfId="16528" xr:uid="{23058994-A661-4888-95B8-9BBD5DC8E2DA}"/>
    <cellStyle name="FormatedNumberBorderPatern 6 7 3 3 4" xfId="20662" xr:uid="{75D564F5-274D-4296-836C-AF5F8CF84AA3}"/>
    <cellStyle name="FormatedNumberBorderPatern 6 7 3 4" xfId="6882" xr:uid="{2FF0A262-A979-4387-97DD-5A469E054CFB}"/>
    <cellStyle name="FormatedNumberBorderPatern 6 7 3 4 2" xfId="22040" xr:uid="{E316541C-5760-4A54-A9FF-80DB0CA5254E}"/>
    <cellStyle name="FormatedNumberBorderPatern 6 7 3 5" xfId="2748" xr:uid="{751BB814-AF22-43F8-8CD2-530C6F55C255}"/>
    <cellStyle name="FormatedNumberBorderPatern 6 7 3 6" xfId="11016" xr:uid="{971DC7ED-05C9-4974-A31E-49AE0FE90C86}"/>
    <cellStyle name="FormatedNumberBorderPatern 6 7 3 7" xfId="13772" xr:uid="{09329638-628D-48B0-951E-1DE90F7B129F}"/>
    <cellStyle name="FormatedNumberBorderPatern 6 7 3 8" xfId="17906" xr:uid="{8EC7AFA5-F767-4062-9862-BF265197C67D}"/>
    <cellStyle name="FormatedNumberBorderPatern 6 7 4" xfId="3671" xr:uid="{96C39671-83B5-4867-B2FD-DAAD8CA6A708}"/>
    <cellStyle name="FormatedNumberBorderPatern 6 7 4 2" xfId="7805" xr:uid="{7D9DDC42-A6FA-42BB-9738-7D0BA6E4BF9C}"/>
    <cellStyle name="FormatedNumberBorderPatern 6 7 4 2 2" xfId="22963" xr:uid="{52ACDB9D-8DF0-4BD5-ADB5-C410C88BB5CD}"/>
    <cellStyle name="FormatedNumberBorderPatern 6 7 4 3" xfId="11939" xr:uid="{F5176690-834F-4BEC-8EFD-8AB7F41ADE4A}"/>
    <cellStyle name="FormatedNumberBorderPatern 6 7 4 4" xfId="14695" xr:uid="{1C280B0B-9205-4D2B-9F18-1941A0523686}"/>
    <cellStyle name="FormatedNumberBorderPatern 6 7 4 5" xfId="18829" xr:uid="{BCC8A931-49F6-49F5-A097-51D57A82A8D1}"/>
    <cellStyle name="FormatedNumberBorderPatern 6 7 5" xfId="5049" xr:uid="{05449F8A-18DC-46F5-A7B5-0B1888A66D10}"/>
    <cellStyle name="FormatedNumberBorderPatern 6 7 5 2" xfId="9183" xr:uid="{EFE5FEA3-D7FD-4953-8B3D-2656B4329F5B}"/>
    <cellStyle name="FormatedNumberBorderPatern 6 7 5 2 2" xfId="24341" xr:uid="{033A6E38-FC1B-4DAD-A709-C391E33A8A2F}"/>
    <cellStyle name="FormatedNumberBorderPatern 6 7 5 3" xfId="16073" xr:uid="{162E773C-92FB-4C01-86D8-038EFDA5113D}"/>
    <cellStyle name="FormatedNumberBorderPatern 6 7 5 4" xfId="20207" xr:uid="{490A8D7D-66A9-42CA-A9D4-29FC496CE515}"/>
    <cellStyle name="FormatedNumberBorderPatern 6 7 6" xfId="6427" xr:uid="{165EE2A1-3256-4C58-8AA9-F948B5F9D96F}"/>
    <cellStyle name="FormatedNumberBorderPatern 6 7 6 2" xfId="21585" xr:uid="{7AF5A830-7C85-4EC6-96DB-6806C51E2606}"/>
    <cellStyle name="FormatedNumberBorderPatern 6 7 7" xfId="2293" xr:uid="{12ADAE28-CB85-4F01-B64A-22726BFD99BF}"/>
    <cellStyle name="FormatedNumberBorderPatern 6 7 8" xfId="10561" xr:uid="{3ED37F91-DD8D-4599-95E7-2EB9A990F7D6}"/>
    <cellStyle name="FormatedNumberBorderPatern 6 7 9" xfId="13317" xr:uid="{EFFD0E4C-0FA1-43E2-BEB7-F69917365D97}"/>
    <cellStyle name="FormatedNumberBorderPatern 6 8" xfId="1452" xr:uid="{AD870072-19BF-46FF-90E0-DB4CDE83C171}"/>
    <cellStyle name="FormatedNumberBorderPatern 6 8 2" xfId="4219" xr:uid="{5F556C79-174A-44CF-8F9B-1628A11DD96C}"/>
    <cellStyle name="FormatedNumberBorderPatern 6 8 2 2" xfId="8353" xr:uid="{0C723C25-59A3-4DCA-99E9-0530A898EDA8}"/>
    <cellStyle name="FormatedNumberBorderPatern 6 8 2 2 2" xfId="23511" xr:uid="{F4B1161C-3E0D-412F-B997-901EF2C27BD3}"/>
    <cellStyle name="FormatedNumberBorderPatern 6 8 2 3" xfId="12487" xr:uid="{3EC4825A-1581-4CCE-A1BB-658BDC7A9944}"/>
    <cellStyle name="FormatedNumberBorderPatern 6 8 2 4" xfId="15243" xr:uid="{AF6D9C11-F87B-47FD-A897-434A3656537B}"/>
    <cellStyle name="FormatedNumberBorderPatern 6 8 2 5" xfId="19377" xr:uid="{090FB219-E1E8-427A-ADB8-BAB3A2E4B95D}"/>
    <cellStyle name="FormatedNumberBorderPatern 6 8 3" xfId="5597" xr:uid="{038F8ADD-E8D4-4D99-B139-2AF08E769570}"/>
    <cellStyle name="FormatedNumberBorderPatern 6 8 3 2" xfId="9731" xr:uid="{B63B6BCE-FFE9-47F7-9172-41B02123A02D}"/>
    <cellStyle name="FormatedNumberBorderPatern 6 8 3 2 2" xfId="24889" xr:uid="{5BC2CAF9-843C-4A0E-8714-15E11F5BF910}"/>
    <cellStyle name="FormatedNumberBorderPatern 6 8 3 3" xfId="16621" xr:uid="{BC930EA7-FD2E-4767-A794-831634120DC7}"/>
    <cellStyle name="FormatedNumberBorderPatern 6 8 3 4" xfId="20755" xr:uid="{97E335A1-1243-4B4C-BA48-E6297E2D1790}"/>
    <cellStyle name="FormatedNumberBorderPatern 6 8 4" xfId="6975" xr:uid="{88D46E90-450C-44AB-86F4-F4BB63FDFE8F}"/>
    <cellStyle name="FormatedNumberBorderPatern 6 8 4 2" xfId="22133" xr:uid="{8E61CA3D-67AB-4C11-A21F-B98B8B0C8D9F}"/>
    <cellStyle name="FormatedNumberBorderPatern 6 8 5" xfId="2841" xr:uid="{CDBF32C7-260A-466C-803C-EE06CB8493B3}"/>
    <cellStyle name="FormatedNumberBorderPatern 6 8 6" xfId="11109" xr:uid="{20724FCE-0D76-4DA1-8DAE-972690AD07AC}"/>
    <cellStyle name="FormatedNumberBorderPatern 6 8 7" xfId="13865" xr:uid="{48F62857-AE6A-4DB1-B22A-68C2AC013E5F}"/>
    <cellStyle name="FormatedNumberBorderPatern 6 8 8" xfId="17999" xr:uid="{C635B4F7-676B-4C31-B678-FA4409C19D3B}"/>
    <cellStyle name="FormatedNumberBorderPatern 6 9" xfId="946" xr:uid="{5D698C56-1CB5-403C-82DA-D5AA67D3C695}"/>
    <cellStyle name="FormatedNumberBorderPatern 6 9 2" xfId="3775" xr:uid="{AD88534E-15DD-494C-9D10-CFBA0BBBFB75}"/>
    <cellStyle name="FormatedNumberBorderPatern 6 9 2 2" xfId="7909" xr:uid="{D3FC72A9-6870-4611-AE57-30CF10D35514}"/>
    <cellStyle name="FormatedNumberBorderPatern 6 9 2 2 2" xfId="23067" xr:uid="{84609596-885A-421F-8B1F-8BA39CFF469C}"/>
    <cellStyle name="FormatedNumberBorderPatern 6 9 2 3" xfId="12043" xr:uid="{04798B6D-A23B-4915-B897-5A7CD21976DE}"/>
    <cellStyle name="FormatedNumberBorderPatern 6 9 2 4" xfId="14799" xr:uid="{0D854443-9130-4705-8327-435B1DE940EC}"/>
    <cellStyle name="FormatedNumberBorderPatern 6 9 2 5" xfId="18933" xr:uid="{C58230A4-1C82-488C-96AE-FD9489F0CF34}"/>
    <cellStyle name="FormatedNumberBorderPatern 6 9 3" xfId="5153" xr:uid="{5028DB63-AAE4-45AD-ADF7-0C24733B9D57}"/>
    <cellStyle name="FormatedNumberBorderPatern 6 9 3 2" xfId="9287" xr:uid="{84655879-090E-4C5F-AB8F-E29E3611AA21}"/>
    <cellStyle name="FormatedNumberBorderPatern 6 9 3 2 2" xfId="24445" xr:uid="{9CEBB7D7-171C-4CE5-A6A0-3857AE5B33C6}"/>
    <cellStyle name="FormatedNumberBorderPatern 6 9 3 3" xfId="16177" xr:uid="{1CC0A362-D9AD-492E-A929-29383AD27E5F}"/>
    <cellStyle name="FormatedNumberBorderPatern 6 9 3 4" xfId="20311" xr:uid="{12E8D6E9-6FED-4B0E-A47B-44195719AD6D}"/>
    <cellStyle name="FormatedNumberBorderPatern 6 9 4" xfId="6531" xr:uid="{E6EC2983-92D5-411F-88C0-1701A0AB0B55}"/>
    <cellStyle name="FormatedNumberBorderPatern 6 9 4 2" xfId="21689" xr:uid="{E15F3353-2F1C-4D3C-97AC-44CED977C30E}"/>
    <cellStyle name="FormatedNumberBorderPatern 6 9 5" xfId="2397" xr:uid="{FEBAE167-110C-49B0-B337-93976B4EC21F}"/>
    <cellStyle name="FormatedNumberBorderPatern 6 9 6" xfId="10665" xr:uid="{94579525-F236-4079-8C56-AAADA2F5C93D}"/>
    <cellStyle name="FormatedNumberBorderPatern 6 9 7" xfId="13421" xr:uid="{15A9C2E4-80B7-4957-9151-3F36E4AE629B}"/>
    <cellStyle name="FormatedNumberBorderPatern 6 9 8" xfId="17555" xr:uid="{8463EEF7-5EDF-4995-9FCE-0193852CC371}"/>
    <cellStyle name="FormatedNumberBorderPatern 7" xfId="385" xr:uid="{00000000-0005-0000-0000-0000D8010000}"/>
    <cellStyle name="FormatedNumberBorderPatern 7 10" xfId="3327" xr:uid="{4579509B-D2C8-4822-8909-A0B8387C3B23}"/>
    <cellStyle name="FormatedNumberBorderPatern 7 10 2" xfId="7461" xr:uid="{14BBE7B4-B172-43F0-B742-0D9650CA71E8}"/>
    <cellStyle name="FormatedNumberBorderPatern 7 10 2 2" xfId="22619" xr:uid="{6BF8008F-848C-4371-8A74-A699B6D6255F}"/>
    <cellStyle name="FormatedNumberBorderPatern 7 10 3" xfId="11595" xr:uid="{560DDD5A-85B9-4A1D-AB83-B1709B7B203B}"/>
    <cellStyle name="FormatedNumberBorderPatern 7 10 4" xfId="14351" xr:uid="{44E941E1-E84B-48D2-9956-33E72CF0BDE1}"/>
    <cellStyle name="FormatedNumberBorderPatern 7 10 5" xfId="18485" xr:uid="{76DB4834-C5BC-4E32-826A-CEEAE5915BCB}"/>
    <cellStyle name="FormatedNumberBorderPatern 7 11" xfId="4705" xr:uid="{0061396C-A13F-4E01-B0CD-9316F428B2F5}"/>
    <cellStyle name="FormatedNumberBorderPatern 7 11 2" xfId="8839" xr:uid="{7F052AEE-EA1A-4D3F-9201-5AFB1FB9F0D3}"/>
    <cellStyle name="FormatedNumberBorderPatern 7 11 2 2" xfId="23997" xr:uid="{111762FE-2C26-4741-AA2A-FDF31D10130A}"/>
    <cellStyle name="FormatedNumberBorderPatern 7 11 3" xfId="15729" xr:uid="{E9E63E67-2A92-4363-A32D-EB59CA91E0D3}"/>
    <cellStyle name="FormatedNumberBorderPatern 7 11 4" xfId="19863" xr:uid="{236FFBE5-0D66-46F3-B1C0-300820A7A6B6}"/>
    <cellStyle name="FormatedNumberBorderPatern 7 12" xfId="6083" xr:uid="{C0D37C96-41C7-49AF-8634-AD2CAE6217A4}"/>
    <cellStyle name="FormatedNumberBorderPatern 7 12 2" xfId="21241" xr:uid="{F425C846-457C-448C-B32C-5D213CE1997A}"/>
    <cellStyle name="FormatedNumberBorderPatern 7 13" xfId="1949" xr:uid="{ED1B5931-B0C8-4739-A779-E43480C30170}"/>
    <cellStyle name="FormatedNumberBorderPatern 7 14" xfId="10217" xr:uid="{EC0012A3-3F88-4578-BD39-E563126A2CAD}"/>
    <cellStyle name="FormatedNumberBorderPatern 7 15" xfId="12973" xr:uid="{FE0CAEC5-7E76-4772-81D4-1A719BC58A1D}"/>
    <cellStyle name="FormatedNumberBorderPatern 7 16" xfId="17107" xr:uid="{12848E9B-5CF9-4AC0-B760-6A1B8BFE3748}"/>
    <cellStyle name="FormatedNumberBorderPatern 7 2" xfId="428" xr:uid="{00000000-0005-0000-0000-0000D9010000}"/>
    <cellStyle name="FormatedNumberBorderPatern 7 2 10" xfId="10258" xr:uid="{09E258D2-54C0-438A-9147-49A4DBD8E6F3}"/>
    <cellStyle name="FormatedNumberBorderPatern 7 2 11" xfId="13014" xr:uid="{DFD02A76-83BE-4855-BF0F-E70EDEFA4FAA}"/>
    <cellStyle name="FormatedNumberBorderPatern 7 2 12" xfId="17148" xr:uid="{E877AEEC-1473-4DB1-A16B-2320D76A665A}"/>
    <cellStyle name="FormatedNumberBorderPatern 7 2 2" xfId="517" xr:uid="{00000000-0005-0000-0000-0000DA010000}"/>
    <cellStyle name="FormatedNumberBorderPatern 7 2 2 10" xfId="13101" xr:uid="{30F329D0-0311-401E-B4E9-6CD203EA4E29}"/>
    <cellStyle name="FormatedNumberBorderPatern 7 2 2 11" xfId="17235" xr:uid="{EEB63E9C-AD1D-4A4A-A9EF-F9C946B74F0A}"/>
    <cellStyle name="FormatedNumberBorderPatern 7 2 2 2" xfId="681" xr:uid="{00000000-0005-0000-0000-0000DB010000}"/>
    <cellStyle name="FormatedNumberBorderPatern 7 2 2 2 10" xfId="17398" xr:uid="{10591D83-1E10-42FB-8510-1644B6A29C88}"/>
    <cellStyle name="FormatedNumberBorderPatern 7 2 2 2 2" xfId="1753" xr:uid="{25A8E098-1D66-4991-8A4A-EE4C24F4D04A}"/>
    <cellStyle name="FormatedNumberBorderPatern 7 2 2 2 2 2" xfId="4520" xr:uid="{E09B8F11-D331-4AA8-81FA-6B07852B313A}"/>
    <cellStyle name="FormatedNumberBorderPatern 7 2 2 2 2 2 2" xfId="8654" xr:uid="{1A77C81F-9F26-4514-B9DE-0BD8DFF8B566}"/>
    <cellStyle name="FormatedNumberBorderPatern 7 2 2 2 2 2 2 2" xfId="23812" xr:uid="{BC8618EE-C7B8-4FCB-A4E5-007F5603E2F8}"/>
    <cellStyle name="FormatedNumberBorderPatern 7 2 2 2 2 2 3" xfId="12788" xr:uid="{0F9AA97C-C8F5-48A4-A1B4-07BDD4DF94F5}"/>
    <cellStyle name="FormatedNumberBorderPatern 7 2 2 2 2 2 4" xfId="15544" xr:uid="{19BEAB2E-6F74-4619-95D6-0CC4BA165D33}"/>
    <cellStyle name="FormatedNumberBorderPatern 7 2 2 2 2 2 5" xfId="19678" xr:uid="{6B10840A-952C-4B6A-9490-BE490C32975B}"/>
    <cellStyle name="FormatedNumberBorderPatern 7 2 2 2 2 3" xfId="5898" xr:uid="{4D16B1E4-939D-471D-A748-87770E983557}"/>
    <cellStyle name="FormatedNumberBorderPatern 7 2 2 2 2 3 2" xfId="10032" xr:uid="{209FA8A9-21E0-4987-8DA5-DD5FC5578364}"/>
    <cellStyle name="FormatedNumberBorderPatern 7 2 2 2 2 3 2 2" xfId="25190" xr:uid="{830E2217-5233-4D0F-B8DC-1F78E4E1AC3E}"/>
    <cellStyle name="FormatedNumberBorderPatern 7 2 2 2 2 3 3" xfId="16922" xr:uid="{D13C2EC6-759B-4B9C-8486-B5E5436B45C8}"/>
    <cellStyle name="FormatedNumberBorderPatern 7 2 2 2 2 3 4" xfId="21056" xr:uid="{B09941A8-DF45-4DE3-9285-B53F3635A5DF}"/>
    <cellStyle name="FormatedNumberBorderPatern 7 2 2 2 2 4" xfId="7276" xr:uid="{9B837276-F6C9-4CEA-A020-13988DE1B8CF}"/>
    <cellStyle name="FormatedNumberBorderPatern 7 2 2 2 2 4 2" xfId="22434" xr:uid="{7E727889-811E-47DE-A1E2-C28BCD2FF3B2}"/>
    <cellStyle name="FormatedNumberBorderPatern 7 2 2 2 2 5" xfId="3142" xr:uid="{B5A046B5-99B5-4F1F-9FD8-D049538180EB}"/>
    <cellStyle name="FormatedNumberBorderPatern 7 2 2 2 2 6" xfId="11410" xr:uid="{521EE7BC-027E-4D4C-B835-6B7A7A21DD90}"/>
    <cellStyle name="FormatedNumberBorderPatern 7 2 2 2 2 7" xfId="14166" xr:uid="{2DDB03A0-D6BC-4FEB-9194-4514C1FF5CC8}"/>
    <cellStyle name="FormatedNumberBorderPatern 7 2 2 2 2 8" xfId="18300" xr:uid="{3DDA9734-EC09-4C10-B52D-4CAD991151F5}"/>
    <cellStyle name="FormatedNumberBorderPatern 7 2 2 2 3" xfId="1248" xr:uid="{D35A9DCA-B5D6-4BE3-8486-8AD783F1F16D}"/>
    <cellStyle name="FormatedNumberBorderPatern 7 2 2 2 3 2" xfId="4076" xr:uid="{580CF79C-D32E-496C-A686-30B707638D0F}"/>
    <cellStyle name="FormatedNumberBorderPatern 7 2 2 2 3 2 2" xfId="8210" xr:uid="{F9E47AF4-B22F-4F66-9D05-4D98738B71B4}"/>
    <cellStyle name="FormatedNumberBorderPatern 7 2 2 2 3 2 2 2" xfId="23368" xr:uid="{25706A94-67D6-45A0-B1BD-6B768A008720}"/>
    <cellStyle name="FormatedNumberBorderPatern 7 2 2 2 3 2 3" xfId="12344" xr:uid="{5B0395E8-AE2D-4956-A415-5D0AF52D4910}"/>
    <cellStyle name="FormatedNumberBorderPatern 7 2 2 2 3 2 4" xfId="15100" xr:uid="{B9F4BE47-2C8B-48D8-B1B2-3AC99D26C96F}"/>
    <cellStyle name="FormatedNumberBorderPatern 7 2 2 2 3 2 5" xfId="19234" xr:uid="{D911DD40-C313-46F0-9FDA-E3BB7C833E0D}"/>
    <cellStyle name="FormatedNumberBorderPatern 7 2 2 2 3 3" xfId="5454" xr:uid="{4665E4AB-FA29-4D2D-B5E3-8FD8F41F6F8E}"/>
    <cellStyle name="FormatedNumberBorderPatern 7 2 2 2 3 3 2" xfId="9588" xr:uid="{D1BD39FF-69B2-462A-A16F-70C7AB19384F}"/>
    <cellStyle name="FormatedNumberBorderPatern 7 2 2 2 3 3 2 2" xfId="24746" xr:uid="{A3440DF7-6CE5-4DEC-81E8-0BF4639A4458}"/>
    <cellStyle name="FormatedNumberBorderPatern 7 2 2 2 3 3 3" xfId="16478" xr:uid="{6D840B7D-12FF-4F51-AD07-5835B127E938}"/>
    <cellStyle name="FormatedNumberBorderPatern 7 2 2 2 3 3 4" xfId="20612" xr:uid="{91F00754-45D1-4478-A2BD-ED010CE98E20}"/>
    <cellStyle name="FormatedNumberBorderPatern 7 2 2 2 3 4" xfId="6832" xr:uid="{48D22B1C-685F-4BD2-BDF6-B4DF2B4284AF}"/>
    <cellStyle name="FormatedNumberBorderPatern 7 2 2 2 3 4 2" xfId="21990" xr:uid="{78791A07-DAC0-4F8A-9CE6-26E74EA82CF9}"/>
    <cellStyle name="FormatedNumberBorderPatern 7 2 2 2 3 5" xfId="2698" xr:uid="{E3B3F6B6-8403-43A9-B807-62426BFCB283}"/>
    <cellStyle name="FormatedNumberBorderPatern 7 2 2 2 3 6" xfId="10966" xr:uid="{62CB5AB7-FB85-464B-A535-502B61532B3F}"/>
    <cellStyle name="FormatedNumberBorderPatern 7 2 2 2 3 7" xfId="13722" xr:uid="{D266F5FD-3E4B-4276-85F6-2D55E36BE538}"/>
    <cellStyle name="FormatedNumberBorderPatern 7 2 2 2 3 8" xfId="17856" xr:uid="{2666639E-61DD-4569-A03B-AE7951F0180A}"/>
    <cellStyle name="FormatedNumberBorderPatern 7 2 2 2 4" xfId="3618" xr:uid="{8229B358-94D1-4A9E-9FCC-E1498079739E}"/>
    <cellStyle name="FormatedNumberBorderPatern 7 2 2 2 4 2" xfId="7752" xr:uid="{7985A364-2A10-4F7C-B6A8-8259461B8691}"/>
    <cellStyle name="FormatedNumberBorderPatern 7 2 2 2 4 2 2" xfId="22910" xr:uid="{D4608C78-5DB3-4CA9-9E6D-5AA3D014CCE4}"/>
    <cellStyle name="FormatedNumberBorderPatern 7 2 2 2 4 3" xfId="11886" xr:uid="{F9EA5C51-2541-43E0-95AD-36732FC0CEA7}"/>
    <cellStyle name="FormatedNumberBorderPatern 7 2 2 2 4 4" xfId="14642" xr:uid="{E937C346-681D-479D-A482-E1D141B01BE1}"/>
    <cellStyle name="FormatedNumberBorderPatern 7 2 2 2 4 5" xfId="18776" xr:uid="{610C5D30-B178-4AA3-A5EA-399FB3794B8C}"/>
    <cellStyle name="FormatedNumberBorderPatern 7 2 2 2 5" xfId="4996" xr:uid="{200F6B6D-F069-4749-8DA5-555C086B8C7E}"/>
    <cellStyle name="FormatedNumberBorderPatern 7 2 2 2 5 2" xfId="9130" xr:uid="{49451B82-83E2-4C90-B7BB-112A0567916D}"/>
    <cellStyle name="FormatedNumberBorderPatern 7 2 2 2 5 2 2" xfId="24288" xr:uid="{FE04C5E7-9B19-49F1-A340-C954A49E5402}"/>
    <cellStyle name="FormatedNumberBorderPatern 7 2 2 2 5 3" xfId="16020" xr:uid="{75784C24-99B2-4DB8-AA48-DFBB1F829FD9}"/>
    <cellStyle name="FormatedNumberBorderPatern 7 2 2 2 5 4" xfId="20154" xr:uid="{F3224E8D-E8E2-4567-9603-3F119F1D2B60}"/>
    <cellStyle name="FormatedNumberBorderPatern 7 2 2 2 6" xfId="6374" xr:uid="{50F16D80-9F64-41FA-9DB7-8A588DC0A8B3}"/>
    <cellStyle name="FormatedNumberBorderPatern 7 2 2 2 6 2" xfId="21532" xr:uid="{310A3473-F66F-463F-8475-30C3858850EC}"/>
    <cellStyle name="FormatedNumberBorderPatern 7 2 2 2 7" xfId="2240" xr:uid="{BDC6B6CB-1B79-4F8C-834D-35B2E8C83E36}"/>
    <cellStyle name="FormatedNumberBorderPatern 7 2 2 2 8" xfId="10508" xr:uid="{56020E3B-464A-4B26-BEE7-756226B28ACC}"/>
    <cellStyle name="FormatedNumberBorderPatern 7 2 2 2 9" xfId="13264" xr:uid="{1782CC07-0341-4E0B-94A4-AD5F03A9CABF}"/>
    <cellStyle name="FormatedNumberBorderPatern 7 2 2 3" xfId="1590" xr:uid="{07A03E2E-A06B-46CF-B0F1-3C5125CA9D3C}"/>
    <cellStyle name="FormatedNumberBorderPatern 7 2 2 3 2" xfId="4357" xr:uid="{927591EA-EFBC-4DE7-A05C-26A78D31B246}"/>
    <cellStyle name="FormatedNumberBorderPatern 7 2 2 3 2 2" xfId="8491" xr:uid="{31D40F26-D807-46A0-BDDD-44EFB8C01B43}"/>
    <cellStyle name="FormatedNumberBorderPatern 7 2 2 3 2 2 2" xfId="23649" xr:uid="{4476B777-07CC-47E4-A8A1-8DB02AED86C9}"/>
    <cellStyle name="FormatedNumberBorderPatern 7 2 2 3 2 3" xfId="12625" xr:uid="{A7300F58-C880-4F97-B6D1-6E30C8221EB0}"/>
    <cellStyle name="FormatedNumberBorderPatern 7 2 2 3 2 4" xfId="15381" xr:uid="{1937C2BC-9437-44B8-9E1F-6B4DC6B6809B}"/>
    <cellStyle name="FormatedNumberBorderPatern 7 2 2 3 2 5" xfId="19515" xr:uid="{18AE82F0-4E7B-4741-9282-CE9A0DEFCA7F}"/>
    <cellStyle name="FormatedNumberBorderPatern 7 2 2 3 3" xfId="5735" xr:uid="{27EC3A7D-1D68-4754-9CF6-AA8610F4205C}"/>
    <cellStyle name="FormatedNumberBorderPatern 7 2 2 3 3 2" xfId="9869" xr:uid="{6616CE1D-F84E-471A-9990-316452B3A8E8}"/>
    <cellStyle name="FormatedNumberBorderPatern 7 2 2 3 3 2 2" xfId="25027" xr:uid="{1A27E306-EBBC-446B-A509-39794AECD311}"/>
    <cellStyle name="FormatedNumberBorderPatern 7 2 2 3 3 3" xfId="16759" xr:uid="{DFEF417B-591E-4C2A-BEE6-F9F2F88BECC8}"/>
    <cellStyle name="FormatedNumberBorderPatern 7 2 2 3 3 4" xfId="20893" xr:uid="{16823938-62DA-413A-B787-EAFC32A4B0DB}"/>
    <cellStyle name="FormatedNumberBorderPatern 7 2 2 3 4" xfId="7113" xr:uid="{8CA1A0CE-6D68-4204-817A-E0F62C263E9C}"/>
    <cellStyle name="FormatedNumberBorderPatern 7 2 2 3 4 2" xfId="22271" xr:uid="{23478804-822D-42B9-895B-032D8CC6146A}"/>
    <cellStyle name="FormatedNumberBorderPatern 7 2 2 3 5" xfId="2979" xr:uid="{BEFE1E4B-BD9F-49BD-B730-D1E6C446FA50}"/>
    <cellStyle name="FormatedNumberBorderPatern 7 2 2 3 6" xfId="11247" xr:uid="{DD052D98-EC82-4AD8-B50D-947093FF3601}"/>
    <cellStyle name="FormatedNumberBorderPatern 7 2 2 3 7" xfId="14003" xr:uid="{400AA3B0-4B84-47F7-955E-44E0D7FD0629}"/>
    <cellStyle name="FormatedNumberBorderPatern 7 2 2 3 8" xfId="18137" xr:uid="{D8D305B7-AEF7-47FE-8502-EEE19760EC0E}"/>
    <cellStyle name="FormatedNumberBorderPatern 7 2 2 4" xfId="1085" xr:uid="{BE914DBE-69BC-4980-8DDE-040BEB04FECC}"/>
    <cellStyle name="FormatedNumberBorderPatern 7 2 2 4 2" xfId="3913" xr:uid="{E12592D1-32A6-42E2-89AE-0F68A4B28EA1}"/>
    <cellStyle name="FormatedNumberBorderPatern 7 2 2 4 2 2" xfId="8047" xr:uid="{2E01B070-2906-490B-8E6D-2D29CCC05D7E}"/>
    <cellStyle name="FormatedNumberBorderPatern 7 2 2 4 2 2 2" xfId="23205" xr:uid="{E9EBE4F1-FB89-4DF9-BC32-0BA01DF44C90}"/>
    <cellStyle name="FormatedNumberBorderPatern 7 2 2 4 2 3" xfId="12181" xr:uid="{CA84EDAC-F6CA-41FD-BE75-5DD86F0EFED2}"/>
    <cellStyle name="FormatedNumberBorderPatern 7 2 2 4 2 4" xfId="14937" xr:uid="{277D8EA4-9BC8-44EF-A912-75CE06548B9A}"/>
    <cellStyle name="FormatedNumberBorderPatern 7 2 2 4 2 5" xfId="19071" xr:uid="{67E59306-339D-4F70-A7E7-DF833FAD0178}"/>
    <cellStyle name="FormatedNumberBorderPatern 7 2 2 4 3" xfId="5291" xr:uid="{DC81EF61-1DDC-4EDB-BAA3-9D60429E08F5}"/>
    <cellStyle name="FormatedNumberBorderPatern 7 2 2 4 3 2" xfId="9425" xr:uid="{E266607D-82D0-4F03-9B75-395E5961AAA5}"/>
    <cellStyle name="FormatedNumberBorderPatern 7 2 2 4 3 2 2" xfId="24583" xr:uid="{F8E1E869-F902-456D-AD6D-90D52DBCA57F}"/>
    <cellStyle name="FormatedNumberBorderPatern 7 2 2 4 3 3" xfId="16315" xr:uid="{8C5C44D9-354C-4985-B18F-794AEF929BA2}"/>
    <cellStyle name="FormatedNumberBorderPatern 7 2 2 4 3 4" xfId="20449" xr:uid="{B3B31E7E-5CC7-4391-A9B5-4FAC019AFC63}"/>
    <cellStyle name="FormatedNumberBorderPatern 7 2 2 4 4" xfId="6669" xr:uid="{A44B2786-5E45-4C6E-B8A9-378A12483F6B}"/>
    <cellStyle name="FormatedNumberBorderPatern 7 2 2 4 4 2" xfId="21827" xr:uid="{93C87646-DD13-4080-98B2-6557E1650FB0}"/>
    <cellStyle name="FormatedNumberBorderPatern 7 2 2 4 5" xfId="2535" xr:uid="{8D0F1BEB-BE1A-4C7E-9D8F-A513831965B2}"/>
    <cellStyle name="FormatedNumberBorderPatern 7 2 2 4 6" xfId="10803" xr:uid="{EC595B9A-817F-48E9-8ACD-77ABFD5BDDA7}"/>
    <cellStyle name="FormatedNumberBorderPatern 7 2 2 4 7" xfId="13559" xr:uid="{8D1CA673-BE0B-474D-BE1E-A197D9A5D8B3}"/>
    <cellStyle name="FormatedNumberBorderPatern 7 2 2 4 8" xfId="17693" xr:uid="{9282A174-30B6-407A-BF7A-6A7DCD5DD917}"/>
    <cellStyle name="FormatedNumberBorderPatern 7 2 2 5" xfId="3455" xr:uid="{DF6A7714-9AA9-4512-ACE8-08BD6CD0E4DB}"/>
    <cellStyle name="FormatedNumberBorderPatern 7 2 2 5 2" xfId="7589" xr:uid="{FF15A5D0-F129-4FDF-BABB-88D082D57967}"/>
    <cellStyle name="FormatedNumberBorderPatern 7 2 2 5 2 2" xfId="22747" xr:uid="{39A45D4F-1320-4F1E-8D06-C0379CA0E73C}"/>
    <cellStyle name="FormatedNumberBorderPatern 7 2 2 5 3" xfId="11723" xr:uid="{58ECFB67-D607-483C-AF48-78B1CE1E33AB}"/>
    <cellStyle name="FormatedNumberBorderPatern 7 2 2 5 4" xfId="14479" xr:uid="{CD9E0E8C-2D4E-4578-800F-3B9D6E4814A1}"/>
    <cellStyle name="FormatedNumberBorderPatern 7 2 2 5 5" xfId="18613" xr:uid="{9BE32024-A1A6-4053-9811-C555F034B395}"/>
    <cellStyle name="FormatedNumberBorderPatern 7 2 2 6" xfId="4833" xr:uid="{AEF1ED78-BD1B-42D9-AC38-E14283512ACD}"/>
    <cellStyle name="FormatedNumberBorderPatern 7 2 2 6 2" xfId="8967" xr:uid="{D5C48EA6-BA3E-49A4-BDAE-47EE66B16E08}"/>
    <cellStyle name="FormatedNumberBorderPatern 7 2 2 6 2 2" xfId="24125" xr:uid="{137F11AA-F7CB-4159-9D31-4B07A3E12E20}"/>
    <cellStyle name="FormatedNumberBorderPatern 7 2 2 6 3" xfId="15857" xr:uid="{7A957E68-949E-4103-A168-7C5647203262}"/>
    <cellStyle name="FormatedNumberBorderPatern 7 2 2 6 4" xfId="19991" xr:uid="{7729EBF6-89F7-4457-9DB8-87D9FF979B1E}"/>
    <cellStyle name="FormatedNumberBorderPatern 7 2 2 7" xfId="6211" xr:uid="{E2D19EBD-353D-4BC6-9EA4-B7E287EBD8F3}"/>
    <cellStyle name="FormatedNumberBorderPatern 7 2 2 7 2" xfId="21369" xr:uid="{C6FEFEAD-C48E-46AC-A2CF-B00BCF6638B6}"/>
    <cellStyle name="FormatedNumberBorderPatern 7 2 2 8" xfId="2077" xr:uid="{92539CA4-2504-41ED-93BB-3B69372F1EB4}"/>
    <cellStyle name="FormatedNumberBorderPatern 7 2 2 9" xfId="10345" xr:uid="{8B623C8E-B279-44A7-AACD-9FA7572F862D}"/>
    <cellStyle name="FormatedNumberBorderPatern 7 2 3" xfId="594" xr:uid="{00000000-0005-0000-0000-0000DC010000}"/>
    <cellStyle name="FormatedNumberBorderPatern 7 2 3 10" xfId="17311" xr:uid="{883951C5-A937-4D76-9E9E-310661C9D34C}"/>
    <cellStyle name="FormatedNumberBorderPatern 7 2 3 2" xfId="1666" xr:uid="{C4B72B6D-F5CE-4629-AE3D-B32BB20E6FDB}"/>
    <cellStyle name="FormatedNumberBorderPatern 7 2 3 2 2" xfId="4433" xr:uid="{E9E7C606-5228-45C0-8037-955254D6816D}"/>
    <cellStyle name="FormatedNumberBorderPatern 7 2 3 2 2 2" xfId="8567" xr:uid="{2C0A71E0-3D73-406C-9FF8-BA6A945FB936}"/>
    <cellStyle name="FormatedNumberBorderPatern 7 2 3 2 2 2 2" xfId="23725" xr:uid="{6E11B368-4D62-49C9-81E8-FD4BA0AB5918}"/>
    <cellStyle name="FormatedNumberBorderPatern 7 2 3 2 2 3" xfId="12701" xr:uid="{037A1141-A6A9-40AB-A643-33A3CA4938A5}"/>
    <cellStyle name="FormatedNumberBorderPatern 7 2 3 2 2 4" xfId="15457" xr:uid="{A13DE654-2461-471A-AD94-196A78F14440}"/>
    <cellStyle name="FormatedNumberBorderPatern 7 2 3 2 2 5" xfId="19591" xr:uid="{6C629722-8E81-47A0-82AC-8AB502585D3D}"/>
    <cellStyle name="FormatedNumberBorderPatern 7 2 3 2 3" xfId="5811" xr:uid="{6155486E-555E-4302-BC88-EF1EF4C19D73}"/>
    <cellStyle name="FormatedNumberBorderPatern 7 2 3 2 3 2" xfId="9945" xr:uid="{2B204352-4333-42D4-BE8B-76D112B0DC4D}"/>
    <cellStyle name="FormatedNumberBorderPatern 7 2 3 2 3 2 2" xfId="25103" xr:uid="{20B1EAE1-0661-4DE0-9424-706E5E3B9D79}"/>
    <cellStyle name="FormatedNumberBorderPatern 7 2 3 2 3 3" xfId="16835" xr:uid="{AE21AB2D-D467-436D-940E-C19FBBEAE17F}"/>
    <cellStyle name="FormatedNumberBorderPatern 7 2 3 2 3 4" xfId="20969" xr:uid="{3A061AE7-691D-424C-9D40-B3496DDCE89F}"/>
    <cellStyle name="FormatedNumberBorderPatern 7 2 3 2 4" xfId="7189" xr:uid="{1C485E8D-36AE-44D0-871D-B2E91769830D}"/>
    <cellStyle name="FormatedNumberBorderPatern 7 2 3 2 4 2" xfId="22347" xr:uid="{49AF7A8C-BEDC-4908-9748-881FAE5DCD3E}"/>
    <cellStyle name="FormatedNumberBorderPatern 7 2 3 2 5" xfId="3055" xr:uid="{E3B3F1A1-3E1B-4AFD-9707-D0D9917E0D3E}"/>
    <cellStyle name="FormatedNumberBorderPatern 7 2 3 2 6" xfId="11323" xr:uid="{C1BD3A61-4847-453E-9844-4BEAAE98C643}"/>
    <cellStyle name="FormatedNumberBorderPatern 7 2 3 2 7" xfId="14079" xr:uid="{4CD4FA2C-3178-405A-AF3B-7F96A4FAEECF}"/>
    <cellStyle name="FormatedNumberBorderPatern 7 2 3 2 8" xfId="18213" xr:uid="{B3055666-34B5-4FCF-B2AF-D57E42FD1BEE}"/>
    <cellStyle name="FormatedNumberBorderPatern 7 2 3 3" xfId="1161" xr:uid="{C33B2C9C-7A8E-41B2-BD1F-EBA710F55974}"/>
    <cellStyle name="FormatedNumberBorderPatern 7 2 3 3 2" xfId="3989" xr:uid="{626725D2-E0A8-401C-8F6A-66C4E93823E1}"/>
    <cellStyle name="FormatedNumberBorderPatern 7 2 3 3 2 2" xfId="8123" xr:uid="{0BEB7D12-6791-4797-9D1A-4B1917767925}"/>
    <cellStyle name="FormatedNumberBorderPatern 7 2 3 3 2 2 2" xfId="23281" xr:uid="{5513AF67-1803-4FC4-87FB-E593FF1ED51D}"/>
    <cellStyle name="FormatedNumberBorderPatern 7 2 3 3 2 3" xfId="12257" xr:uid="{3CF3A70E-FECD-4EEC-9955-9E47C901265D}"/>
    <cellStyle name="FormatedNumberBorderPatern 7 2 3 3 2 4" xfId="15013" xr:uid="{C73F8FCA-0D0D-4F72-89A3-524F0E15CAF7}"/>
    <cellStyle name="FormatedNumberBorderPatern 7 2 3 3 2 5" xfId="19147" xr:uid="{912D257C-2C3E-4F61-80D9-93899C95CA43}"/>
    <cellStyle name="FormatedNumberBorderPatern 7 2 3 3 3" xfId="5367" xr:uid="{2744DB6A-A0D6-4964-8DA0-B75B12F49D7C}"/>
    <cellStyle name="FormatedNumberBorderPatern 7 2 3 3 3 2" xfId="9501" xr:uid="{5889471F-F892-4A37-81DD-6461DE265EE8}"/>
    <cellStyle name="FormatedNumberBorderPatern 7 2 3 3 3 2 2" xfId="24659" xr:uid="{535F75EC-6C6A-40B9-9703-ABF3174497D2}"/>
    <cellStyle name="FormatedNumberBorderPatern 7 2 3 3 3 3" xfId="16391" xr:uid="{7A5B69E8-DC2A-483D-96AF-364B0394406E}"/>
    <cellStyle name="FormatedNumberBorderPatern 7 2 3 3 3 4" xfId="20525" xr:uid="{C4EF9777-1B3C-41DC-84C8-465B5D95EEFA}"/>
    <cellStyle name="FormatedNumberBorderPatern 7 2 3 3 4" xfId="6745" xr:uid="{E8DDDB7A-C506-45A0-BB9C-FC78868CAF7C}"/>
    <cellStyle name="FormatedNumberBorderPatern 7 2 3 3 4 2" xfId="21903" xr:uid="{E602379C-0402-4DF3-AB6C-390731ABCF65}"/>
    <cellStyle name="FormatedNumberBorderPatern 7 2 3 3 5" xfId="2611" xr:uid="{83A8D34C-DD36-4DAF-886A-8401AA2E8BB2}"/>
    <cellStyle name="FormatedNumberBorderPatern 7 2 3 3 6" xfId="10879" xr:uid="{4BE09D53-EEEB-4BB7-A20C-FCEE66E56D84}"/>
    <cellStyle name="FormatedNumberBorderPatern 7 2 3 3 7" xfId="13635" xr:uid="{9BE6866A-AAE1-47AE-9933-97CDEBAED14A}"/>
    <cellStyle name="FormatedNumberBorderPatern 7 2 3 3 8" xfId="17769" xr:uid="{6561E217-C174-4902-B731-73376863CFE9}"/>
    <cellStyle name="FormatedNumberBorderPatern 7 2 3 4" xfId="3531" xr:uid="{14C4A1C2-F87C-497D-98C5-404C03123E02}"/>
    <cellStyle name="FormatedNumberBorderPatern 7 2 3 4 2" xfId="7665" xr:uid="{E3A32697-1C31-41CB-BA9B-F97C22F11125}"/>
    <cellStyle name="FormatedNumberBorderPatern 7 2 3 4 2 2" xfId="22823" xr:uid="{71A73891-C64E-4006-919B-B819D8C2AD97}"/>
    <cellStyle name="FormatedNumberBorderPatern 7 2 3 4 3" xfId="11799" xr:uid="{D20CC0B3-13DF-4850-B54D-55D59390391F}"/>
    <cellStyle name="FormatedNumberBorderPatern 7 2 3 4 4" xfId="14555" xr:uid="{E4D3391E-D019-4E7C-B2E2-042C7340EFEF}"/>
    <cellStyle name="FormatedNumberBorderPatern 7 2 3 4 5" xfId="18689" xr:uid="{693E07F2-9FD2-4288-9C31-E80CF83D0E58}"/>
    <cellStyle name="FormatedNumberBorderPatern 7 2 3 5" xfId="4909" xr:uid="{A095DB11-E1B8-438D-9C77-CB0052546EE1}"/>
    <cellStyle name="FormatedNumberBorderPatern 7 2 3 5 2" xfId="9043" xr:uid="{2672DF45-CACC-4CA6-90BF-5858046EA2AB}"/>
    <cellStyle name="FormatedNumberBorderPatern 7 2 3 5 2 2" xfId="24201" xr:uid="{D8BE11CC-E36E-44D9-A29C-BF387A2C467F}"/>
    <cellStyle name="FormatedNumberBorderPatern 7 2 3 5 3" xfId="15933" xr:uid="{E8A3F092-0C71-43A4-BAD2-9EB6AF413D86}"/>
    <cellStyle name="FormatedNumberBorderPatern 7 2 3 5 4" xfId="20067" xr:uid="{E48A7043-26A1-4FDF-AC95-4372B34F134B}"/>
    <cellStyle name="FormatedNumberBorderPatern 7 2 3 6" xfId="6287" xr:uid="{412B2A61-0AA8-41D5-AC4A-B1444447FEDD}"/>
    <cellStyle name="FormatedNumberBorderPatern 7 2 3 6 2" xfId="21445" xr:uid="{2BAE6BE7-4D58-4C1A-8A27-3C32F3E7A0FE}"/>
    <cellStyle name="FormatedNumberBorderPatern 7 2 3 7" xfId="2153" xr:uid="{8DBD1D7C-EC84-484B-9308-13537086813F}"/>
    <cellStyle name="FormatedNumberBorderPatern 7 2 3 8" xfId="10421" xr:uid="{C2ADFE29-8084-4E0B-AE1D-3CBB69473C38}"/>
    <cellStyle name="FormatedNumberBorderPatern 7 2 3 9" xfId="13177" xr:uid="{95230DD4-1F62-477E-AB27-781261F1A658}"/>
    <cellStyle name="FormatedNumberBorderPatern 7 2 4" xfId="1503" xr:uid="{42CCFEB2-071B-437B-A8A3-61C168EC470F}"/>
    <cellStyle name="FormatedNumberBorderPatern 7 2 4 2" xfId="4270" xr:uid="{ACEF25BB-C1D0-44F8-B3D6-D2A8F5B1CE34}"/>
    <cellStyle name="FormatedNumberBorderPatern 7 2 4 2 2" xfId="8404" xr:uid="{A03A2BF9-ED64-4BA0-947E-B5349B35311F}"/>
    <cellStyle name="FormatedNumberBorderPatern 7 2 4 2 2 2" xfId="23562" xr:uid="{3DFFC16E-F7C6-4A67-ABBE-D438F05EC781}"/>
    <cellStyle name="FormatedNumberBorderPatern 7 2 4 2 3" xfId="12538" xr:uid="{3C5356E1-BF28-4FEE-96F6-63EE4A4EBEA1}"/>
    <cellStyle name="FormatedNumberBorderPatern 7 2 4 2 4" xfId="15294" xr:uid="{75BDCF97-C282-4CA3-AFD3-E32ED5580427}"/>
    <cellStyle name="FormatedNumberBorderPatern 7 2 4 2 5" xfId="19428" xr:uid="{4EC402F9-9CE7-4A7D-8A56-8F2886F13009}"/>
    <cellStyle name="FormatedNumberBorderPatern 7 2 4 3" xfId="5648" xr:uid="{81A1F70C-B8CA-4C32-BF25-74A892DB2D5B}"/>
    <cellStyle name="FormatedNumberBorderPatern 7 2 4 3 2" xfId="9782" xr:uid="{A61E118B-BD86-4982-9E57-26C725322AFE}"/>
    <cellStyle name="FormatedNumberBorderPatern 7 2 4 3 2 2" xfId="24940" xr:uid="{8404155D-4655-41C9-BAA3-AC415732EFCE}"/>
    <cellStyle name="FormatedNumberBorderPatern 7 2 4 3 3" xfId="16672" xr:uid="{7ED1DF6C-AD3D-408C-8631-591E92017E9B}"/>
    <cellStyle name="FormatedNumberBorderPatern 7 2 4 3 4" xfId="20806" xr:uid="{14AADDA9-5902-443E-9F46-84EC312FFA51}"/>
    <cellStyle name="FormatedNumberBorderPatern 7 2 4 4" xfId="7026" xr:uid="{97F65DA3-7D1A-4CED-BCF0-D33009E26953}"/>
    <cellStyle name="FormatedNumberBorderPatern 7 2 4 4 2" xfId="22184" xr:uid="{EF2E7313-C955-46B6-BBAA-5103E087FA52}"/>
    <cellStyle name="FormatedNumberBorderPatern 7 2 4 5" xfId="2892" xr:uid="{DE461566-55C5-454F-BBD9-B398599A893C}"/>
    <cellStyle name="FormatedNumberBorderPatern 7 2 4 6" xfId="11160" xr:uid="{8D60830B-28F5-4AE8-9CEE-C809212785A2}"/>
    <cellStyle name="FormatedNumberBorderPatern 7 2 4 7" xfId="13916" xr:uid="{59582B93-904D-4E79-B23C-54F1B0245105}"/>
    <cellStyle name="FormatedNumberBorderPatern 7 2 4 8" xfId="18050" xr:uid="{D28FD937-1D59-4E03-9C25-B2971E1B1E01}"/>
    <cellStyle name="FormatedNumberBorderPatern 7 2 5" xfId="998" xr:uid="{C403024A-C7BD-4B8C-821E-AE54B635A3EA}"/>
    <cellStyle name="FormatedNumberBorderPatern 7 2 5 2" xfId="3826" xr:uid="{5CB31F59-8CF5-406C-A396-2E7DC326BFEB}"/>
    <cellStyle name="FormatedNumberBorderPatern 7 2 5 2 2" xfId="7960" xr:uid="{BD306836-44E2-44BE-AE0B-5ABC518CF475}"/>
    <cellStyle name="FormatedNumberBorderPatern 7 2 5 2 2 2" xfId="23118" xr:uid="{69AB83B8-22B4-4CE9-8759-9888155E9659}"/>
    <cellStyle name="FormatedNumberBorderPatern 7 2 5 2 3" xfId="12094" xr:uid="{36C505FD-F32E-43B9-AD47-C94D12B4D3F2}"/>
    <cellStyle name="FormatedNumberBorderPatern 7 2 5 2 4" xfId="14850" xr:uid="{A0CEB6BA-4244-4B83-A0E1-B98A4FAD5562}"/>
    <cellStyle name="FormatedNumberBorderPatern 7 2 5 2 5" xfId="18984" xr:uid="{75FD02C5-C13B-4E90-915C-63330E28681E}"/>
    <cellStyle name="FormatedNumberBorderPatern 7 2 5 3" xfId="5204" xr:uid="{ED22FE64-4403-4F05-9A02-538015972513}"/>
    <cellStyle name="FormatedNumberBorderPatern 7 2 5 3 2" xfId="9338" xr:uid="{AF5BB899-AA35-490A-AD05-A930ADD6D01B}"/>
    <cellStyle name="FormatedNumberBorderPatern 7 2 5 3 2 2" xfId="24496" xr:uid="{163BF7FE-D0EC-49B1-A32A-70DF499F127E}"/>
    <cellStyle name="FormatedNumberBorderPatern 7 2 5 3 3" xfId="16228" xr:uid="{62643B6B-B0D8-4498-8BA7-5A93E89F980D}"/>
    <cellStyle name="FormatedNumberBorderPatern 7 2 5 3 4" xfId="20362" xr:uid="{D7DF2E74-9818-4D9C-82F4-3A2BA8733889}"/>
    <cellStyle name="FormatedNumberBorderPatern 7 2 5 4" xfId="6582" xr:uid="{A557E62D-204E-49C5-8E6A-16D8A3D237B7}"/>
    <cellStyle name="FormatedNumberBorderPatern 7 2 5 4 2" xfId="21740" xr:uid="{3BD64B2C-2A5A-44F0-9A92-6C828AED1514}"/>
    <cellStyle name="FormatedNumberBorderPatern 7 2 5 5" xfId="2448" xr:uid="{B781902F-7397-44EF-A0D2-1E800B8028D1}"/>
    <cellStyle name="FormatedNumberBorderPatern 7 2 5 6" xfId="10716" xr:uid="{17C20176-53B1-49CC-AC1E-3501BB438F65}"/>
    <cellStyle name="FormatedNumberBorderPatern 7 2 5 7" xfId="13472" xr:uid="{CF1B6CFB-6451-4F33-828E-810B6733CF29}"/>
    <cellStyle name="FormatedNumberBorderPatern 7 2 5 8" xfId="17606" xr:uid="{9FF2A7C4-467C-49B1-8C44-7A4C82A84F6A}"/>
    <cellStyle name="FormatedNumberBorderPatern 7 2 6" xfId="3368" xr:uid="{DDE5D810-A576-43D6-A3D7-830AA252EB6F}"/>
    <cellStyle name="FormatedNumberBorderPatern 7 2 6 2" xfId="7502" xr:uid="{F9141538-79B2-41BC-AF10-1FC070D9278F}"/>
    <cellStyle name="FormatedNumberBorderPatern 7 2 6 2 2" xfId="22660" xr:uid="{2CB2D043-7F24-4EA1-A547-348470C076A3}"/>
    <cellStyle name="FormatedNumberBorderPatern 7 2 6 3" xfId="11636" xr:uid="{56EB5830-147F-4E2A-9DC2-6D0EEB1F2587}"/>
    <cellStyle name="FormatedNumberBorderPatern 7 2 6 4" xfId="14392" xr:uid="{FCBBEE4F-3AF1-4FC9-83C6-AE74631C2364}"/>
    <cellStyle name="FormatedNumberBorderPatern 7 2 6 5" xfId="18526" xr:uid="{CC888B2B-FF9F-44A5-AEEC-40547EACEBD9}"/>
    <cellStyle name="FormatedNumberBorderPatern 7 2 7" xfId="4746" xr:uid="{E5B6AD17-DBCB-437B-8A71-998F657305DC}"/>
    <cellStyle name="FormatedNumberBorderPatern 7 2 7 2" xfId="8880" xr:uid="{4DB4328E-9E6D-49F1-98EC-989D914994FF}"/>
    <cellStyle name="FormatedNumberBorderPatern 7 2 7 2 2" xfId="24038" xr:uid="{DF49EA78-9362-4A9A-8B28-4D3722351847}"/>
    <cellStyle name="FormatedNumberBorderPatern 7 2 7 3" xfId="15770" xr:uid="{08EF1DD2-5BF2-47B1-9B41-6A59810B4567}"/>
    <cellStyle name="FormatedNumberBorderPatern 7 2 7 4" xfId="19904" xr:uid="{38E137B0-3738-4753-9409-476FD2E054EA}"/>
    <cellStyle name="FormatedNumberBorderPatern 7 2 8" xfId="6124" xr:uid="{20CE4D9B-97B0-4F58-BB87-8786F1BDF9D9}"/>
    <cellStyle name="FormatedNumberBorderPatern 7 2 8 2" xfId="21282" xr:uid="{FBF9F414-1B8D-447A-BA7D-3FB86EF574C4}"/>
    <cellStyle name="FormatedNumberBorderPatern 7 2 9" xfId="1990" xr:uid="{8F33A8C6-4026-4354-9F94-B096DB0038FF}"/>
    <cellStyle name="FormatedNumberBorderPatern 7 3" xfId="463" xr:uid="{00000000-0005-0000-0000-0000DD010000}"/>
    <cellStyle name="FormatedNumberBorderPatern 7 3 10" xfId="13048" xr:uid="{3527B33E-E61D-45AD-B4D0-56DBB5C16E29}"/>
    <cellStyle name="FormatedNumberBorderPatern 7 3 11" xfId="17182" xr:uid="{89E008EF-7537-48FF-87A2-039889E0C94A}"/>
    <cellStyle name="FormatedNumberBorderPatern 7 3 2" xfId="628" xr:uid="{00000000-0005-0000-0000-0000DE010000}"/>
    <cellStyle name="FormatedNumberBorderPatern 7 3 2 10" xfId="17345" xr:uid="{DE6DF0D1-8EE4-47FB-B948-8F7436AFD778}"/>
    <cellStyle name="FormatedNumberBorderPatern 7 3 2 2" xfId="1700" xr:uid="{9121B1D3-9655-4FF9-B8C5-FB1B51A16413}"/>
    <cellStyle name="FormatedNumberBorderPatern 7 3 2 2 2" xfId="4467" xr:uid="{61BCE67F-81EA-42AF-82B5-502043ED3256}"/>
    <cellStyle name="FormatedNumberBorderPatern 7 3 2 2 2 2" xfId="8601" xr:uid="{36AA4C3B-CCA4-4C83-B789-31A7FBF24C0A}"/>
    <cellStyle name="FormatedNumberBorderPatern 7 3 2 2 2 2 2" xfId="23759" xr:uid="{92A11653-94B0-49CB-9FBB-788C5955EC4D}"/>
    <cellStyle name="FormatedNumberBorderPatern 7 3 2 2 2 3" xfId="12735" xr:uid="{5106DCD8-A56A-411D-9196-2B54F0F5EA8B}"/>
    <cellStyle name="FormatedNumberBorderPatern 7 3 2 2 2 4" xfId="15491" xr:uid="{2D7278B6-27F0-4AA4-A198-F5DD2768BCF5}"/>
    <cellStyle name="FormatedNumberBorderPatern 7 3 2 2 2 5" xfId="19625" xr:uid="{2382886D-F23A-4067-8571-6F7CCE4F2725}"/>
    <cellStyle name="FormatedNumberBorderPatern 7 3 2 2 3" xfId="5845" xr:uid="{2C11D101-A394-46FB-8E67-2846E0307E7A}"/>
    <cellStyle name="FormatedNumberBorderPatern 7 3 2 2 3 2" xfId="9979" xr:uid="{38626D35-B4F4-4441-994B-7347FD307CD5}"/>
    <cellStyle name="FormatedNumberBorderPatern 7 3 2 2 3 2 2" xfId="25137" xr:uid="{F1F2FA60-38A4-4773-AFA3-C196C9BDDEC9}"/>
    <cellStyle name="FormatedNumberBorderPatern 7 3 2 2 3 3" xfId="16869" xr:uid="{6A36EEB5-C5F2-4A3E-A2CB-F1921DE495FB}"/>
    <cellStyle name="FormatedNumberBorderPatern 7 3 2 2 3 4" xfId="21003" xr:uid="{DD2EABCC-03E8-4F89-85C8-D417B120F1A9}"/>
    <cellStyle name="FormatedNumberBorderPatern 7 3 2 2 4" xfId="7223" xr:uid="{83F5D25D-BC67-4031-9EE8-77C9ADAAA846}"/>
    <cellStyle name="FormatedNumberBorderPatern 7 3 2 2 4 2" xfId="22381" xr:uid="{122E2160-FED8-4020-B7EC-7EE4A9057850}"/>
    <cellStyle name="FormatedNumberBorderPatern 7 3 2 2 5" xfId="3089" xr:uid="{1279A3EC-FFC4-49B4-90FE-38D808EF8086}"/>
    <cellStyle name="FormatedNumberBorderPatern 7 3 2 2 6" xfId="11357" xr:uid="{19CC9CC9-E06C-4B1C-95EE-63A48057B8E5}"/>
    <cellStyle name="FormatedNumberBorderPatern 7 3 2 2 7" xfId="14113" xr:uid="{F2684A23-C4AE-470D-9374-6D389CB6933D}"/>
    <cellStyle name="FormatedNumberBorderPatern 7 3 2 2 8" xfId="18247" xr:uid="{AD80E6EF-0F91-4170-9DF9-23F580702228}"/>
    <cellStyle name="FormatedNumberBorderPatern 7 3 2 3" xfId="1195" xr:uid="{E2058287-0A25-46BF-9386-7465D7CE79C8}"/>
    <cellStyle name="FormatedNumberBorderPatern 7 3 2 3 2" xfId="4023" xr:uid="{DF17FA72-FC37-437F-BE7E-308B9C25B59E}"/>
    <cellStyle name="FormatedNumberBorderPatern 7 3 2 3 2 2" xfId="8157" xr:uid="{80053983-2EB7-4886-B635-AB3EC300C6C6}"/>
    <cellStyle name="FormatedNumberBorderPatern 7 3 2 3 2 2 2" xfId="23315" xr:uid="{C9C30BEB-9D63-4B76-835B-5C2924738F9D}"/>
    <cellStyle name="FormatedNumberBorderPatern 7 3 2 3 2 3" xfId="12291" xr:uid="{D13917A1-C47C-4E97-97B7-23251AF06AD1}"/>
    <cellStyle name="FormatedNumberBorderPatern 7 3 2 3 2 4" xfId="15047" xr:uid="{339CD958-913D-4484-B4F9-EEC3A88E2BC2}"/>
    <cellStyle name="FormatedNumberBorderPatern 7 3 2 3 2 5" xfId="19181" xr:uid="{A89094E9-366F-4143-A45D-A41391857287}"/>
    <cellStyle name="FormatedNumberBorderPatern 7 3 2 3 3" xfId="5401" xr:uid="{B96C014F-98B7-4840-9184-BE2C6A056C5B}"/>
    <cellStyle name="FormatedNumberBorderPatern 7 3 2 3 3 2" xfId="9535" xr:uid="{9225ABCD-9564-4E4B-9B60-51D97A3992A3}"/>
    <cellStyle name="FormatedNumberBorderPatern 7 3 2 3 3 2 2" xfId="24693" xr:uid="{A5103702-C883-4441-922F-19D962384360}"/>
    <cellStyle name="FormatedNumberBorderPatern 7 3 2 3 3 3" xfId="16425" xr:uid="{D771A2B9-35A4-4FF8-8281-AA4A38306504}"/>
    <cellStyle name="FormatedNumberBorderPatern 7 3 2 3 3 4" xfId="20559" xr:uid="{F71F6F5B-33BC-4F1D-8D90-B6089A18A74C}"/>
    <cellStyle name="FormatedNumberBorderPatern 7 3 2 3 4" xfId="6779" xr:uid="{9BEF4BFF-A7F4-444E-8349-CC23D6CAFAB2}"/>
    <cellStyle name="FormatedNumberBorderPatern 7 3 2 3 4 2" xfId="21937" xr:uid="{6F8BE48C-ED8D-432E-9B7C-4C197D7B000D}"/>
    <cellStyle name="FormatedNumberBorderPatern 7 3 2 3 5" xfId="2645" xr:uid="{88618AA8-A28F-46C8-B9E4-9281281908A5}"/>
    <cellStyle name="FormatedNumberBorderPatern 7 3 2 3 6" xfId="10913" xr:uid="{3BE43F84-5560-4261-BCAB-8E86BEC4E8DB}"/>
    <cellStyle name="FormatedNumberBorderPatern 7 3 2 3 7" xfId="13669" xr:uid="{18CF847A-7F58-48E6-8760-C8E770829689}"/>
    <cellStyle name="FormatedNumberBorderPatern 7 3 2 3 8" xfId="17803" xr:uid="{756529E1-2E5A-4731-B81E-A63942B7FE4F}"/>
    <cellStyle name="FormatedNumberBorderPatern 7 3 2 4" xfId="3565" xr:uid="{99C811C9-06D5-4A2C-A9D4-4B24556529E2}"/>
    <cellStyle name="FormatedNumberBorderPatern 7 3 2 4 2" xfId="7699" xr:uid="{12A713B2-234B-46A4-ACA1-4BD5A928920D}"/>
    <cellStyle name="FormatedNumberBorderPatern 7 3 2 4 2 2" xfId="22857" xr:uid="{72607352-3CA7-4575-92C8-E7E5490BFE64}"/>
    <cellStyle name="FormatedNumberBorderPatern 7 3 2 4 3" xfId="11833" xr:uid="{FEBF117A-28E9-4F7C-98E9-6320705C5FDA}"/>
    <cellStyle name="FormatedNumberBorderPatern 7 3 2 4 4" xfId="14589" xr:uid="{5A229EF5-8D88-41EF-9BED-64986B2321A3}"/>
    <cellStyle name="FormatedNumberBorderPatern 7 3 2 4 5" xfId="18723" xr:uid="{B609C0B3-626F-4B3C-8CC6-2154AE7491B6}"/>
    <cellStyle name="FormatedNumberBorderPatern 7 3 2 5" xfId="4943" xr:uid="{35060498-5989-4B05-8566-B6B4F27DA1A3}"/>
    <cellStyle name="FormatedNumberBorderPatern 7 3 2 5 2" xfId="9077" xr:uid="{D4E436B6-AB73-4596-BEBE-35D7B30E776E}"/>
    <cellStyle name="FormatedNumberBorderPatern 7 3 2 5 2 2" xfId="24235" xr:uid="{FDC9B8A3-EFEF-410D-910A-AB7B9D325C72}"/>
    <cellStyle name="FormatedNumberBorderPatern 7 3 2 5 3" xfId="15967" xr:uid="{F37FB0F4-700C-46BF-AEFD-6580CCE2251C}"/>
    <cellStyle name="FormatedNumberBorderPatern 7 3 2 5 4" xfId="20101" xr:uid="{7AC266FA-E07F-49AD-9EDF-D1D2AC463EE3}"/>
    <cellStyle name="FormatedNumberBorderPatern 7 3 2 6" xfId="6321" xr:uid="{BB354930-78ED-4DC4-B748-92FE4BE0414D}"/>
    <cellStyle name="FormatedNumberBorderPatern 7 3 2 6 2" xfId="21479" xr:uid="{E89CA54D-7D9A-4482-A2AB-E23ED9457599}"/>
    <cellStyle name="FormatedNumberBorderPatern 7 3 2 7" xfId="2187" xr:uid="{1F2B2E07-AA06-4A17-93E1-6F3A498BD3FA}"/>
    <cellStyle name="FormatedNumberBorderPatern 7 3 2 8" xfId="10455" xr:uid="{10E0FB27-6849-4EAE-9FA7-9D8914691957}"/>
    <cellStyle name="FormatedNumberBorderPatern 7 3 2 9" xfId="13211" xr:uid="{62C84F38-8A4A-49D8-B757-824E889A1878}"/>
    <cellStyle name="FormatedNumberBorderPatern 7 3 3" xfId="1537" xr:uid="{431BFAA7-CFBE-46ED-9654-FBA5E7119ADA}"/>
    <cellStyle name="FormatedNumberBorderPatern 7 3 3 2" xfId="4304" xr:uid="{913AB673-8D78-4F37-9E58-1B2CBE19DD5C}"/>
    <cellStyle name="FormatedNumberBorderPatern 7 3 3 2 2" xfId="8438" xr:uid="{6D5D83CE-46D5-42F1-8B36-0AF5E45294DD}"/>
    <cellStyle name="FormatedNumberBorderPatern 7 3 3 2 2 2" xfId="23596" xr:uid="{88A7139A-D307-46E1-9051-97F55CB8459C}"/>
    <cellStyle name="FormatedNumberBorderPatern 7 3 3 2 3" xfId="12572" xr:uid="{AD0D2991-0BAB-44E1-A185-281E948C01CF}"/>
    <cellStyle name="FormatedNumberBorderPatern 7 3 3 2 4" xfId="15328" xr:uid="{9CFF3EA0-2D9A-4BCC-A9BA-4CE8ADBBCB9C}"/>
    <cellStyle name="FormatedNumberBorderPatern 7 3 3 2 5" xfId="19462" xr:uid="{2F723663-918A-4E95-85A2-50037E2D043A}"/>
    <cellStyle name="FormatedNumberBorderPatern 7 3 3 3" xfId="5682" xr:uid="{FCB7FB96-6C4D-49F7-8A45-D3CB9C8A3650}"/>
    <cellStyle name="FormatedNumberBorderPatern 7 3 3 3 2" xfId="9816" xr:uid="{939186A3-0E42-422A-A85D-8D4AFE61513A}"/>
    <cellStyle name="FormatedNumberBorderPatern 7 3 3 3 2 2" xfId="24974" xr:uid="{EE63CB4A-745F-4A19-B378-B97F77298081}"/>
    <cellStyle name="FormatedNumberBorderPatern 7 3 3 3 3" xfId="16706" xr:uid="{CE6FBE66-108C-4CCA-A45C-C260ACCABB1E}"/>
    <cellStyle name="FormatedNumberBorderPatern 7 3 3 3 4" xfId="20840" xr:uid="{DAD8523B-126A-4878-8156-8BCFDAB5CCDC}"/>
    <cellStyle name="FormatedNumberBorderPatern 7 3 3 4" xfId="7060" xr:uid="{D0F788C8-9277-45EA-AB62-006AA423DBFB}"/>
    <cellStyle name="FormatedNumberBorderPatern 7 3 3 4 2" xfId="22218" xr:uid="{20F525FB-90B0-43F4-A683-628C54FA88AA}"/>
    <cellStyle name="FormatedNumberBorderPatern 7 3 3 5" xfId="2926" xr:uid="{3AC8C3B5-DFAD-4B81-BD8B-C87E63B7715A}"/>
    <cellStyle name="FormatedNumberBorderPatern 7 3 3 6" xfId="11194" xr:uid="{FFB2DFED-5AD9-4D43-8FE6-49B391DDC5D8}"/>
    <cellStyle name="FormatedNumberBorderPatern 7 3 3 7" xfId="13950" xr:uid="{07BEAD05-4673-4521-8E5B-EB026B161E99}"/>
    <cellStyle name="FormatedNumberBorderPatern 7 3 3 8" xfId="18084" xr:uid="{AA153A33-2133-40A9-ABBB-18A0B890627D}"/>
    <cellStyle name="FormatedNumberBorderPatern 7 3 4" xfId="1032" xr:uid="{5EC4D8E9-E825-4DFA-9BE2-F773DE070A3A}"/>
    <cellStyle name="FormatedNumberBorderPatern 7 3 4 2" xfId="3860" xr:uid="{242DB259-7CFF-4DF3-94AF-4F578ADE66BC}"/>
    <cellStyle name="FormatedNumberBorderPatern 7 3 4 2 2" xfId="7994" xr:uid="{1641F711-0D42-432C-87E8-E70585F5B963}"/>
    <cellStyle name="FormatedNumberBorderPatern 7 3 4 2 2 2" xfId="23152" xr:uid="{0F9716E7-2AD9-490D-9938-168A9719D0F8}"/>
    <cellStyle name="FormatedNumberBorderPatern 7 3 4 2 3" xfId="12128" xr:uid="{26CA59E7-6667-4913-BD3B-25A5096C05AB}"/>
    <cellStyle name="FormatedNumberBorderPatern 7 3 4 2 4" xfId="14884" xr:uid="{0D2DAEFD-BACC-4331-9A2B-545647F29885}"/>
    <cellStyle name="FormatedNumberBorderPatern 7 3 4 2 5" xfId="19018" xr:uid="{85BA26B1-6443-482A-A6AC-0B56A30309EF}"/>
    <cellStyle name="FormatedNumberBorderPatern 7 3 4 3" xfId="5238" xr:uid="{8BF08ED7-FD56-4830-9A5E-368BC568AC01}"/>
    <cellStyle name="FormatedNumberBorderPatern 7 3 4 3 2" xfId="9372" xr:uid="{333789C4-A343-45B4-B18B-67FECB1E7C52}"/>
    <cellStyle name="FormatedNumberBorderPatern 7 3 4 3 2 2" xfId="24530" xr:uid="{DC049E51-359A-40A0-997E-7459716FCA04}"/>
    <cellStyle name="FormatedNumberBorderPatern 7 3 4 3 3" xfId="16262" xr:uid="{6DD2AE03-E944-4EFD-858A-E41BBA8B1506}"/>
    <cellStyle name="FormatedNumberBorderPatern 7 3 4 3 4" xfId="20396" xr:uid="{CCBCD77B-47D7-4B41-B8FD-9A1B129C1004}"/>
    <cellStyle name="FormatedNumberBorderPatern 7 3 4 4" xfId="6616" xr:uid="{BA33E5B8-85D0-4D69-AF9B-E6E1EC61D19C}"/>
    <cellStyle name="FormatedNumberBorderPatern 7 3 4 4 2" xfId="21774" xr:uid="{98204968-0705-4261-95C1-6DDC02048803}"/>
    <cellStyle name="FormatedNumberBorderPatern 7 3 4 5" xfId="2482" xr:uid="{A554CFE1-5CD1-4B96-B1F7-CE77C93A7F99}"/>
    <cellStyle name="FormatedNumberBorderPatern 7 3 4 6" xfId="10750" xr:uid="{AB87DC5D-3256-45D0-B71A-3A2B01724FBD}"/>
    <cellStyle name="FormatedNumberBorderPatern 7 3 4 7" xfId="13506" xr:uid="{70D40B96-9670-4281-B6F0-7002251511DB}"/>
    <cellStyle name="FormatedNumberBorderPatern 7 3 4 8" xfId="17640" xr:uid="{6A1B1F20-1145-428B-966A-F5B22A627EC0}"/>
    <cellStyle name="FormatedNumberBorderPatern 7 3 5" xfId="3402" xr:uid="{D95CA014-214B-4152-8E01-EB3B2BD2F06B}"/>
    <cellStyle name="FormatedNumberBorderPatern 7 3 5 2" xfId="7536" xr:uid="{7A5F82FD-0588-4B48-AEA6-5319145EA808}"/>
    <cellStyle name="FormatedNumberBorderPatern 7 3 5 2 2" xfId="22694" xr:uid="{559443AF-D6F4-469E-8398-167685A40C9B}"/>
    <cellStyle name="FormatedNumberBorderPatern 7 3 5 3" xfId="11670" xr:uid="{F275CFB8-9491-4A96-9165-4A07C0CF5E7B}"/>
    <cellStyle name="FormatedNumberBorderPatern 7 3 5 4" xfId="14426" xr:uid="{3EEF50E7-7839-42EE-BF7E-5401B244F24E}"/>
    <cellStyle name="FormatedNumberBorderPatern 7 3 5 5" xfId="18560" xr:uid="{6A9720C7-C052-4585-AE25-C15019DA598F}"/>
    <cellStyle name="FormatedNumberBorderPatern 7 3 6" xfId="4780" xr:uid="{D3AAAC87-7670-4CCB-9EA3-D5D62248BE72}"/>
    <cellStyle name="FormatedNumberBorderPatern 7 3 6 2" xfId="8914" xr:uid="{17ADD3F5-009D-4D3A-A5E0-0A30C2D06979}"/>
    <cellStyle name="FormatedNumberBorderPatern 7 3 6 2 2" xfId="24072" xr:uid="{9567228C-8E5C-4430-8B1A-03EBF51C30A3}"/>
    <cellStyle name="FormatedNumberBorderPatern 7 3 6 3" xfId="15804" xr:uid="{62CE8503-7A67-434D-88F4-6AFA90528693}"/>
    <cellStyle name="FormatedNumberBorderPatern 7 3 6 4" xfId="19938" xr:uid="{0E924530-2F60-4150-9995-D63C84C5E88A}"/>
    <cellStyle name="FormatedNumberBorderPatern 7 3 7" xfId="6158" xr:uid="{A0985D4C-B5C8-49F4-A2C6-2783F5D2E30E}"/>
    <cellStyle name="FormatedNumberBorderPatern 7 3 7 2" xfId="21316" xr:uid="{627E235A-79F8-4268-B2C0-EBC8EC339702}"/>
    <cellStyle name="FormatedNumberBorderPatern 7 3 8" xfId="2024" xr:uid="{B27B6014-5B7D-414F-8772-595C529B7830}"/>
    <cellStyle name="FormatedNumberBorderPatern 7 3 9" xfId="10292" xr:uid="{5CD43613-1A7B-4815-9574-7C20C0CE1069}"/>
    <cellStyle name="FormatedNumberBorderPatern 7 4" xfId="482" xr:uid="{00000000-0005-0000-0000-0000DF010000}"/>
    <cellStyle name="FormatedNumberBorderPatern 7 4 10" xfId="13066" xr:uid="{12F63ED0-94BA-4098-BA80-120590B5DB80}"/>
    <cellStyle name="FormatedNumberBorderPatern 7 4 11" xfId="17200" xr:uid="{3C0E208C-AC63-47BE-83F1-8303A8557EBF}"/>
    <cellStyle name="FormatedNumberBorderPatern 7 4 2" xfId="646" xr:uid="{00000000-0005-0000-0000-0000E0010000}"/>
    <cellStyle name="FormatedNumberBorderPatern 7 4 2 10" xfId="17363" xr:uid="{1ED8C9B9-2959-4E88-9FD7-9D5AE0E1CDE0}"/>
    <cellStyle name="FormatedNumberBorderPatern 7 4 2 2" xfId="1718" xr:uid="{A0A260CF-0934-4C24-8E2B-569179D50837}"/>
    <cellStyle name="FormatedNumberBorderPatern 7 4 2 2 2" xfId="4485" xr:uid="{36C748D5-459B-4663-A321-E234F10EC2C8}"/>
    <cellStyle name="FormatedNumberBorderPatern 7 4 2 2 2 2" xfId="8619" xr:uid="{BCED7890-A61E-44AF-BD02-87EE74BA8E05}"/>
    <cellStyle name="FormatedNumberBorderPatern 7 4 2 2 2 2 2" xfId="23777" xr:uid="{06E1C714-EE11-43D8-92F0-0E394A607C63}"/>
    <cellStyle name="FormatedNumberBorderPatern 7 4 2 2 2 3" xfId="12753" xr:uid="{7DA400BD-8A6B-4F71-B06C-0429DF167D88}"/>
    <cellStyle name="FormatedNumberBorderPatern 7 4 2 2 2 4" xfId="15509" xr:uid="{D1D32A3A-08A8-4A31-803C-27B753AEBDF4}"/>
    <cellStyle name="FormatedNumberBorderPatern 7 4 2 2 2 5" xfId="19643" xr:uid="{34D95997-7F70-4DC6-A91B-9FDE24FC9188}"/>
    <cellStyle name="FormatedNumberBorderPatern 7 4 2 2 3" xfId="5863" xr:uid="{FF6B0115-AB1B-4A48-8B41-0358B61D392D}"/>
    <cellStyle name="FormatedNumberBorderPatern 7 4 2 2 3 2" xfId="9997" xr:uid="{B026CAEE-3664-45BA-B324-E4EFFC889A2E}"/>
    <cellStyle name="FormatedNumberBorderPatern 7 4 2 2 3 2 2" xfId="25155" xr:uid="{FCABC629-2035-47A9-BA5B-F61BC0550E30}"/>
    <cellStyle name="FormatedNumberBorderPatern 7 4 2 2 3 3" xfId="16887" xr:uid="{1B6E2E76-9C5E-4C67-99B7-1F17201AAF22}"/>
    <cellStyle name="FormatedNumberBorderPatern 7 4 2 2 3 4" xfId="21021" xr:uid="{ED51E338-4260-4DCA-AE5E-746EB8D9C1FF}"/>
    <cellStyle name="FormatedNumberBorderPatern 7 4 2 2 4" xfId="7241" xr:uid="{7582EC62-C70B-47D2-AEC5-55CB05EAE995}"/>
    <cellStyle name="FormatedNumberBorderPatern 7 4 2 2 4 2" xfId="22399" xr:uid="{B5E5FA9E-098C-4543-AF03-9E7EFAED3EE2}"/>
    <cellStyle name="FormatedNumberBorderPatern 7 4 2 2 5" xfId="3107" xr:uid="{400A9719-1578-477B-BF80-CA1982D2E625}"/>
    <cellStyle name="FormatedNumberBorderPatern 7 4 2 2 6" xfId="11375" xr:uid="{78C888EB-F91A-4AC1-979D-DE0DE54A4DA9}"/>
    <cellStyle name="FormatedNumberBorderPatern 7 4 2 2 7" xfId="14131" xr:uid="{344EFE3B-137E-4471-AC01-F4BC63B89DC7}"/>
    <cellStyle name="FormatedNumberBorderPatern 7 4 2 2 8" xfId="18265" xr:uid="{BDF61128-9D9D-41FC-8DBA-8DCE6DD1BE31}"/>
    <cellStyle name="FormatedNumberBorderPatern 7 4 2 3" xfId="1213" xr:uid="{BECC1A7B-4DDE-454B-85A2-E7E345982020}"/>
    <cellStyle name="FormatedNumberBorderPatern 7 4 2 3 2" xfId="4041" xr:uid="{5CF58BAF-A581-497A-A0A5-83EB1BBC53EF}"/>
    <cellStyle name="FormatedNumberBorderPatern 7 4 2 3 2 2" xfId="8175" xr:uid="{0C4FDE7C-7D56-4D0D-9273-BC363D949D2D}"/>
    <cellStyle name="FormatedNumberBorderPatern 7 4 2 3 2 2 2" xfId="23333" xr:uid="{7BBF88CC-0E75-4300-AE8A-36860340824F}"/>
    <cellStyle name="FormatedNumberBorderPatern 7 4 2 3 2 3" xfId="12309" xr:uid="{2AB1E61C-0B84-4D9A-8DDF-0DC4926D3C14}"/>
    <cellStyle name="FormatedNumberBorderPatern 7 4 2 3 2 4" xfId="15065" xr:uid="{48E9A5C0-61F4-4C7A-BF85-4DF5368AFAAF}"/>
    <cellStyle name="FormatedNumberBorderPatern 7 4 2 3 2 5" xfId="19199" xr:uid="{10908E64-CBB0-470E-85EC-8441B996095D}"/>
    <cellStyle name="FormatedNumberBorderPatern 7 4 2 3 3" xfId="5419" xr:uid="{6EB0DF60-CD8C-4F12-89C3-A0939CA425BE}"/>
    <cellStyle name="FormatedNumberBorderPatern 7 4 2 3 3 2" xfId="9553" xr:uid="{66BB8178-3BFC-45D9-8A3D-F66E4E83E00E}"/>
    <cellStyle name="FormatedNumberBorderPatern 7 4 2 3 3 2 2" xfId="24711" xr:uid="{B69AB9A1-0711-4982-83A5-7E07CB4C97B7}"/>
    <cellStyle name="FormatedNumberBorderPatern 7 4 2 3 3 3" xfId="16443" xr:uid="{ED64654E-50A9-44A2-9167-65DF314574A6}"/>
    <cellStyle name="FormatedNumberBorderPatern 7 4 2 3 3 4" xfId="20577" xr:uid="{F3C54536-4FF7-468C-B262-57FF61031779}"/>
    <cellStyle name="FormatedNumberBorderPatern 7 4 2 3 4" xfId="6797" xr:uid="{6D1B39C1-FA9B-4244-8BF6-7EDC95F45B6C}"/>
    <cellStyle name="FormatedNumberBorderPatern 7 4 2 3 4 2" xfId="21955" xr:uid="{13EDFB36-2314-4169-A862-76CF3571EACA}"/>
    <cellStyle name="FormatedNumberBorderPatern 7 4 2 3 5" xfId="2663" xr:uid="{CB851C8E-DD57-4562-82B5-B333D7F203BD}"/>
    <cellStyle name="FormatedNumberBorderPatern 7 4 2 3 6" xfId="10931" xr:uid="{7225C4CD-9106-4681-9A5C-B387CA880180}"/>
    <cellStyle name="FormatedNumberBorderPatern 7 4 2 3 7" xfId="13687" xr:uid="{530DD532-FDB3-4716-8F76-8ECCFABF50AA}"/>
    <cellStyle name="FormatedNumberBorderPatern 7 4 2 3 8" xfId="17821" xr:uid="{DE9C3837-041B-4778-AB0C-E9E1F06899D6}"/>
    <cellStyle name="FormatedNumberBorderPatern 7 4 2 4" xfId="3583" xr:uid="{E8A11DD0-5A40-4C42-8959-561B25D77A9C}"/>
    <cellStyle name="FormatedNumberBorderPatern 7 4 2 4 2" xfId="7717" xr:uid="{2F9E1BAE-DF4F-4CA1-BDCE-8B4FE5F9128D}"/>
    <cellStyle name="FormatedNumberBorderPatern 7 4 2 4 2 2" xfId="22875" xr:uid="{413A02BF-43CB-4248-9854-20B852CBC1DB}"/>
    <cellStyle name="FormatedNumberBorderPatern 7 4 2 4 3" xfId="11851" xr:uid="{0EBC034F-A56E-4A35-9B94-EBECD6913A83}"/>
    <cellStyle name="FormatedNumberBorderPatern 7 4 2 4 4" xfId="14607" xr:uid="{91946F9B-912B-4770-8806-7EC9D1DAB07F}"/>
    <cellStyle name="FormatedNumberBorderPatern 7 4 2 4 5" xfId="18741" xr:uid="{B2DA95E3-6A57-4A64-A43A-4D90D7EFDDF9}"/>
    <cellStyle name="FormatedNumberBorderPatern 7 4 2 5" xfId="4961" xr:uid="{90673E2D-BA6E-40D6-9E4E-BBF8C74F8FE3}"/>
    <cellStyle name="FormatedNumberBorderPatern 7 4 2 5 2" xfId="9095" xr:uid="{1016BA8F-98B0-4DCB-A0EA-6586083F6D78}"/>
    <cellStyle name="FormatedNumberBorderPatern 7 4 2 5 2 2" xfId="24253" xr:uid="{E1093B6B-EF5B-419D-8658-13C3F6974830}"/>
    <cellStyle name="FormatedNumberBorderPatern 7 4 2 5 3" xfId="15985" xr:uid="{6932D374-8F4C-492D-87B9-984E8DC57CCD}"/>
    <cellStyle name="FormatedNumberBorderPatern 7 4 2 5 4" xfId="20119" xr:uid="{9E7C1664-5934-4A7A-ADBD-13340333B128}"/>
    <cellStyle name="FormatedNumberBorderPatern 7 4 2 6" xfId="6339" xr:uid="{3C4E7CD0-BE40-4E25-8432-8D2F35C842F1}"/>
    <cellStyle name="FormatedNumberBorderPatern 7 4 2 6 2" xfId="21497" xr:uid="{321B29E8-3407-4CDA-9488-24DF6257071C}"/>
    <cellStyle name="FormatedNumberBorderPatern 7 4 2 7" xfId="2205" xr:uid="{32B7C98A-155A-47AA-AC5F-5C270C9D372E}"/>
    <cellStyle name="FormatedNumberBorderPatern 7 4 2 8" xfId="10473" xr:uid="{D2544507-088C-4932-9437-1F13B64CA052}"/>
    <cellStyle name="FormatedNumberBorderPatern 7 4 2 9" xfId="13229" xr:uid="{19DADAF2-244E-4955-9580-7B859B037736}"/>
    <cellStyle name="FormatedNumberBorderPatern 7 4 3" xfId="1555" xr:uid="{D6281FBC-769D-40A5-BD83-C93563D3930E}"/>
    <cellStyle name="FormatedNumberBorderPatern 7 4 3 2" xfId="4322" xr:uid="{DC28FAFE-DFE9-4C9B-BACE-44A819B606B3}"/>
    <cellStyle name="FormatedNumberBorderPatern 7 4 3 2 2" xfId="8456" xr:uid="{354F3340-F49B-4CA0-B0AB-06FEE031428D}"/>
    <cellStyle name="FormatedNumberBorderPatern 7 4 3 2 2 2" xfId="23614" xr:uid="{15910F9C-0494-47F4-9C21-B5F23547A68A}"/>
    <cellStyle name="FormatedNumberBorderPatern 7 4 3 2 3" xfId="12590" xr:uid="{7C9F9642-2221-4AD7-A510-F5E9C01BBCEE}"/>
    <cellStyle name="FormatedNumberBorderPatern 7 4 3 2 4" xfId="15346" xr:uid="{2AE92CD0-9A65-4192-AA7F-2D748C1505E5}"/>
    <cellStyle name="FormatedNumberBorderPatern 7 4 3 2 5" xfId="19480" xr:uid="{B33509C7-E757-4229-8D9C-50EB1A128D8D}"/>
    <cellStyle name="FormatedNumberBorderPatern 7 4 3 3" xfId="5700" xr:uid="{B50EC0A5-D1B8-4AFD-8375-5D086A088947}"/>
    <cellStyle name="FormatedNumberBorderPatern 7 4 3 3 2" xfId="9834" xr:uid="{1BAC2E48-8801-404D-A63D-4214F0AACE2F}"/>
    <cellStyle name="FormatedNumberBorderPatern 7 4 3 3 2 2" xfId="24992" xr:uid="{029EFACD-A476-439F-AB97-9806560A9125}"/>
    <cellStyle name="FormatedNumberBorderPatern 7 4 3 3 3" xfId="16724" xr:uid="{C4B90320-A1ED-4BD5-824D-F690F2DA0532}"/>
    <cellStyle name="FormatedNumberBorderPatern 7 4 3 3 4" xfId="20858" xr:uid="{48043147-228D-4F4E-BCB4-5490F2B05783}"/>
    <cellStyle name="FormatedNumberBorderPatern 7 4 3 4" xfId="7078" xr:uid="{A3CC6EA5-9597-4DDA-963E-7DCC79B8D910}"/>
    <cellStyle name="FormatedNumberBorderPatern 7 4 3 4 2" xfId="22236" xr:uid="{31137486-1BCA-4AFE-8869-C0EFD63DDBCB}"/>
    <cellStyle name="FormatedNumberBorderPatern 7 4 3 5" xfId="2944" xr:uid="{38CE0BF6-15EF-43DA-9950-79B412E4D698}"/>
    <cellStyle name="FormatedNumberBorderPatern 7 4 3 6" xfId="11212" xr:uid="{1B71C14C-3ABF-428F-9624-07E6AA57C809}"/>
    <cellStyle name="FormatedNumberBorderPatern 7 4 3 7" xfId="13968" xr:uid="{D0592EFC-CECF-4AAE-B67E-160FFDFBCF2E}"/>
    <cellStyle name="FormatedNumberBorderPatern 7 4 3 8" xfId="18102" xr:uid="{F549E4CC-130D-484F-A73A-674E87796E70}"/>
    <cellStyle name="FormatedNumberBorderPatern 7 4 4" xfId="1050" xr:uid="{ED6D330A-054F-4C88-8C4B-D6B871BAB05E}"/>
    <cellStyle name="FormatedNumberBorderPatern 7 4 4 2" xfId="3878" xr:uid="{CECB149A-73E0-4F20-9956-E3E406CBD179}"/>
    <cellStyle name="FormatedNumberBorderPatern 7 4 4 2 2" xfId="8012" xr:uid="{BF35DA15-459A-4DF9-9754-5184B32447AE}"/>
    <cellStyle name="FormatedNumberBorderPatern 7 4 4 2 2 2" xfId="23170" xr:uid="{64FCF8C2-F39C-40F1-982D-93F62E8727A4}"/>
    <cellStyle name="FormatedNumberBorderPatern 7 4 4 2 3" xfId="12146" xr:uid="{9012DC11-D70D-4C82-B3C8-045A5859A610}"/>
    <cellStyle name="FormatedNumberBorderPatern 7 4 4 2 4" xfId="14902" xr:uid="{82756780-19DB-413F-B592-8A9D6AB9EE23}"/>
    <cellStyle name="FormatedNumberBorderPatern 7 4 4 2 5" xfId="19036" xr:uid="{FA821A26-50A7-46D7-81B3-9B7A844E388C}"/>
    <cellStyle name="FormatedNumberBorderPatern 7 4 4 3" xfId="5256" xr:uid="{8CA14764-1791-42BF-B99F-B6E5D8A0F6AD}"/>
    <cellStyle name="FormatedNumberBorderPatern 7 4 4 3 2" xfId="9390" xr:uid="{D3EA57C1-1884-4446-9E94-56868729FCEF}"/>
    <cellStyle name="FormatedNumberBorderPatern 7 4 4 3 2 2" xfId="24548" xr:uid="{521CEB9D-0C38-4984-958E-364A0804DE5F}"/>
    <cellStyle name="FormatedNumberBorderPatern 7 4 4 3 3" xfId="16280" xr:uid="{7B040B10-2352-4FB0-9AA1-5C1ABF78EBD4}"/>
    <cellStyle name="FormatedNumberBorderPatern 7 4 4 3 4" xfId="20414" xr:uid="{2939AC46-A097-4D18-9333-E6351BA877DB}"/>
    <cellStyle name="FormatedNumberBorderPatern 7 4 4 4" xfId="6634" xr:uid="{E3D70566-8AC0-4A63-83FC-B7B412B29728}"/>
    <cellStyle name="FormatedNumberBorderPatern 7 4 4 4 2" xfId="21792" xr:uid="{863C811A-5CB9-4D2A-8EE8-4C96029B8269}"/>
    <cellStyle name="FormatedNumberBorderPatern 7 4 4 5" xfId="2500" xr:uid="{2B17E440-9986-4B01-A79F-EE4D474DCE20}"/>
    <cellStyle name="FormatedNumberBorderPatern 7 4 4 6" xfId="10768" xr:uid="{BC9140FC-9D78-4E45-B82D-BAAA9FB0EC9C}"/>
    <cellStyle name="FormatedNumberBorderPatern 7 4 4 7" xfId="13524" xr:uid="{FB25390A-F07E-4CD9-B7A4-259C8FBE5F4D}"/>
    <cellStyle name="FormatedNumberBorderPatern 7 4 4 8" xfId="17658" xr:uid="{06E7480D-65A6-4BCE-BA01-F161EC5C1494}"/>
    <cellStyle name="FormatedNumberBorderPatern 7 4 5" xfId="3420" xr:uid="{4AD3F97B-78EF-4C9A-9ADA-647AB02B3E3A}"/>
    <cellStyle name="FormatedNumberBorderPatern 7 4 5 2" xfId="7554" xr:uid="{2E9273E6-BFA0-4FBE-A99F-43AAE5B849BD}"/>
    <cellStyle name="FormatedNumberBorderPatern 7 4 5 2 2" xfId="22712" xr:uid="{CF295234-6F62-47C2-8719-6314700546C1}"/>
    <cellStyle name="FormatedNumberBorderPatern 7 4 5 3" xfId="11688" xr:uid="{91BB9971-2C02-46E0-9D24-B2CBA5966DC9}"/>
    <cellStyle name="FormatedNumberBorderPatern 7 4 5 4" xfId="14444" xr:uid="{7A18C532-1877-4BC2-9BBA-99B149BCAE6D}"/>
    <cellStyle name="FormatedNumberBorderPatern 7 4 5 5" xfId="18578" xr:uid="{8AF54DB8-F421-42DD-9AEE-71D16954885C}"/>
    <cellStyle name="FormatedNumberBorderPatern 7 4 6" xfId="4798" xr:uid="{53634E15-A502-443F-B89A-006E1885DF39}"/>
    <cellStyle name="FormatedNumberBorderPatern 7 4 6 2" xfId="8932" xr:uid="{D0E2A6C8-CF5A-4782-B5F2-2926FA2F0C94}"/>
    <cellStyle name="FormatedNumberBorderPatern 7 4 6 2 2" xfId="24090" xr:uid="{A93C3FF3-00FA-43DD-8540-F029B0A256E9}"/>
    <cellStyle name="FormatedNumberBorderPatern 7 4 6 3" xfId="15822" xr:uid="{44C2E751-2090-4AED-B534-4ED9A6876A0D}"/>
    <cellStyle name="FormatedNumberBorderPatern 7 4 6 4" xfId="19956" xr:uid="{DA7CA381-F501-4028-B832-E0BB5E6DDA69}"/>
    <cellStyle name="FormatedNumberBorderPatern 7 4 7" xfId="6176" xr:uid="{E3806449-4910-4F4F-8A8C-E4F7212FD51B}"/>
    <cellStyle name="FormatedNumberBorderPatern 7 4 7 2" xfId="21334" xr:uid="{90BA4802-0106-4C56-B3CA-46D2D86D7B58}"/>
    <cellStyle name="FormatedNumberBorderPatern 7 4 8" xfId="2042" xr:uid="{6B24FFB4-33BC-494A-B3F6-7218CB618127}"/>
    <cellStyle name="FormatedNumberBorderPatern 7 4 9" xfId="10310" xr:uid="{9C3217B0-5E2B-4AED-B316-3BBAA8736D33}"/>
    <cellStyle name="FormatedNumberBorderPatern 7 5" xfId="554" xr:uid="{00000000-0005-0000-0000-0000E1010000}"/>
    <cellStyle name="FormatedNumberBorderPatern 7 5 10" xfId="17271" xr:uid="{49AD12DB-C4ED-4E6A-B156-05111D38A60B}"/>
    <cellStyle name="FormatedNumberBorderPatern 7 5 2" xfId="1626" xr:uid="{6B6AF76B-AF90-4998-AEF4-18257AB8D9EF}"/>
    <cellStyle name="FormatedNumberBorderPatern 7 5 2 2" xfId="4393" xr:uid="{AF6C1B05-8549-4F44-ACD1-46938A0EFBCC}"/>
    <cellStyle name="FormatedNumberBorderPatern 7 5 2 2 2" xfId="8527" xr:uid="{9375DB8D-489F-4DEA-A5E0-7B10CD7953BD}"/>
    <cellStyle name="FormatedNumberBorderPatern 7 5 2 2 2 2" xfId="23685" xr:uid="{2FC06800-C524-43DF-82E3-B1A6018D105B}"/>
    <cellStyle name="FormatedNumberBorderPatern 7 5 2 2 3" xfId="12661" xr:uid="{93134C36-FB3B-4700-A9F8-5A8C9131B2A0}"/>
    <cellStyle name="FormatedNumberBorderPatern 7 5 2 2 4" xfId="15417" xr:uid="{76C048C0-4D16-431A-9623-FCE493D6F6A9}"/>
    <cellStyle name="FormatedNumberBorderPatern 7 5 2 2 5" xfId="19551" xr:uid="{4BB2AE7D-DEFA-406F-A948-D9BD163CBDF9}"/>
    <cellStyle name="FormatedNumberBorderPatern 7 5 2 3" xfId="5771" xr:uid="{1A89777E-621F-4E98-9A37-105662644898}"/>
    <cellStyle name="FormatedNumberBorderPatern 7 5 2 3 2" xfId="9905" xr:uid="{90D85A02-B9A7-4651-A054-5E4D8BCD79B4}"/>
    <cellStyle name="FormatedNumberBorderPatern 7 5 2 3 2 2" xfId="25063" xr:uid="{8BB6CBF1-6DA5-4361-8724-14FCAA691A98}"/>
    <cellStyle name="FormatedNumberBorderPatern 7 5 2 3 3" xfId="16795" xr:uid="{D3ED36AF-1936-444B-B666-F086314B3731}"/>
    <cellStyle name="FormatedNumberBorderPatern 7 5 2 3 4" xfId="20929" xr:uid="{EED29FC1-4E7F-40CA-8EC9-3EA9F15CB0CC}"/>
    <cellStyle name="FormatedNumberBorderPatern 7 5 2 4" xfId="7149" xr:uid="{A72FF860-4068-4E20-82CD-0C58FBFACD18}"/>
    <cellStyle name="FormatedNumberBorderPatern 7 5 2 4 2" xfId="22307" xr:uid="{5F40D283-ECDD-4528-A138-8E4FED697A8F}"/>
    <cellStyle name="FormatedNumberBorderPatern 7 5 2 5" xfId="3015" xr:uid="{369D7ED6-4779-470C-9035-FBC0E61BF2D2}"/>
    <cellStyle name="FormatedNumberBorderPatern 7 5 2 6" xfId="11283" xr:uid="{A2468111-F45F-41A4-994C-5BBB27B18D01}"/>
    <cellStyle name="FormatedNumberBorderPatern 7 5 2 7" xfId="14039" xr:uid="{9B40A4F3-37DD-44F4-8E46-A782481E61B2}"/>
    <cellStyle name="FormatedNumberBorderPatern 7 5 2 8" xfId="18173" xr:uid="{C16C03E2-2F80-4D18-A94B-022201E2FE0A}"/>
    <cellStyle name="FormatedNumberBorderPatern 7 5 3" xfId="1121" xr:uid="{45DE52D3-EAAE-4929-8C2D-DB47905179DE}"/>
    <cellStyle name="FormatedNumberBorderPatern 7 5 3 2" xfId="3949" xr:uid="{1E7FD901-FCE6-4C3F-B47A-4AA0637FC024}"/>
    <cellStyle name="FormatedNumberBorderPatern 7 5 3 2 2" xfId="8083" xr:uid="{1BAD6AE6-A4CB-4E1C-A83F-36C97638CED4}"/>
    <cellStyle name="FormatedNumberBorderPatern 7 5 3 2 2 2" xfId="23241" xr:uid="{A3FE3330-1F4A-4787-853C-AC5435C49618}"/>
    <cellStyle name="FormatedNumberBorderPatern 7 5 3 2 3" xfId="12217" xr:uid="{0F62C539-7123-4288-9EEA-D643DE26F677}"/>
    <cellStyle name="FormatedNumberBorderPatern 7 5 3 2 4" xfId="14973" xr:uid="{007016D2-CD9F-46D8-BF6F-C39ADCDB2FF7}"/>
    <cellStyle name="FormatedNumberBorderPatern 7 5 3 2 5" xfId="19107" xr:uid="{CAB223C1-D0FF-47E1-8778-72D8C3B27944}"/>
    <cellStyle name="FormatedNumberBorderPatern 7 5 3 3" xfId="5327" xr:uid="{B3800209-B340-4425-8466-ED2895BEA72A}"/>
    <cellStyle name="FormatedNumberBorderPatern 7 5 3 3 2" xfId="9461" xr:uid="{0A1D5E2A-780D-4E5D-8174-1E2C7283813D}"/>
    <cellStyle name="FormatedNumberBorderPatern 7 5 3 3 2 2" xfId="24619" xr:uid="{015A0A93-DB13-4FF2-8CC2-B65F847DC5AE}"/>
    <cellStyle name="FormatedNumberBorderPatern 7 5 3 3 3" xfId="16351" xr:uid="{93693B12-49F7-4503-BA60-7F9B9AFD52AE}"/>
    <cellStyle name="FormatedNumberBorderPatern 7 5 3 3 4" xfId="20485" xr:uid="{9E4A2280-1E0B-4909-85ED-AFA4E7637486}"/>
    <cellStyle name="FormatedNumberBorderPatern 7 5 3 4" xfId="6705" xr:uid="{D405167F-740D-4C1C-81C5-8A8292CCB4E6}"/>
    <cellStyle name="FormatedNumberBorderPatern 7 5 3 4 2" xfId="21863" xr:uid="{38ABB82D-7651-4256-9A00-079867D4DE4D}"/>
    <cellStyle name="FormatedNumberBorderPatern 7 5 3 5" xfId="2571" xr:uid="{3E153773-F80C-49EA-954E-D22168EEBFEC}"/>
    <cellStyle name="FormatedNumberBorderPatern 7 5 3 6" xfId="10839" xr:uid="{57C1F255-BE25-44D1-A836-D5ECA40FB192}"/>
    <cellStyle name="FormatedNumberBorderPatern 7 5 3 7" xfId="13595" xr:uid="{23D974D6-3D24-4D52-AD39-71F8A7602A7F}"/>
    <cellStyle name="FormatedNumberBorderPatern 7 5 3 8" xfId="17729" xr:uid="{730F5352-5326-4E41-A73F-2F36CC0F6D1E}"/>
    <cellStyle name="FormatedNumberBorderPatern 7 5 4" xfId="3491" xr:uid="{FC8C2D11-2E1A-4223-AE95-666911709DEB}"/>
    <cellStyle name="FormatedNumberBorderPatern 7 5 4 2" xfId="7625" xr:uid="{81A05867-3061-47B7-A59F-8D2749247E1A}"/>
    <cellStyle name="FormatedNumberBorderPatern 7 5 4 2 2" xfId="22783" xr:uid="{34CD77AC-50A5-4459-BCE7-CD1655C73DEF}"/>
    <cellStyle name="FormatedNumberBorderPatern 7 5 4 3" xfId="11759" xr:uid="{014D4DA4-9524-4625-A673-39D08637A09F}"/>
    <cellStyle name="FormatedNumberBorderPatern 7 5 4 4" xfId="14515" xr:uid="{3C04E3EE-3E9B-4EA8-92F0-1C35CDB802C0}"/>
    <cellStyle name="FormatedNumberBorderPatern 7 5 4 5" xfId="18649" xr:uid="{66741BA8-9ED5-4B31-901B-0F3226B193BD}"/>
    <cellStyle name="FormatedNumberBorderPatern 7 5 5" xfId="4869" xr:uid="{37B9DE66-832A-4240-B0BF-8FD0A80F7E5F}"/>
    <cellStyle name="FormatedNumberBorderPatern 7 5 5 2" xfId="9003" xr:uid="{3B138517-A4EF-47BA-BA74-686B5D971423}"/>
    <cellStyle name="FormatedNumberBorderPatern 7 5 5 2 2" xfId="24161" xr:uid="{E4089DA5-0160-428D-8969-46C7739DFD3E}"/>
    <cellStyle name="FormatedNumberBorderPatern 7 5 5 3" xfId="15893" xr:uid="{06E297CC-897E-42A2-B659-CC66C0866E70}"/>
    <cellStyle name="FormatedNumberBorderPatern 7 5 5 4" xfId="20027" xr:uid="{61073552-000E-439B-9E91-7A7E11303123}"/>
    <cellStyle name="FormatedNumberBorderPatern 7 5 6" xfId="6247" xr:uid="{D2A78A7D-1F11-430A-A403-88A932694C3F}"/>
    <cellStyle name="FormatedNumberBorderPatern 7 5 6 2" xfId="21405" xr:uid="{F3739A6C-CBCF-4A15-BF76-F6E3128357B0}"/>
    <cellStyle name="FormatedNumberBorderPatern 7 5 7" xfId="2113" xr:uid="{B3011499-4B8E-405A-BC9F-F9918C24ABDD}"/>
    <cellStyle name="FormatedNumberBorderPatern 7 5 8" xfId="10381" xr:uid="{B936A428-38F9-4577-B85F-FE3117C93904}"/>
    <cellStyle name="FormatedNumberBorderPatern 7 5 9" xfId="13137" xr:uid="{6729670A-C524-4348-BCAA-9CA9A2D35F4B}"/>
    <cellStyle name="FormatedNumberBorderPatern 7 6" xfId="747" xr:uid="{00000000-0005-0000-0000-0000E2010000}"/>
    <cellStyle name="FormatedNumberBorderPatern 7 6 10" xfId="17437" xr:uid="{744C9708-5CAA-4C0F-AC6B-C4751BE92247}"/>
    <cellStyle name="FormatedNumberBorderPatern 7 6 2" xfId="1798" xr:uid="{FD24799B-F4C9-4119-BDF3-53C1DE95DE93}"/>
    <cellStyle name="FormatedNumberBorderPatern 7 6 2 2" xfId="4557" xr:uid="{D039E5EB-E968-4F49-9956-DBFAD59A946F}"/>
    <cellStyle name="FormatedNumberBorderPatern 7 6 2 2 2" xfId="8691" xr:uid="{BC9C2D9C-13E5-4DDA-B676-DC0ACE162CBB}"/>
    <cellStyle name="FormatedNumberBorderPatern 7 6 2 2 2 2" xfId="23849" xr:uid="{5332F318-2CD7-48E0-8C01-917B8615968B}"/>
    <cellStyle name="FormatedNumberBorderPatern 7 6 2 2 3" xfId="12825" xr:uid="{9E64DE61-5A49-4527-A1D6-92D7B406443C}"/>
    <cellStyle name="FormatedNumberBorderPatern 7 6 2 2 4" xfId="15581" xr:uid="{F476AD3A-9EA1-4838-B344-14D342F53288}"/>
    <cellStyle name="FormatedNumberBorderPatern 7 6 2 2 5" xfId="19715" xr:uid="{63DF22B2-757A-471B-B51E-476F90861F50}"/>
    <cellStyle name="FormatedNumberBorderPatern 7 6 2 3" xfId="5935" xr:uid="{FC6828D2-9F94-4C46-847F-BE3A198F0277}"/>
    <cellStyle name="FormatedNumberBorderPatern 7 6 2 3 2" xfId="10069" xr:uid="{1EE0D994-8116-47AE-B810-5A03E3864F24}"/>
    <cellStyle name="FormatedNumberBorderPatern 7 6 2 3 2 2" xfId="25227" xr:uid="{5D2E356A-86C4-4251-A4A2-86F4BA31E510}"/>
    <cellStyle name="FormatedNumberBorderPatern 7 6 2 3 3" xfId="16959" xr:uid="{02191518-AFDF-4CA5-B0D2-9AFF5325B01E}"/>
    <cellStyle name="FormatedNumberBorderPatern 7 6 2 3 4" xfId="21093" xr:uid="{4413302D-08F5-4670-A01A-2F901E9D3DBA}"/>
    <cellStyle name="FormatedNumberBorderPatern 7 6 2 4" xfId="7313" xr:uid="{55CA25E8-C443-412C-8F04-EAD5DC900903}"/>
    <cellStyle name="FormatedNumberBorderPatern 7 6 2 4 2" xfId="22471" xr:uid="{A7BE9352-EE1C-4DDC-B79D-600649DD1388}"/>
    <cellStyle name="FormatedNumberBorderPatern 7 6 2 5" xfId="3179" xr:uid="{7802E672-75E8-46BD-A43E-913507DF03CF}"/>
    <cellStyle name="FormatedNumberBorderPatern 7 6 2 6" xfId="11447" xr:uid="{8F2CAAF4-B56B-4F83-9A8A-E012ADA458CA}"/>
    <cellStyle name="FormatedNumberBorderPatern 7 6 2 7" xfId="14203" xr:uid="{818ED84F-3E74-4608-B066-26602D9DD357}"/>
    <cellStyle name="FormatedNumberBorderPatern 7 6 2 8" xfId="18337" xr:uid="{31DF6A94-A015-4BBB-A197-B33D2A8E5C26}"/>
    <cellStyle name="FormatedNumberBorderPatern 7 6 3" xfId="1287" xr:uid="{C834A5CA-055D-49A1-B55B-F014002FC591}"/>
    <cellStyle name="FormatedNumberBorderPatern 7 6 3 2" xfId="4113" xr:uid="{5418990B-87AA-4034-BC8B-696B0CE31D67}"/>
    <cellStyle name="FormatedNumberBorderPatern 7 6 3 2 2" xfId="8247" xr:uid="{ECCB2304-A192-444C-B8DA-21064A77B1D3}"/>
    <cellStyle name="FormatedNumberBorderPatern 7 6 3 2 2 2" xfId="23405" xr:uid="{E9FC33FF-870E-47AA-BA34-FD56F1583735}"/>
    <cellStyle name="FormatedNumberBorderPatern 7 6 3 2 3" xfId="12381" xr:uid="{887DE627-DB73-460F-B4AE-E3D1BD4F93CE}"/>
    <cellStyle name="FormatedNumberBorderPatern 7 6 3 2 4" xfId="15137" xr:uid="{F3F69BA8-490F-4DC8-87C0-FD87EF029517}"/>
    <cellStyle name="FormatedNumberBorderPatern 7 6 3 2 5" xfId="19271" xr:uid="{D830A660-EA42-4463-9328-5636FF9A34EF}"/>
    <cellStyle name="FormatedNumberBorderPatern 7 6 3 3" xfId="5491" xr:uid="{3B5034D7-B922-4A39-842D-074EDA4C785D}"/>
    <cellStyle name="FormatedNumberBorderPatern 7 6 3 3 2" xfId="9625" xr:uid="{22D1ACC0-03E0-4C45-A18F-6A713AF79DD9}"/>
    <cellStyle name="FormatedNumberBorderPatern 7 6 3 3 2 2" xfId="24783" xr:uid="{6395EC66-799E-4D30-8EB9-113609CAB582}"/>
    <cellStyle name="FormatedNumberBorderPatern 7 6 3 3 3" xfId="16515" xr:uid="{ADD53610-A69F-4B0A-BF34-A0B400A0A75F}"/>
    <cellStyle name="FormatedNumberBorderPatern 7 6 3 3 4" xfId="20649" xr:uid="{D465176E-2AFB-4A83-8BCE-319ACA6C19CD}"/>
    <cellStyle name="FormatedNumberBorderPatern 7 6 3 4" xfId="6869" xr:uid="{1EF5A068-D275-4835-86D5-3AEE14C9630F}"/>
    <cellStyle name="FormatedNumberBorderPatern 7 6 3 4 2" xfId="22027" xr:uid="{C4E8ADB7-4B8F-47B1-80A6-85C48A1BF8BA}"/>
    <cellStyle name="FormatedNumberBorderPatern 7 6 3 5" xfId="2735" xr:uid="{8C4CD73A-3F18-49C7-B85B-68CF484AF41E}"/>
    <cellStyle name="FormatedNumberBorderPatern 7 6 3 6" xfId="11003" xr:uid="{ED7DD679-E922-4E66-B553-F651870F06C6}"/>
    <cellStyle name="FormatedNumberBorderPatern 7 6 3 7" xfId="13759" xr:uid="{5091141B-4A24-43D7-9A4F-BE218CEEAA46}"/>
    <cellStyle name="FormatedNumberBorderPatern 7 6 3 8" xfId="17893" xr:uid="{5C66E3C7-1C9B-4688-9898-5CA73AA302D5}"/>
    <cellStyle name="FormatedNumberBorderPatern 7 6 4" xfId="3657" xr:uid="{5425DA9F-4C51-40BD-AC90-084330A0548D}"/>
    <cellStyle name="FormatedNumberBorderPatern 7 6 4 2" xfId="7791" xr:uid="{FE110DE0-E11A-4C0A-B5C1-D99C88142788}"/>
    <cellStyle name="FormatedNumberBorderPatern 7 6 4 2 2" xfId="22949" xr:uid="{62DF098F-422F-47A1-AD5B-D5279BDAA276}"/>
    <cellStyle name="FormatedNumberBorderPatern 7 6 4 3" xfId="11925" xr:uid="{370C5BD3-86B3-46F2-9CB6-6A435DD2878A}"/>
    <cellStyle name="FormatedNumberBorderPatern 7 6 4 4" xfId="14681" xr:uid="{2902B4F3-87F8-448B-AADC-1DF6EF0EEABB}"/>
    <cellStyle name="FormatedNumberBorderPatern 7 6 4 5" xfId="18815" xr:uid="{6AF570ED-597B-49BC-B3DA-4C17086F489E}"/>
    <cellStyle name="FormatedNumberBorderPatern 7 6 5" xfId="5035" xr:uid="{BB74319A-F7F7-4987-9355-6987C72E085D}"/>
    <cellStyle name="FormatedNumberBorderPatern 7 6 5 2" xfId="9169" xr:uid="{5E614C99-1276-4810-A66A-FD4F117FBFBB}"/>
    <cellStyle name="FormatedNumberBorderPatern 7 6 5 2 2" xfId="24327" xr:uid="{570DE935-E445-40BB-96C0-A1475DEB4786}"/>
    <cellStyle name="FormatedNumberBorderPatern 7 6 5 3" xfId="16059" xr:uid="{02E1C399-9A63-4DC4-A51E-03521315C9B8}"/>
    <cellStyle name="FormatedNumberBorderPatern 7 6 5 4" xfId="20193" xr:uid="{5455089C-0ED0-4DC3-ACF5-97707E248EB0}"/>
    <cellStyle name="FormatedNumberBorderPatern 7 6 6" xfId="6413" xr:uid="{31A9ABD6-DB11-4514-98C5-46590FB7094D}"/>
    <cellStyle name="FormatedNumberBorderPatern 7 6 6 2" xfId="21571" xr:uid="{08010C15-8B8D-434D-9B0E-967BA18EAF5B}"/>
    <cellStyle name="FormatedNumberBorderPatern 7 6 7" xfId="2279" xr:uid="{54BBA33C-9D08-4F18-8411-A2E6D5ADC791}"/>
    <cellStyle name="FormatedNumberBorderPatern 7 6 8" xfId="10547" xr:uid="{46D79F70-A74D-494E-9A89-FFBB24BFA2DA}"/>
    <cellStyle name="FormatedNumberBorderPatern 7 6 9" xfId="13303" xr:uid="{D907D4E8-6D34-4224-8B58-8FE90A4245DD}"/>
    <cellStyle name="FormatedNumberBorderPatern 7 7" xfId="778" xr:uid="{00000000-0005-0000-0000-0000E3010000}"/>
    <cellStyle name="FormatedNumberBorderPatern 7 7 10" xfId="17463" xr:uid="{4E885630-2DB8-4E47-B46F-2A8CF7FDC15F}"/>
    <cellStyle name="FormatedNumberBorderPatern 7 7 2" xfId="1824" xr:uid="{E096232E-F12F-4BEF-9B45-0F3697979F84}"/>
    <cellStyle name="FormatedNumberBorderPatern 7 7 2 2" xfId="4582" xr:uid="{366B9AD6-B53F-417E-8168-E70CE632372B}"/>
    <cellStyle name="FormatedNumberBorderPatern 7 7 2 2 2" xfId="8716" xr:uid="{3E624058-71FE-4D3B-85CF-A387EB578BF0}"/>
    <cellStyle name="FormatedNumberBorderPatern 7 7 2 2 2 2" xfId="23874" xr:uid="{1654F92D-8C02-4EE7-A369-3761F71FC740}"/>
    <cellStyle name="FormatedNumberBorderPatern 7 7 2 2 3" xfId="12850" xr:uid="{862E8788-5225-42CF-9A56-6CE29F84B116}"/>
    <cellStyle name="FormatedNumberBorderPatern 7 7 2 2 4" xfId="15606" xr:uid="{81DF43BC-6764-41CA-B3F2-B023071081B3}"/>
    <cellStyle name="FormatedNumberBorderPatern 7 7 2 2 5" xfId="19740" xr:uid="{71506A95-A334-4AA8-96BD-D5AD45FBCFBB}"/>
    <cellStyle name="FormatedNumberBorderPatern 7 7 2 3" xfId="5960" xr:uid="{CC5BD726-AC71-4A65-A849-C7C1FF43044A}"/>
    <cellStyle name="FormatedNumberBorderPatern 7 7 2 3 2" xfId="10094" xr:uid="{DBEFEAD3-1669-4A45-B035-7E3B28976A67}"/>
    <cellStyle name="FormatedNumberBorderPatern 7 7 2 3 2 2" xfId="25252" xr:uid="{8A8DE572-C928-4EEB-B46C-9868C3CD0EA8}"/>
    <cellStyle name="FormatedNumberBorderPatern 7 7 2 3 3" xfId="16984" xr:uid="{F05B30AB-8078-43A2-B2E8-FBAA290A7E04}"/>
    <cellStyle name="FormatedNumberBorderPatern 7 7 2 3 4" xfId="21118" xr:uid="{479EFFC2-500E-4CE5-9DED-852DB5A165E0}"/>
    <cellStyle name="FormatedNumberBorderPatern 7 7 2 4" xfId="7338" xr:uid="{4AAD52D4-6329-4D24-960F-ACA70DEBD9E3}"/>
    <cellStyle name="FormatedNumberBorderPatern 7 7 2 4 2" xfId="22496" xr:uid="{F68028B7-7CE9-425F-8B7C-8F0C4F859898}"/>
    <cellStyle name="FormatedNumberBorderPatern 7 7 2 5" xfId="3204" xr:uid="{965B73E8-EBB7-4D62-B84A-C328EC9483FC}"/>
    <cellStyle name="FormatedNumberBorderPatern 7 7 2 6" xfId="11472" xr:uid="{229035D8-3E63-46C6-B539-00C845276C0A}"/>
    <cellStyle name="FormatedNumberBorderPatern 7 7 2 7" xfId="14228" xr:uid="{1FFB9832-543F-46B6-93E2-55DC9DA0AB02}"/>
    <cellStyle name="FormatedNumberBorderPatern 7 7 2 8" xfId="18362" xr:uid="{94E9068E-37A5-48F1-8FA0-AC90B9EB6DCE}"/>
    <cellStyle name="FormatedNumberBorderPatern 7 7 3" xfId="1313" xr:uid="{1D9CBB82-9108-469A-A2E8-603BE2BB1B6B}"/>
    <cellStyle name="FormatedNumberBorderPatern 7 7 3 2" xfId="4138" xr:uid="{FD444B1F-8348-475E-911E-5D47D42CC417}"/>
    <cellStyle name="FormatedNumberBorderPatern 7 7 3 2 2" xfId="8272" xr:uid="{FB0D8164-7850-4CDA-902C-7971C70105F9}"/>
    <cellStyle name="FormatedNumberBorderPatern 7 7 3 2 2 2" xfId="23430" xr:uid="{626AE8A2-006D-492B-BC7B-473A39E47989}"/>
    <cellStyle name="FormatedNumberBorderPatern 7 7 3 2 3" xfId="12406" xr:uid="{221130E3-6DB4-425D-B2B8-45755B10D514}"/>
    <cellStyle name="FormatedNumberBorderPatern 7 7 3 2 4" xfId="15162" xr:uid="{3FE92E7B-2212-4F40-AA53-247440DE028F}"/>
    <cellStyle name="FormatedNumberBorderPatern 7 7 3 2 5" xfId="19296" xr:uid="{CE0D7D89-42DB-4C53-9081-77AF4BDF4631}"/>
    <cellStyle name="FormatedNumberBorderPatern 7 7 3 3" xfId="5516" xr:uid="{276856F9-DDDC-41DF-BF9B-9CE31D860161}"/>
    <cellStyle name="FormatedNumberBorderPatern 7 7 3 3 2" xfId="9650" xr:uid="{830E6FE5-05C9-4FB7-A793-25BCA6CBCCB2}"/>
    <cellStyle name="FormatedNumberBorderPatern 7 7 3 3 2 2" xfId="24808" xr:uid="{4B737107-79A1-4C1E-A3DE-2EE2B845ECEE}"/>
    <cellStyle name="FormatedNumberBorderPatern 7 7 3 3 3" xfId="16540" xr:uid="{8F2E5A08-D20B-4455-9206-719DDDCB5AA2}"/>
    <cellStyle name="FormatedNumberBorderPatern 7 7 3 3 4" xfId="20674" xr:uid="{9856C3C5-99A6-4936-8307-731BB08136E0}"/>
    <cellStyle name="FormatedNumberBorderPatern 7 7 3 4" xfId="6894" xr:uid="{C83B2552-418B-40C4-A4E5-01D2A6AABDA3}"/>
    <cellStyle name="FormatedNumberBorderPatern 7 7 3 4 2" xfId="22052" xr:uid="{04C02920-5BE1-4EFA-841B-F228C0B0EF6E}"/>
    <cellStyle name="FormatedNumberBorderPatern 7 7 3 5" xfId="2760" xr:uid="{0AD4DB0E-F00F-4280-BC1E-F829B5E9F65A}"/>
    <cellStyle name="FormatedNumberBorderPatern 7 7 3 6" xfId="11028" xr:uid="{A49AB7D0-B561-485F-BFB3-F168D174F5C2}"/>
    <cellStyle name="FormatedNumberBorderPatern 7 7 3 7" xfId="13784" xr:uid="{A0B75D22-DC87-45E4-9FD5-CB565D873476}"/>
    <cellStyle name="FormatedNumberBorderPatern 7 7 3 8" xfId="17918" xr:uid="{DF145E20-FF75-4BB6-8634-DA407B1652BF}"/>
    <cellStyle name="FormatedNumberBorderPatern 7 7 4" xfId="3683" xr:uid="{B9E6213A-C6CA-4E2E-9317-B8352B86490F}"/>
    <cellStyle name="FormatedNumberBorderPatern 7 7 4 2" xfId="7817" xr:uid="{AEDFD9B4-1B93-4ECF-B537-D87EEC292A3E}"/>
    <cellStyle name="FormatedNumberBorderPatern 7 7 4 2 2" xfId="22975" xr:uid="{DE272140-D592-459A-A396-2B0084F085EF}"/>
    <cellStyle name="FormatedNumberBorderPatern 7 7 4 3" xfId="11951" xr:uid="{25F3620F-9E90-4E36-A605-4308B952A083}"/>
    <cellStyle name="FormatedNumberBorderPatern 7 7 4 4" xfId="14707" xr:uid="{07E44202-E566-4BC0-B9F3-D5135EC6DB8C}"/>
    <cellStyle name="FormatedNumberBorderPatern 7 7 4 5" xfId="18841" xr:uid="{ED99DDE6-3A99-4645-8F98-0A8FB4B6DBA3}"/>
    <cellStyle name="FormatedNumberBorderPatern 7 7 5" xfId="5061" xr:uid="{7E7051A7-551B-4BCA-9955-44D54CB1293F}"/>
    <cellStyle name="FormatedNumberBorderPatern 7 7 5 2" xfId="9195" xr:uid="{80B339CA-FDFD-4A75-93C4-1AEC95AE8295}"/>
    <cellStyle name="FormatedNumberBorderPatern 7 7 5 2 2" xfId="24353" xr:uid="{D83531DE-7D4A-48E7-9863-0E18C5D1BCDA}"/>
    <cellStyle name="FormatedNumberBorderPatern 7 7 5 3" xfId="16085" xr:uid="{72C2B387-CD9D-4721-8E5C-70F724AACB3B}"/>
    <cellStyle name="FormatedNumberBorderPatern 7 7 5 4" xfId="20219" xr:uid="{409599A2-F8FE-45AE-851C-526F04D0061B}"/>
    <cellStyle name="FormatedNumberBorderPatern 7 7 6" xfId="6439" xr:uid="{B665A418-F224-4517-9A27-8D2B65D33CDD}"/>
    <cellStyle name="FormatedNumberBorderPatern 7 7 6 2" xfId="21597" xr:uid="{2FEB7AAF-66FF-4F0C-915E-373F027A1EDB}"/>
    <cellStyle name="FormatedNumberBorderPatern 7 7 7" xfId="2305" xr:uid="{AB3AABFE-66F1-4897-86E5-514677C54CFE}"/>
    <cellStyle name="FormatedNumberBorderPatern 7 7 8" xfId="10573" xr:uid="{037DACB5-0ABE-4EB0-9EAA-180579DB359C}"/>
    <cellStyle name="FormatedNumberBorderPatern 7 7 9" xfId="13329" xr:uid="{91A1FB28-3043-4A34-A035-04F1EB822117}"/>
    <cellStyle name="FormatedNumberBorderPatern 7 8" xfId="1463" xr:uid="{329DBF3C-38EF-42D3-BBA5-E46A1EB45D98}"/>
    <cellStyle name="FormatedNumberBorderPatern 7 8 2" xfId="4230" xr:uid="{741CFED1-8B21-4564-BF60-0CFDBB3054BA}"/>
    <cellStyle name="FormatedNumberBorderPatern 7 8 2 2" xfId="8364" xr:uid="{6EE3E402-D20F-44BF-B5A4-BAA001E55B19}"/>
    <cellStyle name="FormatedNumberBorderPatern 7 8 2 2 2" xfId="23522" xr:uid="{A3676167-95DD-4574-A6E7-D4EDE26F4E25}"/>
    <cellStyle name="FormatedNumberBorderPatern 7 8 2 3" xfId="12498" xr:uid="{2FACFECC-2224-409A-94F6-60997989C559}"/>
    <cellStyle name="FormatedNumberBorderPatern 7 8 2 4" xfId="15254" xr:uid="{18880305-93F5-45B3-9C64-7E88A2DAD5CF}"/>
    <cellStyle name="FormatedNumberBorderPatern 7 8 2 5" xfId="19388" xr:uid="{A5E7B367-C93E-4105-B971-4CB676A6956A}"/>
    <cellStyle name="FormatedNumberBorderPatern 7 8 3" xfId="5608" xr:uid="{668DB9BF-EB9D-45FD-82BB-E66C38141399}"/>
    <cellStyle name="FormatedNumberBorderPatern 7 8 3 2" xfId="9742" xr:uid="{440C5B70-44A0-439E-9808-D530B9A95693}"/>
    <cellStyle name="FormatedNumberBorderPatern 7 8 3 2 2" xfId="24900" xr:uid="{6263D58F-0F6C-4E8F-BECB-FFF89B5542C3}"/>
    <cellStyle name="FormatedNumberBorderPatern 7 8 3 3" xfId="16632" xr:uid="{6372AB83-96DC-4058-8786-FFF0D532ABA9}"/>
    <cellStyle name="FormatedNumberBorderPatern 7 8 3 4" xfId="20766" xr:uid="{D186481A-3341-4DBD-8FFB-532A7FE90E66}"/>
    <cellStyle name="FormatedNumberBorderPatern 7 8 4" xfId="6986" xr:uid="{57D3B468-F2BD-4AD2-B21A-902C5AE6EED5}"/>
    <cellStyle name="FormatedNumberBorderPatern 7 8 4 2" xfId="22144" xr:uid="{C75D4D51-4615-4AAD-B505-0B04E2007D8D}"/>
    <cellStyle name="FormatedNumberBorderPatern 7 8 5" xfId="2852" xr:uid="{B5D37C68-DB28-4F5E-AD51-13A55C75FA67}"/>
    <cellStyle name="FormatedNumberBorderPatern 7 8 6" xfId="11120" xr:uid="{690DC495-5100-40F2-B40E-987396DB9E21}"/>
    <cellStyle name="FormatedNumberBorderPatern 7 8 7" xfId="13876" xr:uid="{59B7774F-282D-4DCD-8524-8A6DFD1FFC3E}"/>
    <cellStyle name="FormatedNumberBorderPatern 7 8 8" xfId="18010" xr:uid="{0C0067EB-4E7C-455F-BD56-300AD0DDF0F5}"/>
    <cellStyle name="FormatedNumberBorderPatern 7 9" xfId="958" xr:uid="{3E661E08-2891-4AC3-9FB7-C31E9E368590}"/>
    <cellStyle name="FormatedNumberBorderPatern 7 9 2" xfId="3786" xr:uid="{1593BF42-744A-4ABB-9C7A-EE64E0D1BEE3}"/>
    <cellStyle name="FormatedNumberBorderPatern 7 9 2 2" xfId="7920" xr:uid="{40DD5EA4-8ED0-4B36-927A-98BBA788191B}"/>
    <cellStyle name="FormatedNumberBorderPatern 7 9 2 2 2" xfId="23078" xr:uid="{CA078C59-4087-47F7-809F-4620F828A330}"/>
    <cellStyle name="FormatedNumberBorderPatern 7 9 2 3" xfId="12054" xr:uid="{3C91F3A0-0E4D-4EF6-A05F-5AEE34A132BD}"/>
    <cellStyle name="FormatedNumberBorderPatern 7 9 2 4" xfId="14810" xr:uid="{035F3238-7BA6-4AB2-9A20-3BE917B683E8}"/>
    <cellStyle name="FormatedNumberBorderPatern 7 9 2 5" xfId="18944" xr:uid="{33929967-5C27-40C6-9BA7-4276F5E100EC}"/>
    <cellStyle name="FormatedNumberBorderPatern 7 9 3" xfId="5164" xr:uid="{8251B89F-B579-483A-8257-822860FF556D}"/>
    <cellStyle name="FormatedNumberBorderPatern 7 9 3 2" xfId="9298" xr:uid="{9456687F-16CC-4B2B-9E49-0FAB5B83C635}"/>
    <cellStyle name="FormatedNumberBorderPatern 7 9 3 2 2" xfId="24456" xr:uid="{6BCA21B9-9678-43B1-B30B-33455F976038}"/>
    <cellStyle name="FormatedNumberBorderPatern 7 9 3 3" xfId="16188" xr:uid="{432B8FA0-1B5C-45D5-9C53-A4B7A561E443}"/>
    <cellStyle name="FormatedNumberBorderPatern 7 9 3 4" xfId="20322" xr:uid="{CB43DC0F-EAEE-4604-AF8E-1012C7C9E5FE}"/>
    <cellStyle name="FormatedNumberBorderPatern 7 9 4" xfId="6542" xr:uid="{5B723961-7692-4400-A388-B502FF33CC4C}"/>
    <cellStyle name="FormatedNumberBorderPatern 7 9 4 2" xfId="21700" xr:uid="{0CA324B6-0A1D-4C31-AD96-B899D9D60F5F}"/>
    <cellStyle name="FormatedNumberBorderPatern 7 9 5" xfId="2408" xr:uid="{CA8B7172-FF65-4381-A86D-2541AC7A43E8}"/>
    <cellStyle name="FormatedNumberBorderPatern 7 9 6" xfId="10676" xr:uid="{1D9DE6D3-B129-4D3F-9653-B2B692E60C33}"/>
    <cellStyle name="FormatedNumberBorderPatern 7 9 7" xfId="13432" xr:uid="{E7B16AE7-CECE-4A3E-8740-3D0A99E700CE}"/>
    <cellStyle name="FormatedNumberBorderPatern 7 9 8" xfId="17566" xr:uid="{81BBB097-0AE9-4C85-B4BA-DBB4912CFDFC}"/>
    <cellStyle name="FormatedNumberBorderPatern 8" xfId="386" xr:uid="{00000000-0005-0000-0000-0000E4010000}"/>
    <cellStyle name="FormatedNumberBorderPatern 8 10" xfId="3328" xr:uid="{BFB3AEE8-F5C7-4479-A238-B988355477DB}"/>
    <cellStyle name="FormatedNumberBorderPatern 8 10 2" xfId="7462" xr:uid="{B0EC4872-16E2-4C74-9FE7-4AFFCEC47C05}"/>
    <cellStyle name="FormatedNumberBorderPatern 8 10 2 2" xfId="22620" xr:uid="{8026F682-D499-4FD6-B6B2-20EDF802876D}"/>
    <cellStyle name="FormatedNumberBorderPatern 8 10 3" xfId="11596" xr:uid="{E1A586DE-02D1-46A4-BC98-704A5F2F77A9}"/>
    <cellStyle name="FormatedNumberBorderPatern 8 10 4" xfId="14352" xr:uid="{BA2C9416-B1BC-4459-95E1-51718FE31979}"/>
    <cellStyle name="FormatedNumberBorderPatern 8 10 5" xfId="18486" xr:uid="{FC537657-127D-40CC-BDCB-627813C559EF}"/>
    <cellStyle name="FormatedNumberBorderPatern 8 11" xfId="4706" xr:uid="{BF587547-CDC5-4830-A591-E189901FD708}"/>
    <cellStyle name="FormatedNumberBorderPatern 8 11 2" xfId="8840" xr:uid="{76E4DDC9-305F-4BB7-A484-32188343C165}"/>
    <cellStyle name="FormatedNumberBorderPatern 8 11 2 2" xfId="23998" xr:uid="{E6D9D0FB-B3EA-4B6C-A114-2A1EB73C3649}"/>
    <cellStyle name="FormatedNumberBorderPatern 8 11 3" xfId="15730" xr:uid="{D2F6B466-7F49-4B04-93B9-4CA497483C01}"/>
    <cellStyle name="FormatedNumberBorderPatern 8 11 4" xfId="19864" xr:uid="{7C85B254-8625-4FA4-AE4D-1340F55CEE16}"/>
    <cellStyle name="FormatedNumberBorderPatern 8 12" xfId="6084" xr:uid="{A2876CBF-DC6E-4CFF-9080-5B0FC0823544}"/>
    <cellStyle name="FormatedNumberBorderPatern 8 12 2" xfId="21242" xr:uid="{5F13A040-690D-44F8-83C9-9B454284A58E}"/>
    <cellStyle name="FormatedNumberBorderPatern 8 13" xfId="1950" xr:uid="{46BCFD76-A0BD-45D0-80C5-9B675C3B929F}"/>
    <cellStyle name="FormatedNumberBorderPatern 8 14" xfId="10218" xr:uid="{DA411D24-72F5-400E-9322-F4CC6761A281}"/>
    <cellStyle name="FormatedNumberBorderPatern 8 15" xfId="12974" xr:uid="{2735C728-026A-4ED5-97D0-DED9B49AA6FE}"/>
    <cellStyle name="FormatedNumberBorderPatern 8 16" xfId="17108" xr:uid="{1C575E25-E5F3-4DBF-97E0-BE7513D403DD}"/>
    <cellStyle name="FormatedNumberBorderPatern 8 2" xfId="395" xr:uid="{00000000-0005-0000-0000-0000E5010000}"/>
    <cellStyle name="FormatedNumberBorderPatern 8 2 10" xfId="10226" xr:uid="{EE56DA3A-ADA0-463D-8A37-16930BB9ED99}"/>
    <cellStyle name="FormatedNumberBorderPatern 8 2 11" xfId="12982" xr:uid="{FB072E2C-67A8-4D92-B4B7-961B27AED2F1}"/>
    <cellStyle name="FormatedNumberBorderPatern 8 2 12" xfId="17116" xr:uid="{F256EBEE-32A7-4015-8F12-CAB60FAC0560}"/>
    <cellStyle name="FormatedNumberBorderPatern 8 2 2" xfId="486" xr:uid="{00000000-0005-0000-0000-0000E6010000}"/>
    <cellStyle name="FormatedNumberBorderPatern 8 2 2 10" xfId="13070" xr:uid="{9EB961E9-2B21-4C18-952F-7437AD84CBE3}"/>
    <cellStyle name="FormatedNumberBorderPatern 8 2 2 11" xfId="17204" xr:uid="{D6AD5B17-320C-408D-A281-D7B3EF23A64F}"/>
    <cellStyle name="FormatedNumberBorderPatern 8 2 2 2" xfId="650" xr:uid="{00000000-0005-0000-0000-0000E7010000}"/>
    <cellStyle name="FormatedNumberBorderPatern 8 2 2 2 10" xfId="17367" xr:uid="{6D4FB020-C8ED-49FB-BB0D-E56FB1FC3203}"/>
    <cellStyle name="FormatedNumberBorderPatern 8 2 2 2 2" xfId="1722" xr:uid="{83B4EE9A-ADD0-4FBF-B5C6-FE5B8372E9BF}"/>
    <cellStyle name="FormatedNumberBorderPatern 8 2 2 2 2 2" xfId="4489" xr:uid="{530B8624-B520-421B-AF2C-60F35F3CDB6E}"/>
    <cellStyle name="FormatedNumberBorderPatern 8 2 2 2 2 2 2" xfId="8623" xr:uid="{1DF16325-E953-4C49-A46E-364ED919E714}"/>
    <cellStyle name="FormatedNumberBorderPatern 8 2 2 2 2 2 2 2" xfId="23781" xr:uid="{3046BAA6-B753-4E1F-9A20-1A2BB0B3110E}"/>
    <cellStyle name="FormatedNumberBorderPatern 8 2 2 2 2 2 3" xfId="12757" xr:uid="{16916B2C-A277-4700-A329-71B98E3AEAE0}"/>
    <cellStyle name="FormatedNumberBorderPatern 8 2 2 2 2 2 4" xfId="15513" xr:uid="{33A955DC-485A-48C8-9170-F46BDE8C19B7}"/>
    <cellStyle name="FormatedNumberBorderPatern 8 2 2 2 2 2 5" xfId="19647" xr:uid="{D1D6F4DB-AA27-4771-B0E5-D02919040DBD}"/>
    <cellStyle name="FormatedNumberBorderPatern 8 2 2 2 2 3" xfId="5867" xr:uid="{49E6A80F-3A09-4AC0-AB06-99EAC6914060}"/>
    <cellStyle name="FormatedNumberBorderPatern 8 2 2 2 2 3 2" xfId="10001" xr:uid="{3C7AC064-75B8-4B48-836B-55FA8D152B6C}"/>
    <cellStyle name="FormatedNumberBorderPatern 8 2 2 2 2 3 2 2" xfId="25159" xr:uid="{B29F4DC7-4EC7-4F24-A362-B0BE8F28F007}"/>
    <cellStyle name="FormatedNumberBorderPatern 8 2 2 2 2 3 3" xfId="16891" xr:uid="{65144BC7-A654-4598-9083-5A33FF01C081}"/>
    <cellStyle name="FormatedNumberBorderPatern 8 2 2 2 2 3 4" xfId="21025" xr:uid="{154FC1D0-C96C-420E-9935-B434CBA128E2}"/>
    <cellStyle name="FormatedNumberBorderPatern 8 2 2 2 2 4" xfId="7245" xr:uid="{A31D133C-53AF-4317-924D-8F44987E975C}"/>
    <cellStyle name="FormatedNumberBorderPatern 8 2 2 2 2 4 2" xfId="22403" xr:uid="{524A60BD-C8FA-4561-B4C1-4200C0906615}"/>
    <cellStyle name="FormatedNumberBorderPatern 8 2 2 2 2 5" xfId="3111" xr:uid="{CE89DB26-780D-4F0A-AF40-39A678726A0B}"/>
    <cellStyle name="FormatedNumberBorderPatern 8 2 2 2 2 6" xfId="11379" xr:uid="{0459A5CB-4B7B-4C21-B56D-1D74C4D32391}"/>
    <cellStyle name="FormatedNumberBorderPatern 8 2 2 2 2 7" xfId="14135" xr:uid="{9A4F160B-700F-4683-B6CF-90411724E41F}"/>
    <cellStyle name="FormatedNumberBorderPatern 8 2 2 2 2 8" xfId="18269" xr:uid="{B87E5C14-7BF8-45DA-85F0-B85C73E057AA}"/>
    <cellStyle name="FormatedNumberBorderPatern 8 2 2 2 3" xfId="1217" xr:uid="{C33B3273-095F-4CD8-B26C-8E55B04B0F11}"/>
    <cellStyle name="FormatedNumberBorderPatern 8 2 2 2 3 2" xfId="4045" xr:uid="{2EC0E491-DBA5-41A5-A462-63392DB0054B}"/>
    <cellStyle name="FormatedNumberBorderPatern 8 2 2 2 3 2 2" xfId="8179" xr:uid="{8D0B5820-5D03-49A6-A6BD-6CF1F38ED694}"/>
    <cellStyle name="FormatedNumberBorderPatern 8 2 2 2 3 2 2 2" xfId="23337" xr:uid="{3E0B41B0-4B80-4368-8A4B-72D715F3C673}"/>
    <cellStyle name="FormatedNumberBorderPatern 8 2 2 2 3 2 3" xfId="12313" xr:uid="{DDFBE944-357D-4BAE-9389-E26CF8BD0565}"/>
    <cellStyle name="FormatedNumberBorderPatern 8 2 2 2 3 2 4" xfId="15069" xr:uid="{36E3B756-37F8-4B6F-9AF9-8578245AA4E2}"/>
    <cellStyle name="FormatedNumberBorderPatern 8 2 2 2 3 2 5" xfId="19203" xr:uid="{BB48A36E-5AEC-4EAC-8D1C-12629653AF6C}"/>
    <cellStyle name="FormatedNumberBorderPatern 8 2 2 2 3 3" xfId="5423" xr:uid="{C9AFE146-A566-4740-BF31-75765D588501}"/>
    <cellStyle name="FormatedNumberBorderPatern 8 2 2 2 3 3 2" xfId="9557" xr:uid="{2D7A8E71-D04A-4D61-B8CC-549365FF3F51}"/>
    <cellStyle name="FormatedNumberBorderPatern 8 2 2 2 3 3 2 2" xfId="24715" xr:uid="{EAB9BFAA-79D4-41D0-9226-FFBB683855B3}"/>
    <cellStyle name="FormatedNumberBorderPatern 8 2 2 2 3 3 3" xfId="16447" xr:uid="{6ABDF4FA-F2C6-432B-AB29-6806A711F9B0}"/>
    <cellStyle name="FormatedNumberBorderPatern 8 2 2 2 3 3 4" xfId="20581" xr:uid="{28E194DE-E709-44F6-93A2-8D376891E51A}"/>
    <cellStyle name="FormatedNumberBorderPatern 8 2 2 2 3 4" xfId="6801" xr:uid="{3629DC14-0170-40A6-A0BB-599C07FA0C6B}"/>
    <cellStyle name="FormatedNumberBorderPatern 8 2 2 2 3 4 2" xfId="21959" xr:uid="{1A77227A-AAAE-4DEF-AD05-B49111E85AC7}"/>
    <cellStyle name="FormatedNumberBorderPatern 8 2 2 2 3 5" xfId="2667" xr:uid="{17B9AEB1-CBA0-4D64-A5D6-D45561958693}"/>
    <cellStyle name="FormatedNumberBorderPatern 8 2 2 2 3 6" xfId="10935" xr:uid="{8A43DD0B-C313-4409-A960-69D843E50A01}"/>
    <cellStyle name="FormatedNumberBorderPatern 8 2 2 2 3 7" xfId="13691" xr:uid="{7A8747C0-04F2-494B-94CB-A6FD9F592004}"/>
    <cellStyle name="FormatedNumberBorderPatern 8 2 2 2 3 8" xfId="17825" xr:uid="{A6C2441E-B702-4E08-97E8-675FCA895022}"/>
    <cellStyle name="FormatedNumberBorderPatern 8 2 2 2 4" xfId="3587" xr:uid="{8AA22DEC-F265-42A8-99A1-9017A11469E9}"/>
    <cellStyle name="FormatedNumberBorderPatern 8 2 2 2 4 2" xfId="7721" xr:uid="{524465CC-DB49-459D-A086-236ED42B51D1}"/>
    <cellStyle name="FormatedNumberBorderPatern 8 2 2 2 4 2 2" xfId="22879" xr:uid="{0077D59B-B6F1-4F68-9CCA-0DB54CA86274}"/>
    <cellStyle name="FormatedNumberBorderPatern 8 2 2 2 4 3" xfId="11855" xr:uid="{0A5A91E5-C78C-46DB-92FD-91BF817CFDE1}"/>
    <cellStyle name="FormatedNumberBorderPatern 8 2 2 2 4 4" xfId="14611" xr:uid="{27B83C87-F344-4FBF-BDAF-34A29CDCB050}"/>
    <cellStyle name="FormatedNumberBorderPatern 8 2 2 2 4 5" xfId="18745" xr:uid="{FAFD8AA1-9FB1-46E0-A51A-A6D6858E7D92}"/>
    <cellStyle name="FormatedNumberBorderPatern 8 2 2 2 5" xfId="4965" xr:uid="{C36F00CC-E222-4B93-955F-AB687C07BFE2}"/>
    <cellStyle name="FormatedNumberBorderPatern 8 2 2 2 5 2" xfId="9099" xr:uid="{9246FC9B-6D38-44D0-82E1-91BC070A8BF1}"/>
    <cellStyle name="FormatedNumberBorderPatern 8 2 2 2 5 2 2" xfId="24257" xr:uid="{D3490EAF-58DE-4792-8AA1-E6F1A46C298F}"/>
    <cellStyle name="FormatedNumberBorderPatern 8 2 2 2 5 3" xfId="15989" xr:uid="{2A5B2FA0-08E4-4CE2-AF01-100A309B70E1}"/>
    <cellStyle name="FormatedNumberBorderPatern 8 2 2 2 5 4" xfId="20123" xr:uid="{0C82FCAC-EF8A-45DF-B5FD-2B6C1D0CF50A}"/>
    <cellStyle name="FormatedNumberBorderPatern 8 2 2 2 6" xfId="6343" xr:uid="{AC792CD7-9EAD-443A-A9F5-AE429DBA2D20}"/>
    <cellStyle name="FormatedNumberBorderPatern 8 2 2 2 6 2" xfId="21501" xr:uid="{02082BDC-670F-4777-BBFE-1FBBA50A104A}"/>
    <cellStyle name="FormatedNumberBorderPatern 8 2 2 2 7" xfId="2209" xr:uid="{EE750607-D430-4F43-A930-471C0905D6B2}"/>
    <cellStyle name="FormatedNumberBorderPatern 8 2 2 2 8" xfId="10477" xr:uid="{88FE8545-87E0-4896-AD55-FC73C3D6E972}"/>
    <cellStyle name="FormatedNumberBorderPatern 8 2 2 2 9" xfId="13233" xr:uid="{2EFCFCF1-189D-4BE6-9ECF-541BB6B14EC7}"/>
    <cellStyle name="FormatedNumberBorderPatern 8 2 2 3" xfId="1559" xr:uid="{D11B8D15-C7CB-4CC3-AA3C-94CF7395FE0F}"/>
    <cellStyle name="FormatedNumberBorderPatern 8 2 2 3 2" xfId="4326" xr:uid="{E7AE86D9-54BA-48B6-95B1-3F6E5109ECC3}"/>
    <cellStyle name="FormatedNumberBorderPatern 8 2 2 3 2 2" xfId="8460" xr:uid="{CE35FBCB-F3DA-4090-8AD0-2C0B1EA3425C}"/>
    <cellStyle name="FormatedNumberBorderPatern 8 2 2 3 2 2 2" xfId="23618" xr:uid="{38A81E71-25ED-46AD-9DD2-101266AC0B0A}"/>
    <cellStyle name="FormatedNumberBorderPatern 8 2 2 3 2 3" xfId="12594" xr:uid="{CF67F626-F560-4C3C-B88B-F5B694F6B4FD}"/>
    <cellStyle name="FormatedNumberBorderPatern 8 2 2 3 2 4" xfId="15350" xr:uid="{F6B45ED2-8870-4A1E-9627-1D4E34A2BF4D}"/>
    <cellStyle name="FormatedNumberBorderPatern 8 2 2 3 2 5" xfId="19484" xr:uid="{85E4F90C-ADE0-45E9-A9A2-8747E9F62DC7}"/>
    <cellStyle name="FormatedNumberBorderPatern 8 2 2 3 3" xfId="5704" xr:uid="{9490136C-904F-4EDF-B553-C97DBFDF9DA2}"/>
    <cellStyle name="FormatedNumberBorderPatern 8 2 2 3 3 2" xfId="9838" xr:uid="{601C1C29-E721-46CC-BE33-C0B6C827DD70}"/>
    <cellStyle name="FormatedNumberBorderPatern 8 2 2 3 3 2 2" xfId="24996" xr:uid="{AC04AC00-F2FC-4565-8AFB-7B8FD9B91A02}"/>
    <cellStyle name="FormatedNumberBorderPatern 8 2 2 3 3 3" xfId="16728" xr:uid="{45AB3842-70D8-4652-8C1B-471B9F958372}"/>
    <cellStyle name="FormatedNumberBorderPatern 8 2 2 3 3 4" xfId="20862" xr:uid="{77570F6A-6F71-4E12-954F-5CE55C3B92A0}"/>
    <cellStyle name="FormatedNumberBorderPatern 8 2 2 3 4" xfId="7082" xr:uid="{523B3F7B-5693-4224-8334-4C049FA09951}"/>
    <cellStyle name="FormatedNumberBorderPatern 8 2 2 3 4 2" xfId="22240" xr:uid="{611765C5-4F35-45E6-9B26-F65F8C4B8583}"/>
    <cellStyle name="FormatedNumberBorderPatern 8 2 2 3 5" xfId="2948" xr:uid="{827401D5-F68C-45D2-B511-814106343D83}"/>
    <cellStyle name="FormatedNumberBorderPatern 8 2 2 3 6" xfId="11216" xr:uid="{A8A6C4E5-C434-4243-9961-4DE3CA373BBD}"/>
    <cellStyle name="FormatedNumberBorderPatern 8 2 2 3 7" xfId="13972" xr:uid="{85FC947D-3832-4FBA-A17C-25EF1B58F7F3}"/>
    <cellStyle name="FormatedNumberBorderPatern 8 2 2 3 8" xfId="18106" xr:uid="{7F99C84B-3D8D-439C-9878-CE288770A00A}"/>
    <cellStyle name="FormatedNumberBorderPatern 8 2 2 4" xfId="1054" xr:uid="{EEB7CBAA-7396-428E-A7CF-06E264732256}"/>
    <cellStyle name="FormatedNumberBorderPatern 8 2 2 4 2" xfId="3882" xr:uid="{854550EE-5750-4FF5-A666-611A0247302B}"/>
    <cellStyle name="FormatedNumberBorderPatern 8 2 2 4 2 2" xfId="8016" xr:uid="{8277DAC6-3184-401E-99EC-28ED02273373}"/>
    <cellStyle name="FormatedNumberBorderPatern 8 2 2 4 2 2 2" xfId="23174" xr:uid="{13ABFF97-74A9-4F3D-96F7-766896BEFD15}"/>
    <cellStyle name="FormatedNumberBorderPatern 8 2 2 4 2 3" xfId="12150" xr:uid="{E7EDC23D-B397-440D-AD4A-86F2A496EEF1}"/>
    <cellStyle name="FormatedNumberBorderPatern 8 2 2 4 2 4" xfId="14906" xr:uid="{0CC0E2A5-EE51-42E0-A40C-74F5D332C25C}"/>
    <cellStyle name="FormatedNumberBorderPatern 8 2 2 4 2 5" xfId="19040" xr:uid="{062CF541-B7FE-4460-9363-3CA436E544CF}"/>
    <cellStyle name="FormatedNumberBorderPatern 8 2 2 4 3" xfId="5260" xr:uid="{386476AC-49B5-484C-9477-01C0B51A0AE4}"/>
    <cellStyle name="FormatedNumberBorderPatern 8 2 2 4 3 2" xfId="9394" xr:uid="{69A237B3-D2B0-4259-9C71-FD2EFB796812}"/>
    <cellStyle name="FormatedNumberBorderPatern 8 2 2 4 3 2 2" xfId="24552" xr:uid="{DBE5E089-730E-459F-B452-F12EC7B5BE85}"/>
    <cellStyle name="FormatedNumberBorderPatern 8 2 2 4 3 3" xfId="16284" xr:uid="{F3263C56-5364-4ABE-914C-6D2E47819076}"/>
    <cellStyle name="FormatedNumberBorderPatern 8 2 2 4 3 4" xfId="20418" xr:uid="{BF0AE93E-C2C8-48A8-A6F5-E3FC433F0DF1}"/>
    <cellStyle name="FormatedNumberBorderPatern 8 2 2 4 4" xfId="6638" xr:uid="{F43ADCBB-E731-485B-BDA5-3B4452014DDF}"/>
    <cellStyle name="FormatedNumberBorderPatern 8 2 2 4 4 2" xfId="21796" xr:uid="{050BF50E-1AF0-4868-95A0-07F74DD161A4}"/>
    <cellStyle name="FormatedNumberBorderPatern 8 2 2 4 5" xfId="2504" xr:uid="{C27AF90E-92B3-46FC-BFC8-FD90AC588EFA}"/>
    <cellStyle name="FormatedNumberBorderPatern 8 2 2 4 6" xfId="10772" xr:uid="{E42FD327-EF3C-452F-A082-992263D887AC}"/>
    <cellStyle name="FormatedNumberBorderPatern 8 2 2 4 7" xfId="13528" xr:uid="{1B716302-B9F1-4B17-92E7-7EC99E058192}"/>
    <cellStyle name="FormatedNumberBorderPatern 8 2 2 4 8" xfId="17662" xr:uid="{D09EAE80-D0CC-4956-9B4B-97CC50B008C5}"/>
    <cellStyle name="FormatedNumberBorderPatern 8 2 2 5" xfId="3424" xr:uid="{023C4C84-D8F1-414C-A01A-A3FE614B7EBB}"/>
    <cellStyle name="FormatedNumberBorderPatern 8 2 2 5 2" xfId="7558" xr:uid="{0148ADAE-4691-41E6-8646-DC0E07FF9DA5}"/>
    <cellStyle name="FormatedNumberBorderPatern 8 2 2 5 2 2" xfId="22716" xr:uid="{75ACA637-2013-4575-B9BA-38F2CB9BA69D}"/>
    <cellStyle name="FormatedNumberBorderPatern 8 2 2 5 3" xfId="11692" xr:uid="{A3891B24-EAD4-4F27-94FE-AD36084F5327}"/>
    <cellStyle name="FormatedNumberBorderPatern 8 2 2 5 4" xfId="14448" xr:uid="{EDDFF9EE-9E61-45D6-824B-DA9565374102}"/>
    <cellStyle name="FormatedNumberBorderPatern 8 2 2 5 5" xfId="18582" xr:uid="{5012861B-4956-4F61-8F39-95A7717CBCC9}"/>
    <cellStyle name="FormatedNumberBorderPatern 8 2 2 6" xfId="4802" xr:uid="{9B405B34-269E-4922-8C09-1282DADF0CEA}"/>
    <cellStyle name="FormatedNumberBorderPatern 8 2 2 6 2" xfId="8936" xr:uid="{D91ACCF3-ADC7-425B-8597-5AE500077868}"/>
    <cellStyle name="FormatedNumberBorderPatern 8 2 2 6 2 2" xfId="24094" xr:uid="{3CF5D0F9-9AB9-4F69-A3FE-01C6CEE39733}"/>
    <cellStyle name="FormatedNumberBorderPatern 8 2 2 6 3" xfId="15826" xr:uid="{C87B6C68-73C5-4AA1-917B-48466973D267}"/>
    <cellStyle name="FormatedNumberBorderPatern 8 2 2 6 4" xfId="19960" xr:uid="{AD3EC9B6-1014-41AC-B035-A5ECC079F61C}"/>
    <cellStyle name="FormatedNumberBorderPatern 8 2 2 7" xfId="6180" xr:uid="{BD629856-D7EC-47B9-8FAE-CADE33D6E68D}"/>
    <cellStyle name="FormatedNumberBorderPatern 8 2 2 7 2" xfId="21338" xr:uid="{FC209963-068A-4E55-980F-25A134971418}"/>
    <cellStyle name="FormatedNumberBorderPatern 8 2 2 8" xfId="2046" xr:uid="{7D9A1F9F-FFE1-4FA0-B484-0EBC896A1FF2}"/>
    <cellStyle name="FormatedNumberBorderPatern 8 2 2 9" xfId="10314" xr:uid="{8D351AA2-9C5B-40FB-887A-29C4D215F9BA}"/>
    <cellStyle name="FormatedNumberBorderPatern 8 2 3" xfId="563" xr:uid="{00000000-0005-0000-0000-0000E8010000}"/>
    <cellStyle name="FormatedNumberBorderPatern 8 2 3 10" xfId="17280" xr:uid="{B40F44C9-F9D7-4FB9-8992-4A93F3982034}"/>
    <cellStyle name="FormatedNumberBorderPatern 8 2 3 2" xfId="1635" xr:uid="{81317A5E-4CF4-4DAE-BDA5-7D662256EA47}"/>
    <cellStyle name="FormatedNumberBorderPatern 8 2 3 2 2" xfId="4402" xr:uid="{8B5C3E0A-452C-474C-8211-6ABF34379796}"/>
    <cellStyle name="FormatedNumberBorderPatern 8 2 3 2 2 2" xfId="8536" xr:uid="{2DA61508-B919-4FA5-AA6F-13ABA8846481}"/>
    <cellStyle name="FormatedNumberBorderPatern 8 2 3 2 2 2 2" xfId="23694" xr:uid="{081E859D-20A2-44B7-AB4C-2A66591922BD}"/>
    <cellStyle name="FormatedNumberBorderPatern 8 2 3 2 2 3" xfId="12670" xr:uid="{57C51C9C-E7F9-4B74-87E5-DB5D0CF2DE64}"/>
    <cellStyle name="FormatedNumberBorderPatern 8 2 3 2 2 4" xfId="15426" xr:uid="{78C36C89-436C-458F-A254-078F60CDF9B2}"/>
    <cellStyle name="FormatedNumberBorderPatern 8 2 3 2 2 5" xfId="19560" xr:uid="{705C37D4-E61E-452F-B9A4-00B295FA6FF6}"/>
    <cellStyle name="FormatedNumberBorderPatern 8 2 3 2 3" xfId="5780" xr:uid="{FEF1EF8A-35BA-4F98-9FF3-EE4BF91EB2CB}"/>
    <cellStyle name="FormatedNumberBorderPatern 8 2 3 2 3 2" xfId="9914" xr:uid="{33E7F738-B229-463A-8652-8A28A220716B}"/>
    <cellStyle name="FormatedNumberBorderPatern 8 2 3 2 3 2 2" xfId="25072" xr:uid="{080C663E-57ED-440F-8161-BC9AC93ECEE0}"/>
    <cellStyle name="FormatedNumberBorderPatern 8 2 3 2 3 3" xfId="16804" xr:uid="{31A108D7-FC40-422F-AF1F-CAD9CBB2C1FC}"/>
    <cellStyle name="FormatedNumberBorderPatern 8 2 3 2 3 4" xfId="20938" xr:uid="{80C71B64-6B47-4450-83CB-BE999A8F85FD}"/>
    <cellStyle name="FormatedNumberBorderPatern 8 2 3 2 4" xfId="7158" xr:uid="{67109E4B-DB9F-4E0C-AF64-FD6FD595AF9D}"/>
    <cellStyle name="FormatedNumberBorderPatern 8 2 3 2 4 2" xfId="22316" xr:uid="{2BFE28E8-3246-4962-9324-36303E8E7CC1}"/>
    <cellStyle name="FormatedNumberBorderPatern 8 2 3 2 5" xfId="3024" xr:uid="{B6DC923E-1875-4A69-9C44-620F008ED9AB}"/>
    <cellStyle name="FormatedNumberBorderPatern 8 2 3 2 6" xfId="11292" xr:uid="{59B821A8-D011-47F0-9EB1-D0155E9F6038}"/>
    <cellStyle name="FormatedNumberBorderPatern 8 2 3 2 7" xfId="14048" xr:uid="{452F5AB1-7E58-4CA5-8731-9A0FA5D2FD01}"/>
    <cellStyle name="FormatedNumberBorderPatern 8 2 3 2 8" xfId="18182" xr:uid="{167FABB4-6B87-431B-8099-05546C79C75A}"/>
    <cellStyle name="FormatedNumberBorderPatern 8 2 3 3" xfId="1130" xr:uid="{2EE35E67-42A4-45AD-AA33-AC21D645B65C}"/>
    <cellStyle name="FormatedNumberBorderPatern 8 2 3 3 2" xfId="3958" xr:uid="{274B383F-E2D7-4F56-965C-84B2F2C8189C}"/>
    <cellStyle name="FormatedNumberBorderPatern 8 2 3 3 2 2" xfId="8092" xr:uid="{4ECB75F9-6C8D-4277-A108-CBB57A3E26D7}"/>
    <cellStyle name="FormatedNumberBorderPatern 8 2 3 3 2 2 2" xfId="23250" xr:uid="{C04871AA-F1E6-4953-B036-E614C958AA3B}"/>
    <cellStyle name="FormatedNumberBorderPatern 8 2 3 3 2 3" xfId="12226" xr:uid="{62DBA6B0-72CB-4676-82B8-ADBA223F48A9}"/>
    <cellStyle name="FormatedNumberBorderPatern 8 2 3 3 2 4" xfId="14982" xr:uid="{96EC2E80-95BF-4166-879B-E9DAAFE15C53}"/>
    <cellStyle name="FormatedNumberBorderPatern 8 2 3 3 2 5" xfId="19116" xr:uid="{F2A72144-9CF9-48FD-9672-7C59EE332237}"/>
    <cellStyle name="FormatedNumberBorderPatern 8 2 3 3 3" xfId="5336" xr:uid="{EAE7463C-0784-4BD6-995D-73B3629E3B34}"/>
    <cellStyle name="FormatedNumberBorderPatern 8 2 3 3 3 2" xfId="9470" xr:uid="{89321291-8AB7-4A1C-B134-40B3B157295F}"/>
    <cellStyle name="FormatedNumberBorderPatern 8 2 3 3 3 2 2" xfId="24628" xr:uid="{F56725B7-61F7-4771-9A13-C87F44AC7F71}"/>
    <cellStyle name="FormatedNumberBorderPatern 8 2 3 3 3 3" xfId="16360" xr:uid="{22941171-4D44-4133-853C-11D3781DF4D8}"/>
    <cellStyle name="FormatedNumberBorderPatern 8 2 3 3 3 4" xfId="20494" xr:uid="{42BD18C0-55CB-4A35-BBD3-89E8BAA27C01}"/>
    <cellStyle name="FormatedNumberBorderPatern 8 2 3 3 4" xfId="6714" xr:uid="{8CECAD8A-F4BE-4D1A-A9CB-22132A2D4B1A}"/>
    <cellStyle name="FormatedNumberBorderPatern 8 2 3 3 4 2" xfId="21872" xr:uid="{87C0144D-15A8-4C0E-A997-27EA0E024C6F}"/>
    <cellStyle name="FormatedNumberBorderPatern 8 2 3 3 5" xfId="2580" xr:uid="{4E39209A-1D50-4948-A070-9580FB8B3A2B}"/>
    <cellStyle name="FormatedNumberBorderPatern 8 2 3 3 6" xfId="10848" xr:uid="{31F455F3-97EA-4352-9729-F3ABF6026E7B}"/>
    <cellStyle name="FormatedNumberBorderPatern 8 2 3 3 7" xfId="13604" xr:uid="{E965D5E3-175E-41D8-BAA3-B7E0727FC66A}"/>
    <cellStyle name="FormatedNumberBorderPatern 8 2 3 3 8" xfId="17738" xr:uid="{97C2AB6A-998A-4104-83D7-FC9C2543C8BB}"/>
    <cellStyle name="FormatedNumberBorderPatern 8 2 3 4" xfId="3500" xr:uid="{5D265D07-7F1F-454E-9514-B2EB9A32D3CE}"/>
    <cellStyle name="FormatedNumberBorderPatern 8 2 3 4 2" xfId="7634" xr:uid="{97B8A6B1-1372-4E5E-B6E6-D693F3F5AB91}"/>
    <cellStyle name="FormatedNumberBorderPatern 8 2 3 4 2 2" xfId="22792" xr:uid="{3F31A0A7-A339-448C-B189-F82233A601B1}"/>
    <cellStyle name="FormatedNumberBorderPatern 8 2 3 4 3" xfId="11768" xr:uid="{96E5CDB0-18CA-4B74-9231-CC0E704A4385}"/>
    <cellStyle name="FormatedNumberBorderPatern 8 2 3 4 4" xfId="14524" xr:uid="{D6E3CDB8-7ADB-4A9A-BC4D-04691D9A5C10}"/>
    <cellStyle name="FormatedNumberBorderPatern 8 2 3 4 5" xfId="18658" xr:uid="{ACC45072-0D9E-423E-A118-AD1D0658F67F}"/>
    <cellStyle name="FormatedNumberBorderPatern 8 2 3 5" xfId="4878" xr:uid="{640EFAD9-CAEC-4722-86C3-1AD97AC0B758}"/>
    <cellStyle name="FormatedNumberBorderPatern 8 2 3 5 2" xfId="9012" xr:uid="{B718F7FB-DE00-4704-802F-E34EB2F280DD}"/>
    <cellStyle name="FormatedNumberBorderPatern 8 2 3 5 2 2" xfId="24170" xr:uid="{DCA011D0-3397-4264-8842-59660F48FEEC}"/>
    <cellStyle name="FormatedNumberBorderPatern 8 2 3 5 3" xfId="15902" xr:uid="{5E77A451-6C03-45DB-BCEE-8C6BD3C8FF5B}"/>
    <cellStyle name="FormatedNumberBorderPatern 8 2 3 5 4" xfId="20036" xr:uid="{34D4A751-7EEA-4BA5-B54E-3090F15F3636}"/>
    <cellStyle name="FormatedNumberBorderPatern 8 2 3 6" xfId="6256" xr:uid="{FED3A5D5-D43B-4626-96E9-4BD835E35EEE}"/>
    <cellStyle name="FormatedNumberBorderPatern 8 2 3 6 2" xfId="21414" xr:uid="{CDAAD639-7F56-4A1B-BA3D-7AAAB72784BA}"/>
    <cellStyle name="FormatedNumberBorderPatern 8 2 3 7" xfId="2122" xr:uid="{60577667-BD9C-4BFB-8A8A-6DDE2243B75D}"/>
    <cellStyle name="FormatedNumberBorderPatern 8 2 3 8" xfId="10390" xr:uid="{A5372D63-60F0-4318-9527-111DA3A770C2}"/>
    <cellStyle name="FormatedNumberBorderPatern 8 2 3 9" xfId="13146" xr:uid="{DEDAE9DA-7CE7-4A67-AE2C-E6651B8144BE}"/>
    <cellStyle name="FormatedNumberBorderPatern 8 2 4" xfId="1472" xr:uid="{AD0470F8-DD31-4595-AD86-3BB53E676E43}"/>
    <cellStyle name="FormatedNumberBorderPatern 8 2 4 2" xfId="4239" xr:uid="{55EE61B7-1FB0-4A97-8A37-92961E09EDD2}"/>
    <cellStyle name="FormatedNumberBorderPatern 8 2 4 2 2" xfId="8373" xr:uid="{A3E94739-874A-4493-9CF5-327ABFD530B2}"/>
    <cellStyle name="FormatedNumberBorderPatern 8 2 4 2 2 2" xfId="23531" xr:uid="{CF548658-9651-4ECA-B61A-0F294D129CAF}"/>
    <cellStyle name="FormatedNumberBorderPatern 8 2 4 2 3" xfId="12507" xr:uid="{9C4C183F-A578-416C-BF8E-5EE9C8287B4A}"/>
    <cellStyle name="FormatedNumberBorderPatern 8 2 4 2 4" xfId="15263" xr:uid="{C587EB6C-985B-4429-82DF-B0ECA3D24F00}"/>
    <cellStyle name="FormatedNumberBorderPatern 8 2 4 2 5" xfId="19397" xr:uid="{03090CFB-C197-44D9-829B-B0EFC6426C25}"/>
    <cellStyle name="FormatedNumberBorderPatern 8 2 4 3" xfId="5617" xr:uid="{4B7790BB-0A20-4F1F-8F4C-B72380EEC959}"/>
    <cellStyle name="FormatedNumberBorderPatern 8 2 4 3 2" xfId="9751" xr:uid="{D0F9281E-BD12-4BA8-84E3-00CC1BB7C229}"/>
    <cellStyle name="FormatedNumberBorderPatern 8 2 4 3 2 2" xfId="24909" xr:uid="{FEDF4DCE-9B02-43B2-B802-03552E3E98FD}"/>
    <cellStyle name="FormatedNumberBorderPatern 8 2 4 3 3" xfId="16641" xr:uid="{F1558619-16E7-4353-B09F-546779CA9C37}"/>
    <cellStyle name="FormatedNumberBorderPatern 8 2 4 3 4" xfId="20775" xr:uid="{DF2EF110-9C33-4DA7-A3D7-7293E755FB08}"/>
    <cellStyle name="FormatedNumberBorderPatern 8 2 4 4" xfId="6995" xr:uid="{7414826B-9029-4643-8390-B855D3FD41F9}"/>
    <cellStyle name="FormatedNumberBorderPatern 8 2 4 4 2" xfId="22153" xr:uid="{D67E99AE-E79C-4A62-BAC5-8B5AC2D93F26}"/>
    <cellStyle name="FormatedNumberBorderPatern 8 2 4 5" xfId="2861" xr:uid="{9996654C-199C-49E8-92DF-100C4BA02E84}"/>
    <cellStyle name="FormatedNumberBorderPatern 8 2 4 6" xfId="11129" xr:uid="{01ADC68B-62B0-4E48-A472-4C38B7A0F269}"/>
    <cellStyle name="FormatedNumberBorderPatern 8 2 4 7" xfId="13885" xr:uid="{1AEF8492-AA97-4FBA-9FD8-094776209EC3}"/>
    <cellStyle name="FormatedNumberBorderPatern 8 2 4 8" xfId="18019" xr:uid="{84BE1FEA-9CA7-4461-86D5-AE90291CC33B}"/>
    <cellStyle name="FormatedNumberBorderPatern 8 2 5" xfId="967" xr:uid="{AFFD4184-964B-47E5-AB15-59A384BE9D68}"/>
    <cellStyle name="FormatedNumberBorderPatern 8 2 5 2" xfId="3795" xr:uid="{8E337FFD-10F3-403D-B090-56422765D28C}"/>
    <cellStyle name="FormatedNumberBorderPatern 8 2 5 2 2" xfId="7929" xr:uid="{1B56F357-A1F4-4856-864E-E4C477088DA4}"/>
    <cellStyle name="FormatedNumberBorderPatern 8 2 5 2 2 2" xfId="23087" xr:uid="{677548EC-9A62-4DA2-9D79-41B38C57735F}"/>
    <cellStyle name="FormatedNumberBorderPatern 8 2 5 2 3" xfId="12063" xr:uid="{3575462D-A6E3-4A53-9E8E-DEF2F710417C}"/>
    <cellStyle name="FormatedNumberBorderPatern 8 2 5 2 4" xfId="14819" xr:uid="{3F1D5239-8F0D-48D4-9502-18D5EADB8456}"/>
    <cellStyle name="FormatedNumberBorderPatern 8 2 5 2 5" xfId="18953" xr:uid="{93787387-7D57-4F56-AB9E-45618C519D7F}"/>
    <cellStyle name="FormatedNumberBorderPatern 8 2 5 3" xfId="5173" xr:uid="{B33DAB7C-63C0-4AF2-B82C-2AE681F397A1}"/>
    <cellStyle name="FormatedNumberBorderPatern 8 2 5 3 2" xfId="9307" xr:uid="{620ACEAC-9065-4600-BB7A-59E37034C333}"/>
    <cellStyle name="FormatedNumberBorderPatern 8 2 5 3 2 2" xfId="24465" xr:uid="{4061B051-A805-4E7B-9DB7-0A93D9A69A77}"/>
    <cellStyle name="FormatedNumberBorderPatern 8 2 5 3 3" xfId="16197" xr:uid="{7DAD1792-747F-4626-8A2F-024F681A405B}"/>
    <cellStyle name="FormatedNumberBorderPatern 8 2 5 3 4" xfId="20331" xr:uid="{53FB5F69-DF90-4197-AF67-D04C8410EEFD}"/>
    <cellStyle name="FormatedNumberBorderPatern 8 2 5 4" xfId="6551" xr:uid="{D9817D79-13A1-47E3-9C8B-3A40A529BAB8}"/>
    <cellStyle name="FormatedNumberBorderPatern 8 2 5 4 2" xfId="21709" xr:uid="{F943AC2F-7555-4DE4-97B1-32DE491E7DFB}"/>
    <cellStyle name="FormatedNumberBorderPatern 8 2 5 5" xfId="2417" xr:uid="{55CA4408-212A-4EF9-9125-91F31BB51BB7}"/>
    <cellStyle name="FormatedNumberBorderPatern 8 2 5 6" xfId="10685" xr:uid="{03364721-E662-4411-A78F-7A5FB9B1767A}"/>
    <cellStyle name="FormatedNumberBorderPatern 8 2 5 7" xfId="13441" xr:uid="{6479C934-BE7C-4A85-9AC8-4D7E1A69F1F2}"/>
    <cellStyle name="FormatedNumberBorderPatern 8 2 5 8" xfId="17575" xr:uid="{0FD47904-8A55-4A90-ADDE-013417C75A62}"/>
    <cellStyle name="FormatedNumberBorderPatern 8 2 6" xfId="3336" xr:uid="{8F092200-B5F4-4D80-927F-A6F62075D8B2}"/>
    <cellStyle name="FormatedNumberBorderPatern 8 2 6 2" xfId="7470" xr:uid="{1D93924A-668A-4315-95B0-456755700E54}"/>
    <cellStyle name="FormatedNumberBorderPatern 8 2 6 2 2" xfId="22628" xr:uid="{3D334847-0D37-433D-8208-0B0BAA3594AD}"/>
    <cellStyle name="FormatedNumberBorderPatern 8 2 6 3" xfId="11604" xr:uid="{39E6C48C-3E00-41F4-9A97-10B44E3E9E71}"/>
    <cellStyle name="FormatedNumberBorderPatern 8 2 6 4" xfId="14360" xr:uid="{272B26CD-C954-4095-9CCA-108B379588AE}"/>
    <cellStyle name="FormatedNumberBorderPatern 8 2 6 5" xfId="18494" xr:uid="{BB0F4F99-D53B-4451-9663-C38ED3F29B82}"/>
    <cellStyle name="FormatedNumberBorderPatern 8 2 7" xfId="4714" xr:uid="{09A54481-09A2-4967-BB38-6FFBA910DAFD}"/>
    <cellStyle name="FormatedNumberBorderPatern 8 2 7 2" xfId="8848" xr:uid="{1E401E2F-BC20-4F45-B0D0-51FC5376752B}"/>
    <cellStyle name="FormatedNumberBorderPatern 8 2 7 2 2" xfId="24006" xr:uid="{12536535-A4F2-4355-A206-A72D69507AAD}"/>
    <cellStyle name="FormatedNumberBorderPatern 8 2 7 3" xfId="15738" xr:uid="{88570F51-9F14-4C35-BAA0-ADA71C10BFFE}"/>
    <cellStyle name="FormatedNumberBorderPatern 8 2 7 4" xfId="19872" xr:uid="{96D7436B-0068-447B-B07D-07D2D2DC433C}"/>
    <cellStyle name="FormatedNumberBorderPatern 8 2 8" xfId="6092" xr:uid="{DDF0CD1F-2413-43E4-B3E4-5D9A378EE3C9}"/>
    <cellStyle name="FormatedNumberBorderPatern 8 2 8 2" xfId="21250" xr:uid="{2169E893-E6FC-4F7D-9010-3EF3B8B03B82}"/>
    <cellStyle name="FormatedNumberBorderPatern 8 2 9" xfId="1958" xr:uid="{2EAB2681-8751-4ABC-895F-6FFD76EEF7E8}"/>
    <cellStyle name="FormatedNumberBorderPatern 8 3" xfId="429" xr:uid="{00000000-0005-0000-0000-0000E9010000}"/>
    <cellStyle name="FormatedNumberBorderPatern 8 3 10" xfId="10259" xr:uid="{0BC3EB41-19DD-4B11-ADF1-B55220820DD5}"/>
    <cellStyle name="FormatedNumberBorderPatern 8 3 11" xfId="13015" xr:uid="{43E67B09-3E1C-436B-B75A-84D7FA011261}"/>
    <cellStyle name="FormatedNumberBorderPatern 8 3 12" xfId="17149" xr:uid="{6CC66729-F674-490C-A0ED-774FF3B30A95}"/>
    <cellStyle name="FormatedNumberBorderPatern 8 3 2" xfId="518" xr:uid="{00000000-0005-0000-0000-0000EA010000}"/>
    <cellStyle name="FormatedNumberBorderPatern 8 3 2 10" xfId="13102" xr:uid="{CA8E70CE-A67E-4A25-AA44-63E6EB85AC32}"/>
    <cellStyle name="FormatedNumberBorderPatern 8 3 2 11" xfId="17236" xr:uid="{A6FDF100-69AC-4C0B-970D-A5EAB9D82AB3}"/>
    <cellStyle name="FormatedNumberBorderPatern 8 3 2 2" xfId="682" xr:uid="{00000000-0005-0000-0000-0000EB010000}"/>
    <cellStyle name="FormatedNumberBorderPatern 8 3 2 2 10" xfId="17399" xr:uid="{BE2FE266-00DB-4B2F-AB72-98AE3AD7C0D8}"/>
    <cellStyle name="FormatedNumberBorderPatern 8 3 2 2 2" xfId="1754" xr:uid="{C836D573-02C6-4C82-A21C-C1B24096410C}"/>
    <cellStyle name="FormatedNumberBorderPatern 8 3 2 2 2 2" xfId="4521" xr:uid="{9EEAB250-BEAC-4D4C-BD1C-7C9218AACC43}"/>
    <cellStyle name="FormatedNumberBorderPatern 8 3 2 2 2 2 2" xfId="8655" xr:uid="{C06DAAC7-749E-41F2-BCDB-31E329BD6539}"/>
    <cellStyle name="FormatedNumberBorderPatern 8 3 2 2 2 2 2 2" xfId="23813" xr:uid="{2B319B85-F636-4814-8C1B-E42B9CF68DE7}"/>
    <cellStyle name="FormatedNumberBorderPatern 8 3 2 2 2 2 3" xfId="12789" xr:uid="{922FA88F-8921-4B6E-AE93-71DF027938D3}"/>
    <cellStyle name="FormatedNumberBorderPatern 8 3 2 2 2 2 4" xfId="15545" xr:uid="{75AFAE74-92C6-49C9-B711-659EEA2D7548}"/>
    <cellStyle name="FormatedNumberBorderPatern 8 3 2 2 2 2 5" xfId="19679" xr:uid="{59B7C6CB-1B8B-42E9-B0C8-6E8BAF844EBB}"/>
    <cellStyle name="FormatedNumberBorderPatern 8 3 2 2 2 3" xfId="5899" xr:uid="{3BFBEA4A-1195-4B43-80C1-E9B3A0245ECE}"/>
    <cellStyle name="FormatedNumberBorderPatern 8 3 2 2 2 3 2" xfId="10033" xr:uid="{88476E7A-7229-4145-895E-D846C3B65A8E}"/>
    <cellStyle name="FormatedNumberBorderPatern 8 3 2 2 2 3 2 2" xfId="25191" xr:uid="{3EEB052C-18F6-48BC-A838-701E70A95D3A}"/>
    <cellStyle name="FormatedNumberBorderPatern 8 3 2 2 2 3 3" xfId="16923" xr:uid="{D6534620-56C4-4905-A208-358E07A74C68}"/>
    <cellStyle name="FormatedNumberBorderPatern 8 3 2 2 2 3 4" xfId="21057" xr:uid="{B51FED25-3EDF-4729-ACF0-4CCB703B592B}"/>
    <cellStyle name="FormatedNumberBorderPatern 8 3 2 2 2 4" xfId="7277" xr:uid="{8DD9DBAF-66BF-48D9-AE6E-AC9A30E0561A}"/>
    <cellStyle name="FormatedNumberBorderPatern 8 3 2 2 2 4 2" xfId="22435" xr:uid="{3BE67454-9B1A-4A2F-B0EF-E4309E4E039E}"/>
    <cellStyle name="FormatedNumberBorderPatern 8 3 2 2 2 5" xfId="3143" xr:uid="{A7341006-B171-4AD0-AE20-4361DC7CF563}"/>
    <cellStyle name="FormatedNumberBorderPatern 8 3 2 2 2 6" xfId="11411" xr:uid="{BA37BD67-BDAD-46C3-9A0E-6AE2FAED6514}"/>
    <cellStyle name="FormatedNumberBorderPatern 8 3 2 2 2 7" xfId="14167" xr:uid="{F8BA084C-78E1-44DA-AA6B-C5A40E1B3FBC}"/>
    <cellStyle name="FormatedNumberBorderPatern 8 3 2 2 2 8" xfId="18301" xr:uid="{0752D87A-11E3-41AD-A197-6C254A9D1D5D}"/>
    <cellStyle name="FormatedNumberBorderPatern 8 3 2 2 3" xfId="1249" xr:uid="{4B35D5AE-3CB8-40FC-A7D1-0F94B45F550B}"/>
    <cellStyle name="FormatedNumberBorderPatern 8 3 2 2 3 2" xfId="4077" xr:uid="{F75C9882-405A-4B7F-9D56-043D0C09F519}"/>
    <cellStyle name="FormatedNumberBorderPatern 8 3 2 2 3 2 2" xfId="8211" xr:uid="{3F298E4B-F212-4B72-BC65-EC7A67EBF744}"/>
    <cellStyle name="FormatedNumberBorderPatern 8 3 2 2 3 2 2 2" xfId="23369" xr:uid="{A79CEE38-79D4-47EF-84FE-CD5C5A5A4A44}"/>
    <cellStyle name="FormatedNumberBorderPatern 8 3 2 2 3 2 3" xfId="12345" xr:uid="{F65F159C-EC46-4AEE-B70B-D3CCE982FF52}"/>
    <cellStyle name="FormatedNumberBorderPatern 8 3 2 2 3 2 4" xfId="15101" xr:uid="{9AC62074-4ABD-4B07-8577-79DCA1041B77}"/>
    <cellStyle name="FormatedNumberBorderPatern 8 3 2 2 3 2 5" xfId="19235" xr:uid="{0D0AA284-EA2D-47C3-B4B8-B92E011B564F}"/>
    <cellStyle name="FormatedNumberBorderPatern 8 3 2 2 3 3" xfId="5455" xr:uid="{BB4F4E56-FE45-409B-868E-558F72919817}"/>
    <cellStyle name="FormatedNumberBorderPatern 8 3 2 2 3 3 2" xfId="9589" xr:uid="{F1E9D152-050C-423A-8CD7-914BFC781D28}"/>
    <cellStyle name="FormatedNumberBorderPatern 8 3 2 2 3 3 2 2" xfId="24747" xr:uid="{1C3F0AD9-79C5-4404-B2AC-DB47A98009A5}"/>
    <cellStyle name="FormatedNumberBorderPatern 8 3 2 2 3 3 3" xfId="16479" xr:uid="{60670676-83C0-409B-A102-3897754460E4}"/>
    <cellStyle name="FormatedNumberBorderPatern 8 3 2 2 3 3 4" xfId="20613" xr:uid="{F57B7F0C-0D3E-4E61-BBF7-43E22A7069E2}"/>
    <cellStyle name="FormatedNumberBorderPatern 8 3 2 2 3 4" xfId="6833" xr:uid="{BBFF97FF-AF2D-404D-82AE-5C964512BED9}"/>
    <cellStyle name="FormatedNumberBorderPatern 8 3 2 2 3 4 2" xfId="21991" xr:uid="{F193E8D9-C37E-4EC0-B86E-FD6AF4A9DB16}"/>
    <cellStyle name="FormatedNumberBorderPatern 8 3 2 2 3 5" xfId="2699" xr:uid="{CC165D5D-46A5-4143-950F-1C396A24E6A2}"/>
    <cellStyle name="FormatedNumberBorderPatern 8 3 2 2 3 6" xfId="10967" xr:uid="{409B9AA8-EC17-4849-B82E-D781A5F6C234}"/>
    <cellStyle name="FormatedNumberBorderPatern 8 3 2 2 3 7" xfId="13723" xr:uid="{61848A55-90A5-4D64-927E-4C44AC01B2FF}"/>
    <cellStyle name="FormatedNumberBorderPatern 8 3 2 2 3 8" xfId="17857" xr:uid="{4DEB950D-09E4-41FB-86DC-1153BA9E78CA}"/>
    <cellStyle name="FormatedNumberBorderPatern 8 3 2 2 4" xfId="3619" xr:uid="{AAC6D147-A6E5-42FB-857F-215279BE4904}"/>
    <cellStyle name="FormatedNumberBorderPatern 8 3 2 2 4 2" xfId="7753" xr:uid="{230C1F1A-13A6-4B2F-9BCF-4232342CCD78}"/>
    <cellStyle name="FormatedNumberBorderPatern 8 3 2 2 4 2 2" xfId="22911" xr:uid="{10BAD7F6-469B-4974-8243-E916C18F7F1F}"/>
    <cellStyle name="FormatedNumberBorderPatern 8 3 2 2 4 3" xfId="11887" xr:uid="{4212DDEA-73CE-47A6-B03B-B6A3241BB1B6}"/>
    <cellStyle name="FormatedNumberBorderPatern 8 3 2 2 4 4" xfId="14643" xr:uid="{70113C9B-3CD1-4D22-8692-9CFA32FC31F2}"/>
    <cellStyle name="FormatedNumberBorderPatern 8 3 2 2 4 5" xfId="18777" xr:uid="{F47F37B4-08EA-49BF-B0BD-AFF78C65D9CF}"/>
    <cellStyle name="FormatedNumberBorderPatern 8 3 2 2 5" xfId="4997" xr:uid="{7160BCA6-3715-4E18-AE00-DE36CB482B94}"/>
    <cellStyle name="FormatedNumberBorderPatern 8 3 2 2 5 2" xfId="9131" xr:uid="{A3BDD4A2-E6F4-405F-9C86-88AFBF903560}"/>
    <cellStyle name="FormatedNumberBorderPatern 8 3 2 2 5 2 2" xfId="24289" xr:uid="{C403B33B-8C1D-473B-8156-7B1FA3513F5A}"/>
    <cellStyle name="FormatedNumberBorderPatern 8 3 2 2 5 3" xfId="16021" xr:uid="{4FD829F0-FA58-428F-BCE6-263269A4A2EC}"/>
    <cellStyle name="FormatedNumberBorderPatern 8 3 2 2 5 4" xfId="20155" xr:uid="{ACAA787F-ABB9-40EF-8579-40C8F1F0EE0D}"/>
    <cellStyle name="FormatedNumberBorderPatern 8 3 2 2 6" xfId="6375" xr:uid="{D117E81C-55FB-4D20-A3F3-69549463B67A}"/>
    <cellStyle name="FormatedNumberBorderPatern 8 3 2 2 6 2" xfId="21533" xr:uid="{3D77660C-EC64-49D4-9D7B-3141A1BF55C6}"/>
    <cellStyle name="FormatedNumberBorderPatern 8 3 2 2 7" xfId="2241" xr:uid="{5EE6B919-03C5-4068-9402-3C283F7F42AF}"/>
    <cellStyle name="FormatedNumberBorderPatern 8 3 2 2 8" xfId="10509" xr:uid="{69B23D2D-1822-45C8-9BD2-4035B87F66C0}"/>
    <cellStyle name="FormatedNumberBorderPatern 8 3 2 2 9" xfId="13265" xr:uid="{0E6E9CF7-D56F-413C-9DCB-6302095CDB88}"/>
    <cellStyle name="FormatedNumberBorderPatern 8 3 2 3" xfId="1591" xr:uid="{A00E107A-9E80-4988-99AB-87EE080C9302}"/>
    <cellStyle name="FormatedNumberBorderPatern 8 3 2 3 2" xfId="4358" xr:uid="{C9F74CD2-FBEA-479B-8EE1-5DE39B949F37}"/>
    <cellStyle name="FormatedNumberBorderPatern 8 3 2 3 2 2" xfId="8492" xr:uid="{01200A19-F850-4843-817B-D41B6AE39D22}"/>
    <cellStyle name="FormatedNumberBorderPatern 8 3 2 3 2 2 2" xfId="23650" xr:uid="{09414629-D234-4D7C-876A-408C16A5971C}"/>
    <cellStyle name="FormatedNumberBorderPatern 8 3 2 3 2 3" xfId="12626" xr:uid="{466C7273-A755-419F-9CCE-FD93846BA26E}"/>
    <cellStyle name="FormatedNumberBorderPatern 8 3 2 3 2 4" xfId="15382" xr:uid="{689F9C30-3EB6-4DCD-8528-6EAFC68082CA}"/>
    <cellStyle name="FormatedNumberBorderPatern 8 3 2 3 2 5" xfId="19516" xr:uid="{7214CBC3-A08E-48ED-B8E5-60C1ED25ACB3}"/>
    <cellStyle name="FormatedNumberBorderPatern 8 3 2 3 3" xfId="5736" xr:uid="{A39E2F4B-BD74-44FE-86E5-1729EB15C703}"/>
    <cellStyle name="FormatedNumberBorderPatern 8 3 2 3 3 2" xfId="9870" xr:uid="{A073E2F1-198C-49CC-AC1A-A724A3EC1334}"/>
    <cellStyle name="FormatedNumberBorderPatern 8 3 2 3 3 2 2" xfId="25028" xr:uid="{5DEF3030-19E5-4830-83D1-95CB4BE01D5F}"/>
    <cellStyle name="FormatedNumberBorderPatern 8 3 2 3 3 3" xfId="16760" xr:uid="{B40BD411-E337-4721-A521-52B40B8908D0}"/>
    <cellStyle name="FormatedNumberBorderPatern 8 3 2 3 3 4" xfId="20894" xr:uid="{F47C328C-564C-4A33-A27E-A5C91BDF30AB}"/>
    <cellStyle name="FormatedNumberBorderPatern 8 3 2 3 4" xfId="7114" xr:uid="{DFA1D4A0-9BCB-4759-8F32-1133E15DC803}"/>
    <cellStyle name="FormatedNumberBorderPatern 8 3 2 3 4 2" xfId="22272" xr:uid="{D4E7C69A-9993-49E5-B44B-0DE8AEC12E56}"/>
    <cellStyle name="FormatedNumberBorderPatern 8 3 2 3 5" xfId="2980" xr:uid="{47AEA7AF-FC88-4770-8720-996AA92931A0}"/>
    <cellStyle name="FormatedNumberBorderPatern 8 3 2 3 6" xfId="11248" xr:uid="{A4EAA9FE-B86D-4C10-BA06-F4F3A23423F2}"/>
    <cellStyle name="FormatedNumberBorderPatern 8 3 2 3 7" xfId="14004" xr:uid="{90E5E988-F403-42A6-B12B-5357C5DE7DBB}"/>
    <cellStyle name="FormatedNumberBorderPatern 8 3 2 3 8" xfId="18138" xr:uid="{22429995-2BCA-45A4-9AEB-E1DDA7D4F768}"/>
    <cellStyle name="FormatedNumberBorderPatern 8 3 2 4" xfId="1086" xr:uid="{0D97653F-1D7B-4F6F-B885-2B4D443CA19A}"/>
    <cellStyle name="FormatedNumberBorderPatern 8 3 2 4 2" xfId="3914" xr:uid="{42D5CEB6-583D-4D3B-A1DA-A11EE8F13819}"/>
    <cellStyle name="FormatedNumberBorderPatern 8 3 2 4 2 2" xfId="8048" xr:uid="{A130745E-9F33-4421-9247-E61008D8CA76}"/>
    <cellStyle name="FormatedNumberBorderPatern 8 3 2 4 2 2 2" xfId="23206" xr:uid="{335F7A0E-E2E6-4588-A9F5-F8B34CFFE4BC}"/>
    <cellStyle name="FormatedNumberBorderPatern 8 3 2 4 2 3" xfId="12182" xr:uid="{ACE2E66C-7ECD-47A9-9F22-02E472351F52}"/>
    <cellStyle name="FormatedNumberBorderPatern 8 3 2 4 2 4" xfId="14938" xr:uid="{4CC7C576-7695-415E-BF26-9C17AC7BECB8}"/>
    <cellStyle name="FormatedNumberBorderPatern 8 3 2 4 2 5" xfId="19072" xr:uid="{27948F8F-7709-47C5-ACE2-5B6A75278B40}"/>
    <cellStyle name="FormatedNumberBorderPatern 8 3 2 4 3" xfId="5292" xr:uid="{9CC2E291-DAF6-4700-BF0F-35AD6EC7D838}"/>
    <cellStyle name="FormatedNumberBorderPatern 8 3 2 4 3 2" xfId="9426" xr:uid="{BD55013E-6FE8-40F5-A098-006929445C59}"/>
    <cellStyle name="FormatedNumberBorderPatern 8 3 2 4 3 2 2" xfId="24584" xr:uid="{0FD8F224-9037-4135-AE3E-D9C26751B968}"/>
    <cellStyle name="FormatedNumberBorderPatern 8 3 2 4 3 3" xfId="16316" xr:uid="{1F74446E-3F88-4EFE-A94E-7C231DEBAFB3}"/>
    <cellStyle name="FormatedNumberBorderPatern 8 3 2 4 3 4" xfId="20450" xr:uid="{B1F33CA9-0093-45BD-A05F-3FFE4C093F1C}"/>
    <cellStyle name="FormatedNumberBorderPatern 8 3 2 4 4" xfId="6670" xr:uid="{B4596640-AD52-42C4-91A3-105D00EDC5F0}"/>
    <cellStyle name="FormatedNumberBorderPatern 8 3 2 4 4 2" xfId="21828" xr:uid="{3F3F66A8-3F90-427E-8DDD-8C42D84DDB08}"/>
    <cellStyle name="FormatedNumberBorderPatern 8 3 2 4 5" xfId="2536" xr:uid="{ECA53761-954D-4C4B-ADE6-E104BD9DDB8F}"/>
    <cellStyle name="FormatedNumberBorderPatern 8 3 2 4 6" xfId="10804" xr:uid="{C9F60335-420C-43BA-942C-25562086EB80}"/>
    <cellStyle name="FormatedNumberBorderPatern 8 3 2 4 7" xfId="13560" xr:uid="{44997D57-8A71-404E-91E6-DF3436B8BB59}"/>
    <cellStyle name="FormatedNumberBorderPatern 8 3 2 4 8" xfId="17694" xr:uid="{8CB50D62-0485-4BC8-A3E4-8D875BE08B85}"/>
    <cellStyle name="FormatedNumberBorderPatern 8 3 2 5" xfId="3456" xr:uid="{A6B543C8-02C3-4007-B00B-BC296AD1DF11}"/>
    <cellStyle name="FormatedNumberBorderPatern 8 3 2 5 2" xfId="7590" xr:uid="{E320FBA7-14A0-41F6-AFC1-C868F54157A9}"/>
    <cellStyle name="FormatedNumberBorderPatern 8 3 2 5 2 2" xfId="22748" xr:uid="{C53B5139-8BF1-4AB4-9720-D1C5D2A6F5D2}"/>
    <cellStyle name="FormatedNumberBorderPatern 8 3 2 5 3" xfId="11724" xr:uid="{D93E1208-413B-4597-A308-E7E8E6BEA816}"/>
    <cellStyle name="FormatedNumberBorderPatern 8 3 2 5 4" xfId="14480" xr:uid="{D5059CA8-2923-435A-9644-DD2052B75381}"/>
    <cellStyle name="FormatedNumberBorderPatern 8 3 2 5 5" xfId="18614" xr:uid="{66FEC6BC-0ECD-4EB2-AF0E-3A33CF74DE50}"/>
    <cellStyle name="FormatedNumberBorderPatern 8 3 2 6" xfId="4834" xr:uid="{0FF11FEF-1DFA-4823-972B-C2AFA48980B0}"/>
    <cellStyle name="FormatedNumberBorderPatern 8 3 2 6 2" xfId="8968" xr:uid="{7CAA4308-EC1E-49AC-8931-F5F59CC20B7A}"/>
    <cellStyle name="FormatedNumberBorderPatern 8 3 2 6 2 2" xfId="24126" xr:uid="{F7F891A1-40F0-4FAA-9F2C-1F5827C3541E}"/>
    <cellStyle name="FormatedNumberBorderPatern 8 3 2 6 3" xfId="15858" xr:uid="{791E4AD8-7CFD-43D0-898A-0E51E8D6836C}"/>
    <cellStyle name="FormatedNumberBorderPatern 8 3 2 6 4" xfId="19992" xr:uid="{268E1B3D-A869-4A97-9D44-8E20A25F2DE6}"/>
    <cellStyle name="FormatedNumberBorderPatern 8 3 2 7" xfId="6212" xr:uid="{0C1DCF94-0F6F-4201-936D-C691E5FA91CC}"/>
    <cellStyle name="FormatedNumberBorderPatern 8 3 2 7 2" xfId="21370" xr:uid="{6331627D-1C58-49FB-8C37-5B0BB9C68F70}"/>
    <cellStyle name="FormatedNumberBorderPatern 8 3 2 8" xfId="2078" xr:uid="{CFFF30D0-3351-4C07-ACE2-AB9ED59AA284}"/>
    <cellStyle name="FormatedNumberBorderPatern 8 3 2 9" xfId="10346" xr:uid="{6F3AFD05-CAAB-479D-8D71-54B3F446DB18}"/>
    <cellStyle name="FormatedNumberBorderPatern 8 3 3" xfId="595" xr:uid="{00000000-0005-0000-0000-0000EC010000}"/>
    <cellStyle name="FormatedNumberBorderPatern 8 3 3 10" xfId="17312" xr:uid="{277C030E-70F2-425D-9650-94FBE07116A0}"/>
    <cellStyle name="FormatedNumberBorderPatern 8 3 3 2" xfId="1667" xr:uid="{C1E0C7AB-E016-42D8-AAB6-6188F575C84D}"/>
    <cellStyle name="FormatedNumberBorderPatern 8 3 3 2 2" xfId="4434" xr:uid="{C54D329E-0AE1-46F1-ADF3-DF25E6B24EFD}"/>
    <cellStyle name="FormatedNumberBorderPatern 8 3 3 2 2 2" xfId="8568" xr:uid="{2835B915-2E7A-4B8F-AC07-011B422F23D3}"/>
    <cellStyle name="FormatedNumberBorderPatern 8 3 3 2 2 2 2" xfId="23726" xr:uid="{BCDCB8B3-7A59-4206-B184-DD8DA9BD20AD}"/>
    <cellStyle name="FormatedNumberBorderPatern 8 3 3 2 2 3" xfId="12702" xr:uid="{EBF93511-88FB-41A3-A604-58C4A3F85264}"/>
    <cellStyle name="FormatedNumberBorderPatern 8 3 3 2 2 4" xfId="15458" xr:uid="{B94DE3B5-79BC-4469-B52F-A71A8E1BEB42}"/>
    <cellStyle name="FormatedNumberBorderPatern 8 3 3 2 2 5" xfId="19592" xr:uid="{340DB729-9D6F-418E-912F-2C4740E63852}"/>
    <cellStyle name="FormatedNumberBorderPatern 8 3 3 2 3" xfId="5812" xr:uid="{161C39E0-FF6E-441A-BAD0-2F5FEDB75F99}"/>
    <cellStyle name="FormatedNumberBorderPatern 8 3 3 2 3 2" xfId="9946" xr:uid="{D0999BB8-69DE-4E90-88EE-372BF3BB9BF1}"/>
    <cellStyle name="FormatedNumberBorderPatern 8 3 3 2 3 2 2" xfId="25104" xr:uid="{2A146D63-9412-47AD-B6C8-8C91177B4104}"/>
    <cellStyle name="FormatedNumberBorderPatern 8 3 3 2 3 3" xfId="16836" xr:uid="{6D70E960-7231-4262-BAEC-954E293A2410}"/>
    <cellStyle name="FormatedNumberBorderPatern 8 3 3 2 3 4" xfId="20970" xr:uid="{BAB2B467-AB90-4715-AB20-688D07CBB985}"/>
    <cellStyle name="FormatedNumberBorderPatern 8 3 3 2 4" xfId="7190" xr:uid="{B4952BA9-041C-4D4B-AD10-6225C5AEB90C}"/>
    <cellStyle name="FormatedNumberBorderPatern 8 3 3 2 4 2" xfId="22348" xr:uid="{18A5236B-31FA-42FF-8071-C0E98BF7F7F3}"/>
    <cellStyle name="FormatedNumberBorderPatern 8 3 3 2 5" xfId="3056" xr:uid="{26BFBDB0-2FC4-47E5-9419-9BDA03F062AC}"/>
    <cellStyle name="FormatedNumberBorderPatern 8 3 3 2 6" xfId="11324" xr:uid="{C121D854-00A8-44C0-B36F-F6CA4702E53F}"/>
    <cellStyle name="FormatedNumberBorderPatern 8 3 3 2 7" xfId="14080" xr:uid="{3C4A53A0-F227-475C-B955-BE199EBAB379}"/>
    <cellStyle name="FormatedNumberBorderPatern 8 3 3 2 8" xfId="18214" xr:uid="{EBC6E709-BDDF-40FD-8EB0-8D4213CC5A5A}"/>
    <cellStyle name="FormatedNumberBorderPatern 8 3 3 3" xfId="1162" xr:uid="{58B0EC35-C163-4D4C-8A48-90854CA3C4E1}"/>
    <cellStyle name="FormatedNumberBorderPatern 8 3 3 3 2" xfId="3990" xr:uid="{002E3816-8479-43A0-9011-7FA794CFE80C}"/>
    <cellStyle name="FormatedNumberBorderPatern 8 3 3 3 2 2" xfId="8124" xr:uid="{37B36159-E1C7-4E31-A3B8-03D281E9BDC5}"/>
    <cellStyle name="FormatedNumberBorderPatern 8 3 3 3 2 2 2" xfId="23282" xr:uid="{B57B50FD-7257-4CA8-BA82-4FE2EBAE6114}"/>
    <cellStyle name="FormatedNumberBorderPatern 8 3 3 3 2 3" xfId="12258" xr:uid="{4C15D502-D85D-4724-B321-F9AEEEE9225C}"/>
    <cellStyle name="FormatedNumberBorderPatern 8 3 3 3 2 4" xfId="15014" xr:uid="{7803022F-AC83-4949-8B70-8DF4BEA71207}"/>
    <cellStyle name="FormatedNumberBorderPatern 8 3 3 3 2 5" xfId="19148" xr:uid="{B22FA6AA-17C8-4A95-B9AB-5A5F064C9F0E}"/>
    <cellStyle name="FormatedNumberBorderPatern 8 3 3 3 3" xfId="5368" xr:uid="{893B694F-21A7-4EEF-AA3F-9FFC2CBBA23E}"/>
    <cellStyle name="FormatedNumberBorderPatern 8 3 3 3 3 2" xfId="9502" xr:uid="{7773446F-DF83-4B5B-8094-49A4820FBDF0}"/>
    <cellStyle name="FormatedNumberBorderPatern 8 3 3 3 3 2 2" xfId="24660" xr:uid="{B21B0C46-F4D5-49F2-BA65-D32351ED6BD1}"/>
    <cellStyle name="FormatedNumberBorderPatern 8 3 3 3 3 3" xfId="16392" xr:uid="{7618BA31-C6DD-4F52-8A42-0970C518F85D}"/>
    <cellStyle name="FormatedNumberBorderPatern 8 3 3 3 3 4" xfId="20526" xr:uid="{67AEE9B1-D0D3-4717-8A8A-79DA4B287B91}"/>
    <cellStyle name="FormatedNumberBorderPatern 8 3 3 3 4" xfId="6746" xr:uid="{72B0D2DF-847D-4DEB-960C-EFC38B8EF64B}"/>
    <cellStyle name="FormatedNumberBorderPatern 8 3 3 3 4 2" xfId="21904" xr:uid="{2E0166DD-4D1D-4AF3-8635-63A525776CA9}"/>
    <cellStyle name="FormatedNumberBorderPatern 8 3 3 3 5" xfId="2612" xr:uid="{82D8A583-FA63-48AB-9D69-9F57B3DEC498}"/>
    <cellStyle name="FormatedNumberBorderPatern 8 3 3 3 6" xfId="10880" xr:uid="{CC884327-9FCB-4F1C-AF5E-3F57BB487456}"/>
    <cellStyle name="FormatedNumberBorderPatern 8 3 3 3 7" xfId="13636" xr:uid="{600A6D15-1A08-4879-A715-640155B98E3F}"/>
    <cellStyle name="FormatedNumberBorderPatern 8 3 3 3 8" xfId="17770" xr:uid="{A05AAB61-D8D0-4DCD-B434-62B90916DA2D}"/>
    <cellStyle name="FormatedNumberBorderPatern 8 3 3 4" xfId="3532" xr:uid="{A2C46B98-C335-42B2-9400-69BEFFD8D810}"/>
    <cellStyle name="FormatedNumberBorderPatern 8 3 3 4 2" xfId="7666" xr:uid="{04BB85A0-DDD7-400D-B654-1CFF8722BC79}"/>
    <cellStyle name="FormatedNumberBorderPatern 8 3 3 4 2 2" xfId="22824" xr:uid="{20571F9C-7512-4CFC-A0CC-E123E251328B}"/>
    <cellStyle name="FormatedNumberBorderPatern 8 3 3 4 3" xfId="11800" xr:uid="{7460488A-E73A-4483-8129-294DBDA6C800}"/>
    <cellStyle name="FormatedNumberBorderPatern 8 3 3 4 4" xfId="14556" xr:uid="{CA807BCC-2200-437A-872E-825460202D4A}"/>
    <cellStyle name="FormatedNumberBorderPatern 8 3 3 4 5" xfId="18690" xr:uid="{88B9ACAD-81EF-4C5A-97A4-DEF69F7A35BD}"/>
    <cellStyle name="FormatedNumberBorderPatern 8 3 3 5" xfId="4910" xr:uid="{804C9C48-6450-419C-ADA9-B1BE6BD3200E}"/>
    <cellStyle name="FormatedNumberBorderPatern 8 3 3 5 2" xfId="9044" xr:uid="{6BC08512-B95F-4F27-B528-75F576E8D135}"/>
    <cellStyle name="FormatedNumberBorderPatern 8 3 3 5 2 2" xfId="24202" xr:uid="{79953FF3-99BA-4189-8784-F281E5A19644}"/>
    <cellStyle name="FormatedNumberBorderPatern 8 3 3 5 3" xfId="15934" xr:uid="{AFEB4F29-2DC1-42B8-81A5-5BB3AEBB3FAC}"/>
    <cellStyle name="FormatedNumberBorderPatern 8 3 3 5 4" xfId="20068" xr:uid="{0318A07B-2202-4BAF-A094-0F5F78E14170}"/>
    <cellStyle name="FormatedNumberBorderPatern 8 3 3 6" xfId="6288" xr:uid="{9AEE8A52-5B8C-41E1-A049-07FD28A23AE5}"/>
    <cellStyle name="FormatedNumberBorderPatern 8 3 3 6 2" xfId="21446" xr:uid="{C3035120-975A-4346-9EED-6D1EE9E0E960}"/>
    <cellStyle name="FormatedNumberBorderPatern 8 3 3 7" xfId="2154" xr:uid="{5B7D4DDA-AC79-42A5-8271-2FB207A2E42A}"/>
    <cellStyle name="FormatedNumberBorderPatern 8 3 3 8" xfId="10422" xr:uid="{CBAE4821-F4B1-4EC5-A9EE-B9EA2DDF4FF2}"/>
    <cellStyle name="FormatedNumberBorderPatern 8 3 3 9" xfId="13178" xr:uid="{47BA7FBF-349D-4093-BE65-2BE5FC39866E}"/>
    <cellStyle name="FormatedNumberBorderPatern 8 3 4" xfId="1504" xr:uid="{353AFB27-5F93-41EE-B1AB-2D646D9E5262}"/>
    <cellStyle name="FormatedNumberBorderPatern 8 3 4 2" xfId="4271" xr:uid="{D6B6E02F-24D9-43EE-B2BB-4829881AB491}"/>
    <cellStyle name="FormatedNumberBorderPatern 8 3 4 2 2" xfId="8405" xr:uid="{6E223298-E568-4023-B1D3-5D444791E7E0}"/>
    <cellStyle name="FormatedNumberBorderPatern 8 3 4 2 2 2" xfId="23563" xr:uid="{8E0A3D4C-383A-4469-BEFF-30CA1D869DC3}"/>
    <cellStyle name="FormatedNumberBorderPatern 8 3 4 2 3" xfId="12539" xr:uid="{7760884A-E4A6-49EF-B1F9-F2CCE2FD9083}"/>
    <cellStyle name="FormatedNumberBorderPatern 8 3 4 2 4" xfId="15295" xr:uid="{C1627200-95C3-48D3-A7E7-F100807002A0}"/>
    <cellStyle name="FormatedNumberBorderPatern 8 3 4 2 5" xfId="19429" xr:uid="{241C4DA0-D535-4387-8220-642B70E5ED07}"/>
    <cellStyle name="FormatedNumberBorderPatern 8 3 4 3" xfId="5649" xr:uid="{C48E5F60-F640-46DC-A650-34A7BDD92AF6}"/>
    <cellStyle name="FormatedNumberBorderPatern 8 3 4 3 2" xfId="9783" xr:uid="{15E02FF6-AB49-4FA4-A0F8-A65A99F91603}"/>
    <cellStyle name="FormatedNumberBorderPatern 8 3 4 3 2 2" xfId="24941" xr:uid="{A982ABBE-E88A-41A3-9A1E-DEC0B8975A27}"/>
    <cellStyle name="FormatedNumberBorderPatern 8 3 4 3 3" xfId="16673" xr:uid="{7BCC2235-2114-4893-965E-49103644EEEE}"/>
    <cellStyle name="FormatedNumberBorderPatern 8 3 4 3 4" xfId="20807" xr:uid="{3B9F3534-9F60-4D88-95A9-F02B36F45088}"/>
    <cellStyle name="FormatedNumberBorderPatern 8 3 4 4" xfId="7027" xr:uid="{CEBD9EE3-15EF-4E36-81E2-F2B7C481E2F2}"/>
    <cellStyle name="FormatedNumberBorderPatern 8 3 4 4 2" xfId="22185" xr:uid="{C4179020-469C-41BA-876B-CC0819F6ACB6}"/>
    <cellStyle name="FormatedNumberBorderPatern 8 3 4 5" xfId="2893" xr:uid="{4FA7644B-F48C-4226-A2AB-ABC0E2FEE5BA}"/>
    <cellStyle name="FormatedNumberBorderPatern 8 3 4 6" xfId="11161" xr:uid="{E93FE9B4-9509-49D6-83EA-4B2B9D085FBD}"/>
    <cellStyle name="FormatedNumberBorderPatern 8 3 4 7" xfId="13917" xr:uid="{46BF5DCB-F0AC-4C27-A7B6-A54C022F58E7}"/>
    <cellStyle name="FormatedNumberBorderPatern 8 3 4 8" xfId="18051" xr:uid="{FD796234-532E-477F-8A45-7EA21686AEC8}"/>
    <cellStyle name="FormatedNumberBorderPatern 8 3 5" xfId="999" xr:uid="{B70F4847-6355-4E2E-A817-ADB24C2E8B9C}"/>
    <cellStyle name="FormatedNumberBorderPatern 8 3 5 2" xfId="3827" xr:uid="{440410CD-137D-4AC1-84AA-4DB3D114ECDD}"/>
    <cellStyle name="FormatedNumberBorderPatern 8 3 5 2 2" xfId="7961" xr:uid="{DE35E152-DCEE-4446-A8A1-D3F384239CB3}"/>
    <cellStyle name="FormatedNumberBorderPatern 8 3 5 2 2 2" xfId="23119" xr:uid="{4524178B-8521-484C-9190-888159E965AB}"/>
    <cellStyle name="FormatedNumberBorderPatern 8 3 5 2 3" xfId="12095" xr:uid="{8751AC7D-0E20-4CD2-9851-929FD21F3F1F}"/>
    <cellStyle name="FormatedNumberBorderPatern 8 3 5 2 4" xfId="14851" xr:uid="{8C3A4D60-E7A5-4F7B-88B3-2C688F4D8123}"/>
    <cellStyle name="FormatedNumberBorderPatern 8 3 5 2 5" xfId="18985" xr:uid="{2E7C920D-257A-449A-8ECD-44290CFC013A}"/>
    <cellStyle name="FormatedNumberBorderPatern 8 3 5 3" xfId="5205" xr:uid="{FE69B7FA-980A-4C49-883F-491B200279EC}"/>
    <cellStyle name="FormatedNumberBorderPatern 8 3 5 3 2" xfId="9339" xr:uid="{87F80D39-2723-4A8B-912A-761D10A5D839}"/>
    <cellStyle name="FormatedNumberBorderPatern 8 3 5 3 2 2" xfId="24497" xr:uid="{F90F0A7B-E31F-4BCC-BC4A-B7E2C5AE0BEF}"/>
    <cellStyle name="FormatedNumberBorderPatern 8 3 5 3 3" xfId="16229" xr:uid="{271492DD-CD2A-450D-9BA9-F631F6651EBD}"/>
    <cellStyle name="FormatedNumberBorderPatern 8 3 5 3 4" xfId="20363" xr:uid="{C314A478-7EAE-43FA-9CF1-B8D8DBA7A9C0}"/>
    <cellStyle name="FormatedNumberBorderPatern 8 3 5 4" xfId="6583" xr:uid="{5ADDF0D5-822B-405B-82FE-ACE64EFEB1A8}"/>
    <cellStyle name="FormatedNumberBorderPatern 8 3 5 4 2" xfId="21741" xr:uid="{981804FD-891D-497B-884C-C23B4E7929E5}"/>
    <cellStyle name="FormatedNumberBorderPatern 8 3 5 5" xfId="2449" xr:uid="{864BAD5F-7192-4070-B961-9FF3F31FC0C3}"/>
    <cellStyle name="FormatedNumberBorderPatern 8 3 5 6" xfId="10717" xr:uid="{44B8AA50-5177-4B77-A61B-54BF41603FEB}"/>
    <cellStyle name="FormatedNumberBorderPatern 8 3 5 7" xfId="13473" xr:uid="{6523035D-B235-4C28-B959-8050CF193149}"/>
    <cellStyle name="FormatedNumberBorderPatern 8 3 5 8" xfId="17607" xr:uid="{C340F372-BE35-49F0-93A8-9C198298BEEB}"/>
    <cellStyle name="FormatedNumberBorderPatern 8 3 6" xfId="3369" xr:uid="{D3E85AE4-D197-43AE-9242-141E93CB0E03}"/>
    <cellStyle name="FormatedNumberBorderPatern 8 3 6 2" xfId="7503" xr:uid="{D102D04B-A92D-4B8B-9204-400E1B73C3DF}"/>
    <cellStyle name="FormatedNumberBorderPatern 8 3 6 2 2" xfId="22661" xr:uid="{9B883921-D46B-4887-B67D-4011350D7F39}"/>
    <cellStyle name="FormatedNumberBorderPatern 8 3 6 3" xfId="11637" xr:uid="{9F1DED32-04C5-4B02-B0D4-7A311E02E722}"/>
    <cellStyle name="FormatedNumberBorderPatern 8 3 6 4" xfId="14393" xr:uid="{9B1EA11A-611B-4894-8931-832E951C2EB6}"/>
    <cellStyle name="FormatedNumberBorderPatern 8 3 6 5" xfId="18527" xr:uid="{05D08A2C-FD4F-40E6-8474-BD7C12A1199F}"/>
    <cellStyle name="FormatedNumberBorderPatern 8 3 7" xfId="4747" xr:uid="{E4BF9F75-88C5-4CD4-A2CB-218FCEFA63E0}"/>
    <cellStyle name="FormatedNumberBorderPatern 8 3 7 2" xfId="8881" xr:uid="{0C6B9B87-4F77-417D-8A39-39E5911F67F7}"/>
    <cellStyle name="FormatedNumberBorderPatern 8 3 7 2 2" xfId="24039" xr:uid="{9879AF98-AF6B-41A5-897E-71F0E5770D13}"/>
    <cellStyle name="FormatedNumberBorderPatern 8 3 7 3" xfId="15771" xr:uid="{2D64400A-3911-402F-B91D-E3BAEB57A3E0}"/>
    <cellStyle name="FormatedNumberBorderPatern 8 3 7 4" xfId="19905" xr:uid="{DA4774EE-4F2F-40C2-9D93-499108819436}"/>
    <cellStyle name="FormatedNumberBorderPatern 8 3 8" xfId="6125" xr:uid="{F916FD17-48BC-454B-B7D3-CD0932CF945A}"/>
    <cellStyle name="FormatedNumberBorderPatern 8 3 8 2" xfId="21283" xr:uid="{419C2C17-67BE-457E-B9BD-6FEED93FE11C}"/>
    <cellStyle name="FormatedNumberBorderPatern 8 3 9" xfId="1991" xr:uid="{9027C4BC-ABAD-4A6A-B93C-850217EB9BB0}"/>
    <cellStyle name="FormatedNumberBorderPatern 8 4" xfId="464" xr:uid="{00000000-0005-0000-0000-0000ED010000}"/>
    <cellStyle name="FormatedNumberBorderPatern 8 4 10" xfId="13049" xr:uid="{305BB26D-F16B-4743-B8E7-D2C14908C241}"/>
    <cellStyle name="FormatedNumberBorderPatern 8 4 11" xfId="17183" xr:uid="{A856AE5E-3BBF-4037-81FC-BABB65AAF0A5}"/>
    <cellStyle name="FormatedNumberBorderPatern 8 4 2" xfId="629" xr:uid="{00000000-0005-0000-0000-0000EE010000}"/>
    <cellStyle name="FormatedNumberBorderPatern 8 4 2 10" xfId="17346" xr:uid="{B25A5267-1D21-4CFF-BFFB-11844BB890C9}"/>
    <cellStyle name="FormatedNumberBorderPatern 8 4 2 2" xfId="1701" xr:uid="{B011ACC3-C853-46D5-959D-557FF833E509}"/>
    <cellStyle name="FormatedNumberBorderPatern 8 4 2 2 2" xfId="4468" xr:uid="{A059A9CB-4A99-44E5-B8A1-14707E3AF533}"/>
    <cellStyle name="FormatedNumberBorderPatern 8 4 2 2 2 2" xfId="8602" xr:uid="{1B79E792-16E7-44F2-B515-20F7DA62083A}"/>
    <cellStyle name="FormatedNumberBorderPatern 8 4 2 2 2 2 2" xfId="23760" xr:uid="{F217317C-1A58-4005-BAE3-610FDD84ABC0}"/>
    <cellStyle name="FormatedNumberBorderPatern 8 4 2 2 2 3" xfId="12736" xr:uid="{3F6307E4-CF22-4113-AFBC-8107E1B2E15D}"/>
    <cellStyle name="FormatedNumberBorderPatern 8 4 2 2 2 4" xfId="15492" xr:uid="{1A45320A-BB53-4BBC-8AA4-4D42F0A2C7D1}"/>
    <cellStyle name="FormatedNumberBorderPatern 8 4 2 2 2 5" xfId="19626" xr:uid="{E4E79347-25DB-41B6-A9C4-1EBFFC243D6A}"/>
    <cellStyle name="FormatedNumberBorderPatern 8 4 2 2 3" xfId="5846" xr:uid="{3234F04E-A0B0-4594-81B2-0A7245DA3960}"/>
    <cellStyle name="FormatedNumberBorderPatern 8 4 2 2 3 2" xfId="9980" xr:uid="{5733D9A7-5FDD-464F-B811-853C80231147}"/>
    <cellStyle name="FormatedNumberBorderPatern 8 4 2 2 3 2 2" xfId="25138" xr:uid="{A5ED50C6-B63D-433A-9A2F-72D8464C1B0E}"/>
    <cellStyle name="FormatedNumberBorderPatern 8 4 2 2 3 3" xfId="16870" xr:uid="{AFFC7E0F-E240-4C8E-BDAA-710CA219A0D3}"/>
    <cellStyle name="FormatedNumberBorderPatern 8 4 2 2 3 4" xfId="21004" xr:uid="{C7D0D696-E648-46B7-B0CD-5EC606E8617A}"/>
    <cellStyle name="FormatedNumberBorderPatern 8 4 2 2 4" xfId="7224" xr:uid="{E7AB2C4B-CF28-43F4-9BA7-69499BB7870A}"/>
    <cellStyle name="FormatedNumberBorderPatern 8 4 2 2 4 2" xfId="22382" xr:uid="{3439A15E-D31F-4949-9577-51641EFFB22D}"/>
    <cellStyle name="FormatedNumberBorderPatern 8 4 2 2 5" xfId="3090" xr:uid="{C756F026-3A3F-4E6D-B315-25A6A943363F}"/>
    <cellStyle name="FormatedNumberBorderPatern 8 4 2 2 6" xfId="11358" xr:uid="{C14A1069-2B14-44E2-B0D9-AC3E06A9CAFB}"/>
    <cellStyle name="FormatedNumberBorderPatern 8 4 2 2 7" xfId="14114" xr:uid="{32F0DA2E-A56D-4682-9672-A3DC673DA5F2}"/>
    <cellStyle name="FormatedNumberBorderPatern 8 4 2 2 8" xfId="18248" xr:uid="{5B8CEFC0-FEE9-46CE-B56F-55BA536476A1}"/>
    <cellStyle name="FormatedNumberBorderPatern 8 4 2 3" xfId="1196" xr:uid="{CE03B595-8FCA-4C9C-8442-2E661764D66E}"/>
    <cellStyle name="FormatedNumberBorderPatern 8 4 2 3 2" xfId="4024" xr:uid="{4EA73D76-8D62-42DD-9548-4B79CAFCEE7C}"/>
    <cellStyle name="FormatedNumberBorderPatern 8 4 2 3 2 2" xfId="8158" xr:uid="{8A8B6E46-4127-4184-8D2A-6FC1A09B41A5}"/>
    <cellStyle name="FormatedNumberBorderPatern 8 4 2 3 2 2 2" xfId="23316" xr:uid="{530A2583-4E5A-4ADF-B890-C4E1BE95F8B9}"/>
    <cellStyle name="FormatedNumberBorderPatern 8 4 2 3 2 3" xfId="12292" xr:uid="{A644E370-3D68-4F75-8CA7-CABA435DFB17}"/>
    <cellStyle name="FormatedNumberBorderPatern 8 4 2 3 2 4" xfId="15048" xr:uid="{287688D7-1CB0-473A-8BE1-AA77184DD4B7}"/>
    <cellStyle name="FormatedNumberBorderPatern 8 4 2 3 2 5" xfId="19182" xr:uid="{59EEC6C4-7586-42E0-ACA1-534FF9C777B4}"/>
    <cellStyle name="FormatedNumberBorderPatern 8 4 2 3 3" xfId="5402" xr:uid="{05991694-37AA-4850-8044-67A6B7B29DB8}"/>
    <cellStyle name="FormatedNumberBorderPatern 8 4 2 3 3 2" xfId="9536" xr:uid="{3BF2C479-38B1-44BE-90E1-CAE2BD112DCC}"/>
    <cellStyle name="FormatedNumberBorderPatern 8 4 2 3 3 2 2" xfId="24694" xr:uid="{2215BD63-FA98-4967-9383-C7282EE47DF3}"/>
    <cellStyle name="FormatedNumberBorderPatern 8 4 2 3 3 3" xfId="16426" xr:uid="{30A19889-0959-4FAA-B1A7-1D870258C30C}"/>
    <cellStyle name="FormatedNumberBorderPatern 8 4 2 3 3 4" xfId="20560" xr:uid="{37146806-6C28-4768-9201-8389ED80DA7C}"/>
    <cellStyle name="FormatedNumberBorderPatern 8 4 2 3 4" xfId="6780" xr:uid="{26044D92-2126-44B8-B2EF-D5C06E30CF0A}"/>
    <cellStyle name="FormatedNumberBorderPatern 8 4 2 3 4 2" xfId="21938" xr:uid="{78233039-4CE2-4F30-B139-3EA7010891E1}"/>
    <cellStyle name="FormatedNumberBorderPatern 8 4 2 3 5" xfId="2646" xr:uid="{560C805F-E792-418A-800A-692B0A1A768E}"/>
    <cellStyle name="FormatedNumberBorderPatern 8 4 2 3 6" xfId="10914" xr:uid="{29827034-AF63-4931-AAAF-F249325C3521}"/>
    <cellStyle name="FormatedNumberBorderPatern 8 4 2 3 7" xfId="13670" xr:uid="{1C58892F-3397-4929-A207-3E4D0CBC0BCA}"/>
    <cellStyle name="FormatedNumberBorderPatern 8 4 2 3 8" xfId="17804" xr:uid="{64E12BD0-A60A-4292-A15A-7787FAFCF850}"/>
    <cellStyle name="FormatedNumberBorderPatern 8 4 2 4" xfId="3566" xr:uid="{0742E49D-584B-4E46-A66D-F12C74BB7585}"/>
    <cellStyle name="FormatedNumberBorderPatern 8 4 2 4 2" xfId="7700" xr:uid="{B85DB497-0E8D-492E-8E7E-E7EF25F903EE}"/>
    <cellStyle name="FormatedNumberBorderPatern 8 4 2 4 2 2" xfId="22858" xr:uid="{18B4FCEE-B7D7-4EC3-8F54-FE62CD26E8FF}"/>
    <cellStyle name="FormatedNumberBorderPatern 8 4 2 4 3" xfId="11834" xr:uid="{D67A4739-03EB-4739-8753-D90BA2320252}"/>
    <cellStyle name="FormatedNumberBorderPatern 8 4 2 4 4" xfId="14590" xr:uid="{59D7D791-8C7A-4449-803F-27EBBF77F019}"/>
    <cellStyle name="FormatedNumberBorderPatern 8 4 2 4 5" xfId="18724" xr:uid="{BBA161EB-252A-45F8-8C4F-15FB969FDBF2}"/>
    <cellStyle name="FormatedNumberBorderPatern 8 4 2 5" xfId="4944" xr:uid="{71BE63A7-D38E-4296-A801-00D83C64417C}"/>
    <cellStyle name="FormatedNumberBorderPatern 8 4 2 5 2" xfId="9078" xr:uid="{D78FCB6E-A3E7-4F0D-B01E-EEF4442C31AB}"/>
    <cellStyle name="FormatedNumberBorderPatern 8 4 2 5 2 2" xfId="24236" xr:uid="{7CA29F82-C983-4812-A090-852AB5AFFCFC}"/>
    <cellStyle name="FormatedNumberBorderPatern 8 4 2 5 3" xfId="15968" xr:uid="{D931D883-9912-42D3-8CA8-BF2E07600FDF}"/>
    <cellStyle name="FormatedNumberBorderPatern 8 4 2 5 4" xfId="20102" xr:uid="{3505B93C-BCE0-4381-8326-B17C49CA627D}"/>
    <cellStyle name="FormatedNumberBorderPatern 8 4 2 6" xfId="6322" xr:uid="{FADCA277-A0F2-4CA7-BA5B-60910A2147F9}"/>
    <cellStyle name="FormatedNumberBorderPatern 8 4 2 6 2" xfId="21480" xr:uid="{F2A5C0A4-AB5D-47A9-8074-E430B1D8946C}"/>
    <cellStyle name="FormatedNumberBorderPatern 8 4 2 7" xfId="2188" xr:uid="{8BA873F9-3145-462C-90CC-6EBB97257EC4}"/>
    <cellStyle name="FormatedNumberBorderPatern 8 4 2 8" xfId="10456" xr:uid="{FE21B3A1-2DB7-4BFA-82C8-AEF008B987F4}"/>
    <cellStyle name="FormatedNumberBorderPatern 8 4 2 9" xfId="13212" xr:uid="{AAD86285-0B17-4C2E-B794-41178C844873}"/>
    <cellStyle name="FormatedNumberBorderPatern 8 4 3" xfId="1538" xr:uid="{ADF76FC0-1CE4-4378-8DF0-6E6FBE484273}"/>
    <cellStyle name="FormatedNumberBorderPatern 8 4 3 2" xfId="4305" xr:uid="{3880A0EB-47FB-4174-A4B9-BC4641A216B5}"/>
    <cellStyle name="FormatedNumberBorderPatern 8 4 3 2 2" xfId="8439" xr:uid="{5E427108-4906-416B-BBC4-80F2FE9273C4}"/>
    <cellStyle name="FormatedNumberBorderPatern 8 4 3 2 2 2" xfId="23597" xr:uid="{21A32060-3730-45A4-87E9-D8F5F5A8F4B5}"/>
    <cellStyle name="FormatedNumberBorderPatern 8 4 3 2 3" xfId="12573" xr:uid="{4125030D-8FC4-42C2-9591-2C9E8D440056}"/>
    <cellStyle name="FormatedNumberBorderPatern 8 4 3 2 4" xfId="15329" xr:uid="{ED5C48ED-2CE8-44C6-B42C-C19B85603341}"/>
    <cellStyle name="FormatedNumberBorderPatern 8 4 3 2 5" xfId="19463" xr:uid="{66923F9A-233F-4AF1-880F-7EA5250256DE}"/>
    <cellStyle name="FormatedNumberBorderPatern 8 4 3 3" xfId="5683" xr:uid="{042CE58B-DB16-492B-8826-5D28D0424CEB}"/>
    <cellStyle name="FormatedNumberBorderPatern 8 4 3 3 2" xfId="9817" xr:uid="{227F266E-686F-41BE-8EED-E84A8C414309}"/>
    <cellStyle name="FormatedNumberBorderPatern 8 4 3 3 2 2" xfId="24975" xr:uid="{1AE91EB5-6D0B-4DA8-9541-EE1089ED6D0B}"/>
    <cellStyle name="FormatedNumberBorderPatern 8 4 3 3 3" xfId="16707" xr:uid="{E61F4017-1AE4-4710-AC0F-DE248601C56F}"/>
    <cellStyle name="FormatedNumberBorderPatern 8 4 3 3 4" xfId="20841" xr:uid="{0CCC96FA-E634-4972-81FE-DFDFE5D2D5EA}"/>
    <cellStyle name="FormatedNumberBorderPatern 8 4 3 4" xfId="7061" xr:uid="{8877B98E-7BB3-4380-9E02-E31C651EEC4F}"/>
    <cellStyle name="FormatedNumberBorderPatern 8 4 3 4 2" xfId="22219" xr:uid="{B42741D0-082E-42DF-B689-044310E5C1D1}"/>
    <cellStyle name="FormatedNumberBorderPatern 8 4 3 5" xfId="2927" xr:uid="{49019EA3-206A-4FE3-B3D8-16EB40151F1B}"/>
    <cellStyle name="FormatedNumberBorderPatern 8 4 3 6" xfId="11195" xr:uid="{7A64C217-6AE3-4913-9F49-16A2016D3783}"/>
    <cellStyle name="FormatedNumberBorderPatern 8 4 3 7" xfId="13951" xr:uid="{01C23425-1701-47A2-B2F4-53913EEF06E0}"/>
    <cellStyle name="FormatedNumberBorderPatern 8 4 3 8" xfId="18085" xr:uid="{A8B18280-BA9C-4E24-B2E7-D0C9BBCC26B7}"/>
    <cellStyle name="FormatedNumberBorderPatern 8 4 4" xfId="1033" xr:uid="{290ACDE0-056B-4051-8D20-EE778F9D7A74}"/>
    <cellStyle name="FormatedNumberBorderPatern 8 4 4 2" xfId="3861" xr:uid="{813F56FF-DC57-4A0B-8398-6FFC2568933A}"/>
    <cellStyle name="FormatedNumberBorderPatern 8 4 4 2 2" xfId="7995" xr:uid="{4CB2810F-BE85-489C-B919-2637BEA11EF3}"/>
    <cellStyle name="FormatedNumberBorderPatern 8 4 4 2 2 2" xfId="23153" xr:uid="{A0ECDCF2-15B0-406A-BE50-91EA74D2D857}"/>
    <cellStyle name="FormatedNumberBorderPatern 8 4 4 2 3" xfId="12129" xr:uid="{3586E997-A9A8-4316-8611-9D9790278392}"/>
    <cellStyle name="FormatedNumberBorderPatern 8 4 4 2 4" xfId="14885" xr:uid="{F73FFC33-B9AC-4524-9A34-B5E78D92C3E8}"/>
    <cellStyle name="FormatedNumberBorderPatern 8 4 4 2 5" xfId="19019" xr:uid="{B6D1B234-98EA-46E7-B21A-176B3ABAE9D2}"/>
    <cellStyle name="FormatedNumberBorderPatern 8 4 4 3" xfId="5239" xr:uid="{5C93D8E1-D371-426D-B9F2-4B53D3C51114}"/>
    <cellStyle name="FormatedNumberBorderPatern 8 4 4 3 2" xfId="9373" xr:uid="{1F17109C-14DB-4C5A-8415-58FCC907AAF9}"/>
    <cellStyle name="FormatedNumberBorderPatern 8 4 4 3 2 2" xfId="24531" xr:uid="{43DD92B6-8631-4BF2-AA0C-13FB390F16D0}"/>
    <cellStyle name="FormatedNumberBorderPatern 8 4 4 3 3" xfId="16263" xr:uid="{F3F1F55E-3900-4DD9-8EC1-8FC2F422A2E0}"/>
    <cellStyle name="FormatedNumberBorderPatern 8 4 4 3 4" xfId="20397" xr:uid="{4651D20D-F8B9-4AC6-A636-035778843B72}"/>
    <cellStyle name="FormatedNumberBorderPatern 8 4 4 4" xfId="6617" xr:uid="{DD03A9D4-E504-4D71-BCD5-C1B02778A069}"/>
    <cellStyle name="FormatedNumberBorderPatern 8 4 4 4 2" xfId="21775" xr:uid="{13E2F71A-38CB-42F9-9139-6C83CD611C12}"/>
    <cellStyle name="FormatedNumberBorderPatern 8 4 4 5" xfId="2483" xr:uid="{DDA65D43-D641-46CB-82F8-9C4F6E1CC622}"/>
    <cellStyle name="FormatedNumberBorderPatern 8 4 4 6" xfId="10751" xr:uid="{454AFD40-FC62-4901-8A73-F1F21899BE4D}"/>
    <cellStyle name="FormatedNumberBorderPatern 8 4 4 7" xfId="13507" xr:uid="{DDB3BBE0-0C6C-497E-B422-F026E2E3DC3A}"/>
    <cellStyle name="FormatedNumberBorderPatern 8 4 4 8" xfId="17641" xr:uid="{C92544BF-24D2-4F61-BD0B-46EB37BA9DC2}"/>
    <cellStyle name="FormatedNumberBorderPatern 8 4 5" xfId="3403" xr:uid="{9B00C8D9-0DA0-4F79-9A5E-C884DD73051A}"/>
    <cellStyle name="FormatedNumberBorderPatern 8 4 5 2" xfId="7537" xr:uid="{EC8E1A38-7D07-4B3A-9A31-65C956C0AEA5}"/>
    <cellStyle name="FormatedNumberBorderPatern 8 4 5 2 2" xfId="22695" xr:uid="{2E14E904-11AE-4078-A046-516D0881D62A}"/>
    <cellStyle name="FormatedNumberBorderPatern 8 4 5 3" xfId="11671" xr:uid="{EB2B2622-396F-440A-9DD7-879F3CE5A0CA}"/>
    <cellStyle name="FormatedNumberBorderPatern 8 4 5 4" xfId="14427" xr:uid="{5EFF47AE-27CB-4A00-9F6D-84D48611F2CA}"/>
    <cellStyle name="FormatedNumberBorderPatern 8 4 5 5" xfId="18561" xr:uid="{33F41F48-C988-4C8E-AD6E-531CD5C9C179}"/>
    <cellStyle name="FormatedNumberBorderPatern 8 4 6" xfId="4781" xr:uid="{B3BE7B76-93DF-4D7C-B28F-73CA9FD64835}"/>
    <cellStyle name="FormatedNumberBorderPatern 8 4 6 2" xfId="8915" xr:uid="{1857568D-3343-46D5-811B-45BA2018E9AD}"/>
    <cellStyle name="FormatedNumberBorderPatern 8 4 6 2 2" xfId="24073" xr:uid="{B903B24A-4C59-4922-9E62-7F1CD30C3A10}"/>
    <cellStyle name="FormatedNumberBorderPatern 8 4 6 3" xfId="15805" xr:uid="{C41C4775-515C-4785-887E-4513AC627959}"/>
    <cellStyle name="FormatedNumberBorderPatern 8 4 6 4" xfId="19939" xr:uid="{7DAB8984-A9C5-447A-B4D5-3AD502EEFACC}"/>
    <cellStyle name="FormatedNumberBorderPatern 8 4 7" xfId="6159" xr:uid="{751A5F86-B2E2-4637-BECF-50C60D360669}"/>
    <cellStyle name="FormatedNumberBorderPatern 8 4 7 2" xfId="21317" xr:uid="{D8B6D848-CBC3-4264-BC2C-722504AC827A}"/>
    <cellStyle name="FormatedNumberBorderPatern 8 4 8" xfId="2025" xr:uid="{A67AD97A-E83F-4D58-BEC6-AF9A13C2E50A}"/>
    <cellStyle name="FormatedNumberBorderPatern 8 4 9" xfId="10293" xr:uid="{B99A5597-26FA-494C-9AA4-B1113CDBA15D}"/>
    <cellStyle name="FormatedNumberBorderPatern 8 5" xfId="555" xr:uid="{00000000-0005-0000-0000-0000EF010000}"/>
    <cellStyle name="FormatedNumberBorderPatern 8 5 10" xfId="17272" xr:uid="{73F2F075-D38A-4C95-8F47-70C5A46941B0}"/>
    <cellStyle name="FormatedNumberBorderPatern 8 5 2" xfId="1627" xr:uid="{8458491E-9852-4D76-B96B-8ACABA13805A}"/>
    <cellStyle name="FormatedNumberBorderPatern 8 5 2 2" xfId="4394" xr:uid="{19CF90A7-28AF-469E-86D6-5ADA2D782B7B}"/>
    <cellStyle name="FormatedNumberBorderPatern 8 5 2 2 2" xfId="8528" xr:uid="{992BBB07-FBE7-439A-BE0A-7B992A8BFB00}"/>
    <cellStyle name="FormatedNumberBorderPatern 8 5 2 2 2 2" xfId="23686" xr:uid="{D1A85171-22F7-40C6-94C5-6BC6402D3F35}"/>
    <cellStyle name="FormatedNumberBorderPatern 8 5 2 2 3" xfId="12662" xr:uid="{EC1178C0-D901-4656-9210-CD3A2AA15B79}"/>
    <cellStyle name="FormatedNumberBorderPatern 8 5 2 2 4" xfId="15418" xr:uid="{6B103031-F6E8-4740-B1E1-2E4C9BF20824}"/>
    <cellStyle name="FormatedNumberBorderPatern 8 5 2 2 5" xfId="19552" xr:uid="{05758417-3074-47A2-93B6-D5AD25BD3D60}"/>
    <cellStyle name="FormatedNumberBorderPatern 8 5 2 3" xfId="5772" xr:uid="{491F504A-860A-4FE3-842F-2A68C90AC511}"/>
    <cellStyle name="FormatedNumberBorderPatern 8 5 2 3 2" xfId="9906" xr:uid="{509CE73A-7450-40A3-A04A-7A4D83FCBF37}"/>
    <cellStyle name="FormatedNumberBorderPatern 8 5 2 3 2 2" xfId="25064" xr:uid="{49910003-9337-4EA1-A2E9-845321E1DAD1}"/>
    <cellStyle name="FormatedNumberBorderPatern 8 5 2 3 3" xfId="16796" xr:uid="{0502B849-C85F-4613-B84E-708D779F647C}"/>
    <cellStyle name="FormatedNumberBorderPatern 8 5 2 3 4" xfId="20930" xr:uid="{1C02059F-C710-401B-9F00-B710D41B2A06}"/>
    <cellStyle name="FormatedNumberBorderPatern 8 5 2 4" xfId="7150" xr:uid="{3F93B192-E4FB-4A2C-AAB5-4D2510FE7895}"/>
    <cellStyle name="FormatedNumberBorderPatern 8 5 2 4 2" xfId="22308" xr:uid="{EFEE2D79-B0CA-40DF-A3AE-D46A27DD58C5}"/>
    <cellStyle name="FormatedNumberBorderPatern 8 5 2 5" xfId="3016" xr:uid="{EAC3430F-B865-44E6-8600-7628B47CEF63}"/>
    <cellStyle name="FormatedNumberBorderPatern 8 5 2 6" xfId="11284" xr:uid="{C234B1DF-0B51-47FB-9A9F-E1A183686126}"/>
    <cellStyle name="FormatedNumberBorderPatern 8 5 2 7" xfId="14040" xr:uid="{E39CEC9B-0DBA-4B43-B9D1-D8ECE44100C1}"/>
    <cellStyle name="FormatedNumberBorderPatern 8 5 2 8" xfId="18174" xr:uid="{3EC3F6A0-BEC0-406E-9069-216A4F60B46B}"/>
    <cellStyle name="FormatedNumberBorderPatern 8 5 3" xfId="1122" xr:uid="{9A25E83E-DDE4-42E7-80FC-515A87049921}"/>
    <cellStyle name="FormatedNumberBorderPatern 8 5 3 2" xfId="3950" xr:uid="{ED7B9BDF-A610-4779-A988-B0D403F394F2}"/>
    <cellStyle name="FormatedNumberBorderPatern 8 5 3 2 2" xfId="8084" xr:uid="{D5038ACC-3637-4A01-A228-257EBFF1C871}"/>
    <cellStyle name="FormatedNumberBorderPatern 8 5 3 2 2 2" xfId="23242" xr:uid="{BB6D5B52-0064-47BC-BF8C-E3C8AA576440}"/>
    <cellStyle name="FormatedNumberBorderPatern 8 5 3 2 3" xfId="12218" xr:uid="{BD28E067-AD28-4110-8580-7E4C4ECB0A3B}"/>
    <cellStyle name="FormatedNumberBorderPatern 8 5 3 2 4" xfId="14974" xr:uid="{8A79D110-A0EE-41D9-823A-E2FB848DD8BD}"/>
    <cellStyle name="FormatedNumberBorderPatern 8 5 3 2 5" xfId="19108" xr:uid="{D4647FDB-8D9F-4320-A8CD-B719929AE6FA}"/>
    <cellStyle name="FormatedNumberBorderPatern 8 5 3 3" xfId="5328" xr:uid="{89AEC4D3-E0AD-468B-B0D5-D03919150D28}"/>
    <cellStyle name="FormatedNumberBorderPatern 8 5 3 3 2" xfId="9462" xr:uid="{33FD8BB9-FA8F-47DA-9E56-818E23DFC6FD}"/>
    <cellStyle name="FormatedNumberBorderPatern 8 5 3 3 2 2" xfId="24620" xr:uid="{AFE2E894-5813-46ED-BD7A-926161EE0615}"/>
    <cellStyle name="FormatedNumberBorderPatern 8 5 3 3 3" xfId="16352" xr:uid="{3680682B-54E3-485A-B2C5-C3513AE4B04F}"/>
    <cellStyle name="FormatedNumberBorderPatern 8 5 3 3 4" xfId="20486" xr:uid="{82B32010-45B5-42F3-ACC6-4BDFE83745B7}"/>
    <cellStyle name="FormatedNumberBorderPatern 8 5 3 4" xfId="6706" xr:uid="{32BD33EC-76A0-4244-957A-40EE51C379F7}"/>
    <cellStyle name="FormatedNumberBorderPatern 8 5 3 4 2" xfId="21864" xr:uid="{3A831776-9ECA-4F2C-BBBC-7F7AFD9E72DF}"/>
    <cellStyle name="FormatedNumberBorderPatern 8 5 3 5" xfId="2572" xr:uid="{97C50733-1195-411C-88FB-EB9E6A890319}"/>
    <cellStyle name="FormatedNumberBorderPatern 8 5 3 6" xfId="10840" xr:uid="{CBC79685-4E00-4E36-B359-F1C1D9BE3517}"/>
    <cellStyle name="FormatedNumberBorderPatern 8 5 3 7" xfId="13596" xr:uid="{019228A5-F33D-42B5-9716-F79EAAC203FE}"/>
    <cellStyle name="FormatedNumberBorderPatern 8 5 3 8" xfId="17730" xr:uid="{2E2C233C-08DD-4592-A701-CB492D9E7232}"/>
    <cellStyle name="FormatedNumberBorderPatern 8 5 4" xfId="3492" xr:uid="{F9659633-2F94-45EA-A454-694DDF6EB121}"/>
    <cellStyle name="FormatedNumberBorderPatern 8 5 4 2" xfId="7626" xr:uid="{D0C509BE-3D6B-4AC4-8688-217444B3FE9A}"/>
    <cellStyle name="FormatedNumberBorderPatern 8 5 4 2 2" xfId="22784" xr:uid="{D8EE5674-A34C-4443-8C60-606C9C0FE17A}"/>
    <cellStyle name="FormatedNumberBorderPatern 8 5 4 3" xfId="11760" xr:uid="{B1C459BD-52E3-43AF-9987-2D55B4FFA317}"/>
    <cellStyle name="FormatedNumberBorderPatern 8 5 4 4" xfId="14516" xr:uid="{5797AC74-848A-4F92-92F1-68AE1472DA1C}"/>
    <cellStyle name="FormatedNumberBorderPatern 8 5 4 5" xfId="18650" xr:uid="{60841CE8-0FA0-483B-AACA-89037F51E388}"/>
    <cellStyle name="FormatedNumberBorderPatern 8 5 5" xfId="4870" xr:uid="{C7C818A5-2686-4820-A909-BCD523A7E55D}"/>
    <cellStyle name="FormatedNumberBorderPatern 8 5 5 2" xfId="9004" xr:uid="{1C169274-BA8F-42D9-A704-2AF9FAF21574}"/>
    <cellStyle name="FormatedNumberBorderPatern 8 5 5 2 2" xfId="24162" xr:uid="{74607307-977E-42BC-B59C-A17F29A61674}"/>
    <cellStyle name="FormatedNumberBorderPatern 8 5 5 3" xfId="15894" xr:uid="{DC1D4C5B-2F24-4525-9A45-90F1EAC87200}"/>
    <cellStyle name="FormatedNumberBorderPatern 8 5 5 4" xfId="20028" xr:uid="{A52DB4DB-CC08-4A7F-9CA9-940F3EFB6A1F}"/>
    <cellStyle name="FormatedNumberBorderPatern 8 5 6" xfId="6248" xr:uid="{A5F28223-24CF-467C-950A-D3970DF06FFA}"/>
    <cellStyle name="FormatedNumberBorderPatern 8 5 6 2" xfId="21406" xr:uid="{184BEEE9-C426-43FB-A305-9BA25940A517}"/>
    <cellStyle name="FormatedNumberBorderPatern 8 5 7" xfId="2114" xr:uid="{06FD8F59-6B17-494D-A698-ACC6F97CC0AE}"/>
    <cellStyle name="FormatedNumberBorderPatern 8 5 8" xfId="10382" xr:uid="{34B36D94-4C88-4277-B763-1E387EDB1000}"/>
    <cellStyle name="FormatedNumberBorderPatern 8 5 9" xfId="13138" xr:uid="{0254B241-A18B-4362-8902-8BAD193EA3CC}"/>
    <cellStyle name="FormatedNumberBorderPatern 8 6" xfId="748" xr:uid="{00000000-0005-0000-0000-0000F0010000}"/>
    <cellStyle name="FormatedNumberBorderPatern 8 6 10" xfId="17438" xr:uid="{ADEACEA6-9801-46C1-BB05-7C438777EC93}"/>
    <cellStyle name="FormatedNumberBorderPatern 8 6 2" xfId="1799" xr:uid="{2C68689D-624F-4A08-8E6D-D182EC047A18}"/>
    <cellStyle name="FormatedNumberBorderPatern 8 6 2 2" xfId="4558" xr:uid="{10EEE194-C565-4A73-8C8B-C83A59574217}"/>
    <cellStyle name="FormatedNumberBorderPatern 8 6 2 2 2" xfId="8692" xr:uid="{FFF205E1-3517-4C53-9B65-6EBCB8142A62}"/>
    <cellStyle name="FormatedNumberBorderPatern 8 6 2 2 2 2" xfId="23850" xr:uid="{B45DD18B-DF3D-4A2B-888D-677F6D2242A7}"/>
    <cellStyle name="FormatedNumberBorderPatern 8 6 2 2 3" xfId="12826" xr:uid="{B87A9795-F04F-451F-940D-EFB529827D93}"/>
    <cellStyle name="FormatedNumberBorderPatern 8 6 2 2 4" xfId="15582" xr:uid="{4D635E28-39AB-43EB-8790-A5544544C37E}"/>
    <cellStyle name="FormatedNumberBorderPatern 8 6 2 2 5" xfId="19716" xr:uid="{36544BE9-D00A-4265-8F22-624A3E6CA6BB}"/>
    <cellStyle name="FormatedNumberBorderPatern 8 6 2 3" xfId="5936" xr:uid="{90C86F9C-B93E-4EBD-A987-614C251B950C}"/>
    <cellStyle name="FormatedNumberBorderPatern 8 6 2 3 2" xfId="10070" xr:uid="{D0484D38-5043-4E49-9306-DEA4CB801C64}"/>
    <cellStyle name="FormatedNumberBorderPatern 8 6 2 3 2 2" xfId="25228" xr:uid="{AC92B5EB-C8DA-4B60-BCD9-1639E613F07A}"/>
    <cellStyle name="FormatedNumberBorderPatern 8 6 2 3 3" xfId="16960" xr:uid="{48B196CF-B0B5-4E61-9E62-B0CC15F3256F}"/>
    <cellStyle name="FormatedNumberBorderPatern 8 6 2 3 4" xfId="21094" xr:uid="{98FB36A7-DC49-44D2-886E-C825CC8ECAD9}"/>
    <cellStyle name="FormatedNumberBorderPatern 8 6 2 4" xfId="7314" xr:uid="{FA108901-8BAD-434D-BD80-AB1852EED148}"/>
    <cellStyle name="FormatedNumberBorderPatern 8 6 2 4 2" xfId="22472" xr:uid="{FF80134B-02B7-445E-A770-8621E0BDE3D8}"/>
    <cellStyle name="FormatedNumberBorderPatern 8 6 2 5" xfId="3180" xr:uid="{422496F5-AD5A-4B4C-910C-06D49E80C6FF}"/>
    <cellStyle name="FormatedNumberBorderPatern 8 6 2 6" xfId="11448" xr:uid="{B39BAA0B-CA9E-473C-80D8-72583F80075A}"/>
    <cellStyle name="FormatedNumberBorderPatern 8 6 2 7" xfId="14204" xr:uid="{3820648B-DA62-4A93-9DB2-4F19C873329B}"/>
    <cellStyle name="FormatedNumberBorderPatern 8 6 2 8" xfId="18338" xr:uid="{7CD86821-F300-4E1E-B885-B73073C2FC52}"/>
    <cellStyle name="FormatedNumberBorderPatern 8 6 3" xfId="1288" xr:uid="{7C54E7A6-529B-4EA7-806D-5AD27B3C3305}"/>
    <cellStyle name="FormatedNumberBorderPatern 8 6 3 2" xfId="4114" xr:uid="{26A72489-CC09-4D17-AD68-D84FF1ABBECA}"/>
    <cellStyle name="FormatedNumberBorderPatern 8 6 3 2 2" xfId="8248" xr:uid="{CF72C2C4-E679-468D-887D-E094B30D3BE0}"/>
    <cellStyle name="FormatedNumberBorderPatern 8 6 3 2 2 2" xfId="23406" xr:uid="{27A5A891-023B-4E47-8B70-A2C60C53EF27}"/>
    <cellStyle name="FormatedNumberBorderPatern 8 6 3 2 3" xfId="12382" xr:uid="{941604CE-F8B0-4D30-9AED-8975C9545D3B}"/>
    <cellStyle name="FormatedNumberBorderPatern 8 6 3 2 4" xfId="15138" xr:uid="{FF057DA6-5E59-4FF3-A616-9AE1262A42F9}"/>
    <cellStyle name="FormatedNumberBorderPatern 8 6 3 2 5" xfId="19272" xr:uid="{03129AD2-6536-4301-B3B2-395BF13C3A5B}"/>
    <cellStyle name="FormatedNumberBorderPatern 8 6 3 3" xfId="5492" xr:uid="{9C8BA2BC-3150-4A7A-BA21-857DB4214A0E}"/>
    <cellStyle name="FormatedNumberBorderPatern 8 6 3 3 2" xfId="9626" xr:uid="{51C2A34B-ECE8-4C30-9B93-FE0C316327D2}"/>
    <cellStyle name="FormatedNumberBorderPatern 8 6 3 3 2 2" xfId="24784" xr:uid="{4A65075B-85A7-4B87-8720-2B42AC51B4DB}"/>
    <cellStyle name="FormatedNumberBorderPatern 8 6 3 3 3" xfId="16516" xr:uid="{962CD38A-70F5-4C9F-B4E3-A17631623C4B}"/>
    <cellStyle name="FormatedNumberBorderPatern 8 6 3 3 4" xfId="20650" xr:uid="{C3D0E54A-A422-45BC-9F04-F4B74EDE8EDB}"/>
    <cellStyle name="FormatedNumberBorderPatern 8 6 3 4" xfId="6870" xr:uid="{AC1E6FA8-91B0-40C2-9370-47D58645D365}"/>
    <cellStyle name="FormatedNumberBorderPatern 8 6 3 4 2" xfId="22028" xr:uid="{52808C09-0936-47B5-AD7B-CB08FF059326}"/>
    <cellStyle name="FormatedNumberBorderPatern 8 6 3 5" xfId="2736" xr:uid="{9FF80013-F969-4A10-80DA-BB0970BB2F95}"/>
    <cellStyle name="FormatedNumberBorderPatern 8 6 3 6" xfId="11004" xr:uid="{35C38F69-1FFD-4FED-9324-B2A982642A3B}"/>
    <cellStyle name="FormatedNumberBorderPatern 8 6 3 7" xfId="13760" xr:uid="{FB31899D-D851-4B2F-98BE-AE8540FED973}"/>
    <cellStyle name="FormatedNumberBorderPatern 8 6 3 8" xfId="17894" xr:uid="{4F5ED46B-954A-43D6-841D-EA19F518F6E8}"/>
    <cellStyle name="FormatedNumberBorderPatern 8 6 4" xfId="3658" xr:uid="{993270BD-EBA0-44D4-A560-FEB72E1A059E}"/>
    <cellStyle name="FormatedNumberBorderPatern 8 6 4 2" xfId="7792" xr:uid="{45599F42-A9F1-4ECD-9DA6-24B2C818C979}"/>
    <cellStyle name="FormatedNumberBorderPatern 8 6 4 2 2" xfId="22950" xr:uid="{2F2947AD-1DD9-4A85-9DC5-E3BFF04E12CA}"/>
    <cellStyle name="FormatedNumberBorderPatern 8 6 4 3" xfId="11926" xr:uid="{856F0332-3324-4992-8D11-6EF0B85487D1}"/>
    <cellStyle name="FormatedNumberBorderPatern 8 6 4 4" xfId="14682" xr:uid="{B72BC037-52BB-43E6-A937-743DCD4106AF}"/>
    <cellStyle name="FormatedNumberBorderPatern 8 6 4 5" xfId="18816" xr:uid="{D9CB52AE-7D4E-42BE-BAA7-E20FE11B753E}"/>
    <cellStyle name="FormatedNumberBorderPatern 8 6 5" xfId="5036" xr:uid="{A58142B7-AFB5-4E95-BF3A-16E568231474}"/>
    <cellStyle name="FormatedNumberBorderPatern 8 6 5 2" xfId="9170" xr:uid="{8F1B4820-7B18-4840-BAB8-B89D6768A3CA}"/>
    <cellStyle name="FormatedNumberBorderPatern 8 6 5 2 2" xfId="24328" xr:uid="{926F3FD0-0434-4D85-8C69-3071380F1718}"/>
    <cellStyle name="FormatedNumberBorderPatern 8 6 5 3" xfId="16060" xr:uid="{92CC4800-D1DE-42F5-BFC7-68658BD081A2}"/>
    <cellStyle name="FormatedNumberBorderPatern 8 6 5 4" xfId="20194" xr:uid="{B905E338-10AC-411C-A8B4-E97738767CD0}"/>
    <cellStyle name="FormatedNumberBorderPatern 8 6 6" xfId="6414" xr:uid="{ABDCC7A3-22C3-4F2F-BF8F-F81927CC2CE9}"/>
    <cellStyle name="FormatedNumberBorderPatern 8 6 6 2" xfId="21572" xr:uid="{A8F4B2A3-F373-4576-94EA-E9D2E6DFD76C}"/>
    <cellStyle name="FormatedNumberBorderPatern 8 6 7" xfId="2280" xr:uid="{F1688D67-37EA-453A-B9BC-0FFF020BD5E4}"/>
    <cellStyle name="FormatedNumberBorderPatern 8 6 8" xfId="10548" xr:uid="{C2913CA1-D074-4FB9-82E0-FA87F35248A4}"/>
    <cellStyle name="FormatedNumberBorderPatern 8 6 9" xfId="13304" xr:uid="{6B46BE75-9546-44FC-9FC0-2C1BD178AC57}"/>
    <cellStyle name="FormatedNumberBorderPatern 8 7" xfId="779" xr:uid="{00000000-0005-0000-0000-0000F1010000}"/>
    <cellStyle name="FormatedNumberBorderPatern 8 7 10" xfId="17464" xr:uid="{6BA5D590-6C8D-4A76-B96D-ACCD1B85120B}"/>
    <cellStyle name="FormatedNumberBorderPatern 8 7 2" xfId="1825" xr:uid="{D17AA229-1C6D-46CF-82FD-050026EA71D5}"/>
    <cellStyle name="FormatedNumberBorderPatern 8 7 2 2" xfId="4583" xr:uid="{0DEAC60E-0922-4308-AEED-C0482DB26F4D}"/>
    <cellStyle name="FormatedNumberBorderPatern 8 7 2 2 2" xfId="8717" xr:uid="{ECBFC64D-6E9B-4DDA-86B6-4C3DE3C5B9B8}"/>
    <cellStyle name="FormatedNumberBorderPatern 8 7 2 2 2 2" xfId="23875" xr:uid="{47923B14-95AC-4AF4-B0D2-6BFDFCC6E1D3}"/>
    <cellStyle name="FormatedNumberBorderPatern 8 7 2 2 3" xfId="12851" xr:uid="{3E83FD7B-86B0-4C4B-B560-665941C965AF}"/>
    <cellStyle name="FormatedNumberBorderPatern 8 7 2 2 4" xfId="15607" xr:uid="{38D21F53-E38E-4415-B07A-A79CD44D3825}"/>
    <cellStyle name="FormatedNumberBorderPatern 8 7 2 2 5" xfId="19741" xr:uid="{1CFE45BB-9ADA-4786-9E1F-6941B405FBA4}"/>
    <cellStyle name="FormatedNumberBorderPatern 8 7 2 3" xfId="5961" xr:uid="{A59989E2-A981-4D58-B7FD-AC02724F8BDA}"/>
    <cellStyle name="FormatedNumberBorderPatern 8 7 2 3 2" xfId="10095" xr:uid="{60ED677F-DF47-4AC7-BD68-7BCC5ED6BE4B}"/>
    <cellStyle name="FormatedNumberBorderPatern 8 7 2 3 2 2" xfId="25253" xr:uid="{87F26A7D-CA16-4FC6-9D22-3875794BC628}"/>
    <cellStyle name="FormatedNumberBorderPatern 8 7 2 3 3" xfId="16985" xr:uid="{65A3BAD9-6586-4E0D-8E11-89286E3D8C6E}"/>
    <cellStyle name="FormatedNumberBorderPatern 8 7 2 3 4" xfId="21119" xr:uid="{C2E0BDF9-044A-465F-9B83-0D86AB0741EC}"/>
    <cellStyle name="FormatedNumberBorderPatern 8 7 2 4" xfId="7339" xr:uid="{837AF555-888E-4190-B893-3B61D9138F8E}"/>
    <cellStyle name="FormatedNumberBorderPatern 8 7 2 4 2" xfId="22497" xr:uid="{0E459026-E69B-43AD-8F74-6133EFEF11CE}"/>
    <cellStyle name="FormatedNumberBorderPatern 8 7 2 5" xfId="3205" xr:uid="{4F799D37-F3FF-4A5C-9289-5FA48EC5C9BC}"/>
    <cellStyle name="FormatedNumberBorderPatern 8 7 2 6" xfId="11473" xr:uid="{D1216AD3-F3DF-458C-BB0A-C49E37EE6B33}"/>
    <cellStyle name="FormatedNumberBorderPatern 8 7 2 7" xfId="14229" xr:uid="{5435EBA5-E750-4EFC-B273-8412E340F596}"/>
    <cellStyle name="FormatedNumberBorderPatern 8 7 2 8" xfId="18363" xr:uid="{A923C31A-A935-4945-99A6-C47CE7BAC99D}"/>
    <cellStyle name="FormatedNumberBorderPatern 8 7 3" xfId="1314" xr:uid="{5D88FC0A-7891-47C9-BDA2-F2ADB0B38342}"/>
    <cellStyle name="FormatedNumberBorderPatern 8 7 3 2" xfId="4139" xr:uid="{6D1BF698-DC28-4533-846F-A1CAE4BF8977}"/>
    <cellStyle name="FormatedNumberBorderPatern 8 7 3 2 2" xfId="8273" xr:uid="{497D8D18-6C6D-4800-BBEC-BCA5241361F4}"/>
    <cellStyle name="FormatedNumberBorderPatern 8 7 3 2 2 2" xfId="23431" xr:uid="{3B1ABB32-BD1E-4549-8685-CF55AF1AF34B}"/>
    <cellStyle name="FormatedNumberBorderPatern 8 7 3 2 3" xfId="12407" xr:uid="{0C3815E4-90C6-4A23-A311-9B8AAC9F1D66}"/>
    <cellStyle name="FormatedNumberBorderPatern 8 7 3 2 4" xfId="15163" xr:uid="{52231F1D-C1EE-4326-8B43-9316EE29705B}"/>
    <cellStyle name="FormatedNumberBorderPatern 8 7 3 2 5" xfId="19297" xr:uid="{C8F6817C-B3F0-4807-831B-ED1388CDEBA7}"/>
    <cellStyle name="FormatedNumberBorderPatern 8 7 3 3" xfId="5517" xr:uid="{294DC59C-20A5-475B-B8AD-FF00B4BF23A0}"/>
    <cellStyle name="FormatedNumberBorderPatern 8 7 3 3 2" xfId="9651" xr:uid="{8954D197-61A4-4DA2-955B-31E27B635243}"/>
    <cellStyle name="FormatedNumberBorderPatern 8 7 3 3 2 2" xfId="24809" xr:uid="{13DE7156-8708-409C-8DBC-96706AA0B88D}"/>
    <cellStyle name="FormatedNumberBorderPatern 8 7 3 3 3" xfId="16541" xr:uid="{68267C83-6C65-49AB-BF88-9645E072A431}"/>
    <cellStyle name="FormatedNumberBorderPatern 8 7 3 3 4" xfId="20675" xr:uid="{897FF789-84F9-4FD9-BBEF-B2A81C153A90}"/>
    <cellStyle name="FormatedNumberBorderPatern 8 7 3 4" xfId="6895" xr:uid="{A6FFD995-B5AF-4674-BC5C-8D04FDE23073}"/>
    <cellStyle name="FormatedNumberBorderPatern 8 7 3 4 2" xfId="22053" xr:uid="{90285BF8-37CE-4172-B6FB-824AFBBADACC}"/>
    <cellStyle name="FormatedNumberBorderPatern 8 7 3 5" xfId="2761" xr:uid="{AE127F68-51AB-40D3-88B3-F8F5045372C2}"/>
    <cellStyle name="FormatedNumberBorderPatern 8 7 3 6" xfId="11029" xr:uid="{2F9A4A91-D6E3-4B32-BE26-DD1444F93B8D}"/>
    <cellStyle name="FormatedNumberBorderPatern 8 7 3 7" xfId="13785" xr:uid="{D3237615-1344-4F24-A01D-AB517C7F5B79}"/>
    <cellStyle name="FormatedNumberBorderPatern 8 7 3 8" xfId="17919" xr:uid="{6BA0F3B3-7B51-4C24-B365-8AF5FD0973F6}"/>
    <cellStyle name="FormatedNumberBorderPatern 8 7 4" xfId="3684" xr:uid="{03EA65BF-81EB-434A-8AFD-9C0C5C3FC986}"/>
    <cellStyle name="FormatedNumberBorderPatern 8 7 4 2" xfId="7818" xr:uid="{4D66E877-82C2-462E-8159-FFC6D9B35CE5}"/>
    <cellStyle name="FormatedNumberBorderPatern 8 7 4 2 2" xfId="22976" xr:uid="{57512227-D0BB-4E2C-A842-49829FDEDF95}"/>
    <cellStyle name="FormatedNumberBorderPatern 8 7 4 3" xfId="11952" xr:uid="{72CB58EA-E494-42CC-98C5-5991C3336D2D}"/>
    <cellStyle name="FormatedNumberBorderPatern 8 7 4 4" xfId="14708" xr:uid="{3C737CF0-3151-447E-879A-0B947486E0C1}"/>
    <cellStyle name="FormatedNumberBorderPatern 8 7 4 5" xfId="18842" xr:uid="{95919F87-0EB4-4969-9F84-348ED659A71F}"/>
    <cellStyle name="FormatedNumberBorderPatern 8 7 5" xfId="5062" xr:uid="{3DCE71E5-B398-4755-B947-B55EBB2E7F87}"/>
    <cellStyle name="FormatedNumberBorderPatern 8 7 5 2" xfId="9196" xr:uid="{8055E687-C1D8-41C5-B4CC-86AB0C4EAC38}"/>
    <cellStyle name="FormatedNumberBorderPatern 8 7 5 2 2" xfId="24354" xr:uid="{C9D79C19-83AE-4FF2-A890-F6FC7A3BD034}"/>
    <cellStyle name="FormatedNumberBorderPatern 8 7 5 3" xfId="16086" xr:uid="{25B31F52-F499-48C7-8FC1-02B9335FF8AE}"/>
    <cellStyle name="FormatedNumberBorderPatern 8 7 5 4" xfId="20220" xr:uid="{966DE851-662E-4D93-A1F5-90FCAA954623}"/>
    <cellStyle name="FormatedNumberBorderPatern 8 7 6" xfId="6440" xr:uid="{E6AC5C77-09AD-4EAB-A6E2-EBE69B84D8BB}"/>
    <cellStyle name="FormatedNumberBorderPatern 8 7 6 2" xfId="21598" xr:uid="{55476E36-355F-41CD-986F-D70072158A2D}"/>
    <cellStyle name="FormatedNumberBorderPatern 8 7 7" xfId="2306" xr:uid="{9DE95ED1-18C2-457A-ACE6-51173AB078F1}"/>
    <cellStyle name="FormatedNumberBorderPatern 8 7 8" xfId="10574" xr:uid="{49F604F1-18A4-4FB1-8C47-F9F5EDCDCEC8}"/>
    <cellStyle name="FormatedNumberBorderPatern 8 7 9" xfId="13330" xr:uid="{651BFD7D-F204-4F12-B372-72534CDF58CB}"/>
    <cellStyle name="FormatedNumberBorderPatern 8 8" xfId="1464" xr:uid="{FAD74D57-6E1B-4542-8BF3-352EF5790E71}"/>
    <cellStyle name="FormatedNumberBorderPatern 8 8 2" xfId="4231" xr:uid="{975E7327-EEDF-494D-8AA5-0269599DC63C}"/>
    <cellStyle name="FormatedNumberBorderPatern 8 8 2 2" xfId="8365" xr:uid="{58E58313-7BA0-47FD-A377-74C1FEEFE4F3}"/>
    <cellStyle name="FormatedNumberBorderPatern 8 8 2 2 2" xfId="23523" xr:uid="{5190A264-E282-4353-BD96-8BB8D3431B21}"/>
    <cellStyle name="FormatedNumberBorderPatern 8 8 2 3" xfId="12499" xr:uid="{21D2E03F-EB65-47E5-8C2A-177C9E8E5383}"/>
    <cellStyle name="FormatedNumberBorderPatern 8 8 2 4" xfId="15255" xr:uid="{6D4CF0F3-E78A-48C8-8864-0082D6D954D4}"/>
    <cellStyle name="FormatedNumberBorderPatern 8 8 2 5" xfId="19389" xr:uid="{15DC55C4-4A85-4485-8392-494FB4764A3D}"/>
    <cellStyle name="FormatedNumberBorderPatern 8 8 3" xfId="5609" xr:uid="{B8C3979D-225A-4D1E-95E3-FF54437A0F45}"/>
    <cellStyle name="FormatedNumberBorderPatern 8 8 3 2" xfId="9743" xr:uid="{D13975B9-73AC-4162-A770-EEE10A046B27}"/>
    <cellStyle name="FormatedNumberBorderPatern 8 8 3 2 2" xfId="24901" xr:uid="{3891C408-5624-4B5A-B058-32253EC2397C}"/>
    <cellStyle name="FormatedNumberBorderPatern 8 8 3 3" xfId="16633" xr:uid="{BB5268E4-634D-4C91-8506-8F6D44ECDED7}"/>
    <cellStyle name="FormatedNumberBorderPatern 8 8 3 4" xfId="20767" xr:uid="{26664A7F-2195-4B15-B252-31C4003DE381}"/>
    <cellStyle name="FormatedNumberBorderPatern 8 8 4" xfId="6987" xr:uid="{BC86C790-75A8-4201-B77B-F27E8AFF50A2}"/>
    <cellStyle name="FormatedNumberBorderPatern 8 8 4 2" xfId="22145" xr:uid="{01647139-81F2-4822-A4B2-E1966B737E5B}"/>
    <cellStyle name="FormatedNumberBorderPatern 8 8 5" xfId="2853" xr:uid="{D9C39F45-E618-4308-AC6C-FBB93BA649D8}"/>
    <cellStyle name="FormatedNumberBorderPatern 8 8 6" xfId="11121" xr:uid="{0ED8BD1C-C713-4EEB-9BAD-C64770CBEE39}"/>
    <cellStyle name="FormatedNumberBorderPatern 8 8 7" xfId="13877" xr:uid="{EE1F293E-D643-409B-A7B6-14AAC41D403E}"/>
    <cellStyle name="FormatedNumberBorderPatern 8 8 8" xfId="18011" xr:uid="{8B3CF76D-FED7-4502-A17F-B0CE81978A68}"/>
    <cellStyle name="FormatedNumberBorderPatern 8 9" xfId="959" xr:uid="{E2982C40-106A-4556-85F0-712AC0CECF9F}"/>
    <cellStyle name="FormatedNumberBorderPatern 8 9 2" xfId="3787" xr:uid="{FEB97D21-E6DA-4E56-860D-57C73003E8DA}"/>
    <cellStyle name="FormatedNumberBorderPatern 8 9 2 2" xfId="7921" xr:uid="{E1AF086F-DA55-41E2-A48A-EBEE79E6F2AB}"/>
    <cellStyle name="FormatedNumberBorderPatern 8 9 2 2 2" xfId="23079" xr:uid="{E64B60B2-9C03-4AD8-98D1-96073528C08F}"/>
    <cellStyle name="FormatedNumberBorderPatern 8 9 2 3" xfId="12055" xr:uid="{0AE7CA75-4C31-4618-BCD5-49588EEDC38C}"/>
    <cellStyle name="FormatedNumberBorderPatern 8 9 2 4" xfId="14811" xr:uid="{FD988EEC-A0CA-4B04-B752-34FD4242F9D6}"/>
    <cellStyle name="FormatedNumberBorderPatern 8 9 2 5" xfId="18945" xr:uid="{8541511B-0201-4E71-A1B6-5B8399D9C973}"/>
    <cellStyle name="FormatedNumberBorderPatern 8 9 3" xfId="5165" xr:uid="{B527467E-2047-4460-BDCD-5810399CB331}"/>
    <cellStyle name="FormatedNumberBorderPatern 8 9 3 2" xfId="9299" xr:uid="{FB4EB672-AF4D-4CE6-B99C-5AFCBB83162C}"/>
    <cellStyle name="FormatedNumberBorderPatern 8 9 3 2 2" xfId="24457" xr:uid="{5A40E08B-37FC-4C6B-B850-50B90FC087A6}"/>
    <cellStyle name="FormatedNumberBorderPatern 8 9 3 3" xfId="16189" xr:uid="{CFCB4447-E8B1-41E1-8056-04EEE64472E6}"/>
    <cellStyle name="FormatedNumberBorderPatern 8 9 3 4" xfId="20323" xr:uid="{931723A0-CF09-45EA-B212-181F0075087A}"/>
    <cellStyle name="FormatedNumberBorderPatern 8 9 4" xfId="6543" xr:uid="{54F8BC86-1B71-466D-8681-9639FBCB5233}"/>
    <cellStyle name="FormatedNumberBorderPatern 8 9 4 2" xfId="21701" xr:uid="{9F23745B-AA33-4829-9AB3-16323E050E3E}"/>
    <cellStyle name="FormatedNumberBorderPatern 8 9 5" xfId="2409" xr:uid="{4ADE03E1-1E87-4C13-B7AD-94BCE4854BDE}"/>
    <cellStyle name="FormatedNumberBorderPatern 8 9 6" xfId="10677" xr:uid="{1E146975-280E-4721-9770-7D05693C6108}"/>
    <cellStyle name="FormatedNumberBorderPatern 8 9 7" xfId="13433" xr:uid="{BF5C5BBD-E584-4516-9804-281A6CC359D5}"/>
    <cellStyle name="FormatedNumberBorderPatern 8 9 8" xfId="17567" xr:uid="{5EEA1754-818E-40C8-929C-653250165AFE}"/>
    <cellStyle name="FormatedNumberBorderPatern 9" xfId="388" xr:uid="{00000000-0005-0000-0000-0000F2010000}"/>
    <cellStyle name="FormatedNumberBorderPatern 9 10" xfId="961" xr:uid="{B2AFC3FC-C060-4D47-BAD4-202100E5F66F}"/>
    <cellStyle name="FormatedNumberBorderPatern 9 10 2" xfId="3789" xr:uid="{0B9C982C-E05A-4AD0-B623-11FE43FA2882}"/>
    <cellStyle name="FormatedNumberBorderPatern 9 10 2 2" xfId="7923" xr:uid="{859176A1-897B-493B-AFF6-992FB76EADC8}"/>
    <cellStyle name="FormatedNumberBorderPatern 9 10 2 2 2" xfId="23081" xr:uid="{BEB81E45-7B42-4150-9965-41358B1C4D9B}"/>
    <cellStyle name="FormatedNumberBorderPatern 9 10 2 3" xfId="12057" xr:uid="{2BE0908C-DDD2-4DF6-B9F6-9EF344DF65DA}"/>
    <cellStyle name="FormatedNumberBorderPatern 9 10 2 4" xfId="14813" xr:uid="{ED6855E1-29BD-41F1-BD95-B9DAC6406A6F}"/>
    <cellStyle name="FormatedNumberBorderPatern 9 10 2 5" xfId="18947" xr:uid="{BA41392D-E86E-4538-8603-D2B2DA8C206E}"/>
    <cellStyle name="FormatedNumberBorderPatern 9 10 3" xfId="5167" xr:uid="{E5E2BE44-7BD1-4F98-B170-23E6276F6747}"/>
    <cellStyle name="FormatedNumberBorderPatern 9 10 3 2" xfId="9301" xr:uid="{F0CDAD63-FF09-4024-9CB0-BB795FDF74ED}"/>
    <cellStyle name="FormatedNumberBorderPatern 9 10 3 2 2" xfId="24459" xr:uid="{7B075B43-E2A0-48CD-9A16-20FF3E06AAAE}"/>
    <cellStyle name="FormatedNumberBorderPatern 9 10 3 3" xfId="16191" xr:uid="{E6348B0E-231D-40CE-B1AE-AEC4FE1A337D}"/>
    <cellStyle name="FormatedNumberBorderPatern 9 10 3 4" xfId="20325" xr:uid="{BAF38172-6242-4B47-B639-4F0FA17DB084}"/>
    <cellStyle name="FormatedNumberBorderPatern 9 10 4" xfId="6545" xr:uid="{D2EB6F39-6165-431A-A798-6A2FC42B5718}"/>
    <cellStyle name="FormatedNumberBorderPatern 9 10 4 2" xfId="21703" xr:uid="{45CFF1BE-B2AF-47ED-9076-3140E118EC1B}"/>
    <cellStyle name="FormatedNumberBorderPatern 9 10 5" xfId="2411" xr:uid="{0A233639-B936-4524-8512-E0E3E846D917}"/>
    <cellStyle name="FormatedNumberBorderPatern 9 10 6" xfId="10679" xr:uid="{401A0BE8-5296-47E7-BF91-BFD68C290E84}"/>
    <cellStyle name="FormatedNumberBorderPatern 9 10 7" xfId="13435" xr:uid="{B50D3352-563E-43BB-877C-73B72BD238B5}"/>
    <cellStyle name="FormatedNumberBorderPatern 9 10 8" xfId="17569" xr:uid="{520AB219-9899-4528-8068-11FF40FECF39}"/>
    <cellStyle name="FormatedNumberBorderPatern 9 11" xfId="3330" xr:uid="{30B2A535-22A8-4BFE-A668-B501A5AAA910}"/>
    <cellStyle name="FormatedNumberBorderPatern 9 11 2" xfId="7464" xr:uid="{05DABE0A-60D7-414B-A17F-00C2284643ED}"/>
    <cellStyle name="FormatedNumberBorderPatern 9 11 2 2" xfId="22622" xr:uid="{7B369296-AD51-44E3-A271-BF0821F4F3FB}"/>
    <cellStyle name="FormatedNumberBorderPatern 9 11 3" xfId="11598" xr:uid="{8F8B60D8-6064-41A9-A64B-31DA253143E5}"/>
    <cellStyle name="FormatedNumberBorderPatern 9 11 4" xfId="14354" xr:uid="{A47010A6-64AD-4F66-BFAA-A9025D381D58}"/>
    <cellStyle name="FormatedNumberBorderPatern 9 11 5" xfId="18488" xr:uid="{7FC01FA6-152E-4B17-8862-C909B36B8D4E}"/>
    <cellStyle name="FormatedNumberBorderPatern 9 12" xfId="4708" xr:uid="{7BC19BE2-4F16-43D1-8C5E-EB3CB6362B80}"/>
    <cellStyle name="FormatedNumberBorderPatern 9 12 2" xfId="8842" xr:uid="{96917948-B348-46EC-89AE-09B1279EA121}"/>
    <cellStyle name="FormatedNumberBorderPatern 9 12 2 2" xfId="24000" xr:uid="{B1921796-DD87-4C21-8A3F-F5DBC6B22CF6}"/>
    <cellStyle name="FormatedNumberBorderPatern 9 12 3" xfId="15732" xr:uid="{AB001C9D-0103-49BE-AFB9-B97732E8E419}"/>
    <cellStyle name="FormatedNumberBorderPatern 9 12 4" xfId="19866" xr:uid="{C36C3715-6900-4DE3-8010-C6E7E53AD099}"/>
    <cellStyle name="FormatedNumberBorderPatern 9 13" xfId="6086" xr:uid="{326EEB47-786C-43F9-BB21-5CCB5F26AD1D}"/>
    <cellStyle name="FormatedNumberBorderPatern 9 13 2" xfId="21244" xr:uid="{EB939B8B-66CE-4D8D-9288-56A65F316BCB}"/>
    <cellStyle name="FormatedNumberBorderPatern 9 14" xfId="1952" xr:uid="{E930C7EC-628A-4A44-990D-E6968922C50F}"/>
    <cellStyle name="FormatedNumberBorderPatern 9 15" xfId="10220" xr:uid="{B1E3FD35-597B-4F1F-BF6C-2DFEB4756FF8}"/>
    <cellStyle name="FormatedNumberBorderPatern 9 16" xfId="12976" xr:uid="{376BFA5B-02A7-4422-96E1-7138CA0F122F}"/>
    <cellStyle name="FormatedNumberBorderPatern 9 17" xfId="17110" xr:uid="{ACA17217-5B22-4EF2-B8C1-B4A1FB8A6C42}"/>
    <cellStyle name="FormatedNumberBorderPatern 9 2" xfId="396" xr:uid="{00000000-0005-0000-0000-0000F3010000}"/>
    <cellStyle name="FormatedNumberBorderPatern 9 2 10" xfId="10227" xr:uid="{6C1B9229-9742-42E4-B083-948CB157DF86}"/>
    <cellStyle name="FormatedNumberBorderPatern 9 2 11" xfId="12983" xr:uid="{257BFAD5-E86D-4DEC-85A1-8EB8553ABDF5}"/>
    <cellStyle name="FormatedNumberBorderPatern 9 2 12" xfId="17117" xr:uid="{5C7986C0-CFA8-4350-A8A5-22698726F40E}"/>
    <cellStyle name="FormatedNumberBorderPatern 9 2 2" xfId="487" xr:uid="{00000000-0005-0000-0000-0000F4010000}"/>
    <cellStyle name="FormatedNumberBorderPatern 9 2 2 10" xfId="13071" xr:uid="{DF324C48-4C23-4BB0-8D50-6A79BB133B8C}"/>
    <cellStyle name="FormatedNumberBorderPatern 9 2 2 11" xfId="17205" xr:uid="{89C3DFD3-D171-4236-8508-11974365E0D7}"/>
    <cellStyle name="FormatedNumberBorderPatern 9 2 2 2" xfId="651" xr:uid="{00000000-0005-0000-0000-0000F5010000}"/>
    <cellStyle name="FormatedNumberBorderPatern 9 2 2 2 10" xfId="17368" xr:uid="{2663569A-30C7-437D-9DB2-42ADB78FFA6A}"/>
    <cellStyle name="FormatedNumberBorderPatern 9 2 2 2 2" xfId="1723" xr:uid="{227A2CF0-5C43-4B77-8001-89DBE6FD6C56}"/>
    <cellStyle name="FormatedNumberBorderPatern 9 2 2 2 2 2" xfId="4490" xr:uid="{F967588B-5FF9-491E-A1D5-ABFB355D3C73}"/>
    <cellStyle name="FormatedNumberBorderPatern 9 2 2 2 2 2 2" xfId="8624" xr:uid="{A70D54A2-0A7C-4BD1-ABC3-0D5ACDBBF050}"/>
    <cellStyle name="FormatedNumberBorderPatern 9 2 2 2 2 2 2 2" xfId="23782" xr:uid="{BD520C67-6FB6-439C-8704-A95E83EFF059}"/>
    <cellStyle name="FormatedNumberBorderPatern 9 2 2 2 2 2 3" xfId="12758" xr:uid="{1820661B-82FF-4254-9F26-9293D22C3EB4}"/>
    <cellStyle name="FormatedNumberBorderPatern 9 2 2 2 2 2 4" xfId="15514" xr:uid="{1F420929-5172-4B01-B695-B7576A00A02D}"/>
    <cellStyle name="FormatedNumberBorderPatern 9 2 2 2 2 2 5" xfId="19648" xr:uid="{4819D9D3-48EC-438A-9102-5A6E8F18258F}"/>
    <cellStyle name="FormatedNumberBorderPatern 9 2 2 2 2 3" xfId="5868" xr:uid="{842B9F38-5044-4D1B-BA1D-62D0AF7C5935}"/>
    <cellStyle name="FormatedNumberBorderPatern 9 2 2 2 2 3 2" xfId="10002" xr:uid="{473B52D4-D689-4708-A293-86AB8D1200A6}"/>
    <cellStyle name="FormatedNumberBorderPatern 9 2 2 2 2 3 2 2" xfId="25160" xr:uid="{09CBA428-85F3-4F18-9DCE-B69178AE0606}"/>
    <cellStyle name="FormatedNumberBorderPatern 9 2 2 2 2 3 3" xfId="16892" xr:uid="{78446A28-67FB-4B41-8923-68C86E23DEFA}"/>
    <cellStyle name="FormatedNumberBorderPatern 9 2 2 2 2 3 4" xfId="21026" xr:uid="{EEF18DC7-077D-434D-8CD8-A7AF15716B3A}"/>
    <cellStyle name="FormatedNumberBorderPatern 9 2 2 2 2 4" xfId="7246" xr:uid="{8114D2D0-7E65-444B-B28B-E0D1F134C8D2}"/>
    <cellStyle name="FormatedNumberBorderPatern 9 2 2 2 2 4 2" xfId="22404" xr:uid="{ED943C1A-FB9F-41C9-97D6-76875C192A97}"/>
    <cellStyle name="FormatedNumberBorderPatern 9 2 2 2 2 5" xfId="3112" xr:uid="{D54120A0-00DB-4D30-9FD0-EC88E5C3F8D9}"/>
    <cellStyle name="FormatedNumberBorderPatern 9 2 2 2 2 6" xfId="11380" xr:uid="{FDA90DF9-B353-41AA-B25C-002D4C8A935B}"/>
    <cellStyle name="FormatedNumberBorderPatern 9 2 2 2 2 7" xfId="14136" xr:uid="{24C955AD-F0D9-4D89-894A-BBA4071CA088}"/>
    <cellStyle name="FormatedNumberBorderPatern 9 2 2 2 2 8" xfId="18270" xr:uid="{A9593E5C-21AA-42AE-ABC6-5C11AD5D04C2}"/>
    <cellStyle name="FormatedNumberBorderPatern 9 2 2 2 3" xfId="1218" xr:uid="{8AD4F8AA-35CB-45E1-96CC-04F30A5267E2}"/>
    <cellStyle name="FormatedNumberBorderPatern 9 2 2 2 3 2" xfId="4046" xr:uid="{08DD739E-CB03-4DDC-99BC-6E3F134270FB}"/>
    <cellStyle name="FormatedNumberBorderPatern 9 2 2 2 3 2 2" xfId="8180" xr:uid="{7BAEA35A-BBD5-4DC8-A6A3-4C5DC6AE7F7C}"/>
    <cellStyle name="FormatedNumberBorderPatern 9 2 2 2 3 2 2 2" xfId="23338" xr:uid="{6E4B6A62-EA95-4905-826B-816A20D362CA}"/>
    <cellStyle name="FormatedNumberBorderPatern 9 2 2 2 3 2 3" xfId="12314" xr:uid="{16DED4D5-9C1E-4DEF-9A14-0C3FA156DB8E}"/>
    <cellStyle name="FormatedNumberBorderPatern 9 2 2 2 3 2 4" xfId="15070" xr:uid="{8560377E-0224-4FEC-B01C-13A8B208B558}"/>
    <cellStyle name="FormatedNumberBorderPatern 9 2 2 2 3 2 5" xfId="19204" xr:uid="{EAA3973B-A31D-44BE-B36C-D549C9B67582}"/>
    <cellStyle name="FormatedNumberBorderPatern 9 2 2 2 3 3" xfId="5424" xr:uid="{0A05AB45-ED4A-4413-90BD-B54EFD504C47}"/>
    <cellStyle name="FormatedNumberBorderPatern 9 2 2 2 3 3 2" xfId="9558" xr:uid="{A85BAC3C-E1D9-4260-8296-C48EDBE37A04}"/>
    <cellStyle name="FormatedNumberBorderPatern 9 2 2 2 3 3 2 2" xfId="24716" xr:uid="{1DEC3B65-CB09-4337-B990-444AB795604F}"/>
    <cellStyle name="FormatedNumberBorderPatern 9 2 2 2 3 3 3" xfId="16448" xr:uid="{816BC182-3EC1-42F0-834F-3057252B1BA9}"/>
    <cellStyle name="FormatedNumberBorderPatern 9 2 2 2 3 3 4" xfId="20582" xr:uid="{210595EA-223F-401E-9DC7-FDC1D3317802}"/>
    <cellStyle name="FormatedNumberBorderPatern 9 2 2 2 3 4" xfId="6802" xr:uid="{7DAB321F-98D4-418C-8EB3-1C07A51DD2F6}"/>
    <cellStyle name="FormatedNumberBorderPatern 9 2 2 2 3 4 2" xfId="21960" xr:uid="{41898E91-96D3-4674-B898-48E6387B60FD}"/>
    <cellStyle name="FormatedNumberBorderPatern 9 2 2 2 3 5" xfId="2668" xr:uid="{8F5D02AB-6F9D-4A1F-8593-FD75C906C765}"/>
    <cellStyle name="FormatedNumberBorderPatern 9 2 2 2 3 6" xfId="10936" xr:uid="{02DDFBA9-1108-4D22-BFA1-625ED28799D2}"/>
    <cellStyle name="FormatedNumberBorderPatern 9 2 2 2 3 7" xfId="13692" xr:uid="{ED52DED2-495E-41B7-A710-D7A5D9A772CA}"/>
    <cellStyle name="FormatedNumberBorderPatern 9 2 2 2 3 8" xfId="17826" xr:uid="{84A0C243-8C1F-48AD-BE99-691EBDCE933C}"/>
    <cellStyle name="FormatedNumberBorderPatern 9 2 2 2 4" xfId="3588" xr:uid="{3CFC4D00-DD81-4AF8-934C-B49AF87C5CCB}"/>
    <cellStyle name="FormatedNumberBorderPatern 9 2 2 2 4 2" xfId="7722" xr:uid="{D7E4C5CD-7764-47CE-8CE8-3F265E96881C}"/>
    <cellStyle name="FormatedNumberBorderPatern 9 2 2 2 4 2 2" xfId="22880" xr:uid="{8ED6B604-772E-4A64-8ABE-838E5E6C9C19}"/>
    <cellStyle name="FormatedNumberBorderPatern 9 2 2 2 4 3" xfId="11856" xr:uid="{CEFC7C70-AC2E-423A-9158-B156A0850791}"/>
    <cellStyle name="FormatedNumberBorderPatern 9 2 2 2 4 4" xfId="14612" xr:uid="{70106457-E469-4166-9D62-0A6432474ACE}"/>
    <cellStyle name="FormatedNumberBorderPatern 9 2 2 2 4 5" xfId="18746" xr:uid="{8EE7D003-6A00-4918-AA0A-9008C6A6146D}"/>
    <cellStyle name="FormatedNumberBorderPatern 9 2 2 2 5" xfId="4966" xr:uid="{855188FF-7289-4514-9631-CD7BAAC4DE12}"/>
    <cellStyle name="FormatedNumberBorderPatern 9 2 2 2 5 2" xfId="9100" xr:uid="{2A103BDF-ADCB-4CA9-9FA1-55C8F71816EB}"/>
    <cellStyle name="FormatedNumberBorderPatern 9 2 2 2 5 2 2" xfId="24258" xr:uid="{E1130002-3E5D-441C-B640-66876A4E073A}"/>
    <cellStyle name="FormatedNumberBorderPatern 9 2 2 2 5 3" xfId="15990" xr:uid="{E2B222CF-5D5E-4AEE-9700-16698485AAE7}"/>
    <cellStyle name="FormatedNumberBorderPatern 9 2 2 2 5 4" xfId="20124" xr:uid="{04F217D0-5849-48CE-93FD-14F0495BCD46}"/>
    <cellStyle name="FormatedNumberBorderPatern 9 2 2 2 6" xfId="6344" xr:uid="{A6F629FF-DBA6-408C-97BE-420097D8F1DD}"/>
    <cellStyle name="FormatedNumberBorderPatern 9 2 2 2 6 2" xfId="21502" xr:uid="{41A73EA5-455D-4BF0-9FF5-319F304D6F0E}"/>
    <cellStyle name="FormatedNumberBorderPatern 9 2 2 2 7" xfId="2210" xr:uid="{706C27F6-CAD1-44AE-9902-B6B09161F985}"/>
    <cellStyle name="FormatedNumberBorderPatern 9 2 2 2 8" xfId="10478" xr:uid="{0D7A6F9C-29B1-4EBE-8D83-4BEACE8EF3D2}"/>
    <cellStyle name="FormatedNumberBorderPatern 9 2 2 2 9" xfId="13234" xr:uid="{B608D032-9A62-4F59-A042-82565C47D379}"/>
    <cellStyle name="FormatedNumberBorderPatern 9 2 2 3" xfId="1560" xr:uid="{A39E1429-8987-4C14-9690-F083FD621047}"/>
    <cellStyle name="FormatedNumberBorderPatern 9 2 2 3 2" xfId="4327" xr:uid="{BA5607AA-4A25-40F3-B24D-341CE4BF97EA}"/>
    <cellStyle name="FormatedNumberBorderPatern 9 2 2 3 2 2" xfId="8461" xr:uid="{7F94293A-21DF-418B-9696-ABACA5AA6DBD}"/>
    <cellStyle name="FormatedNumberBorderPatern 9 2 2 3 2 2 2" xfId="23619" xr:uid="{B47376EB-37DE-47FE-9847-63FE53EE023A}"/>
    <cellStyle name="FormatedNumberBorderPatern 9 2 2 3 2 3" xfId="12595" xr:uid="{C139C271-28AA-49E8-9B6D-93ED2D06AD33}"/>
    <cellStyle name="FormatedNumberBorderPatern 9 2 2 3 2 4" xfId="15351" xr:uid="{C6FB265E-36A7-4CE5-9184-139DFDF2E88A}"/>
    <cellStyle name="FormatedNumberBorderPatern 9 2 2 3 2 5" xfId="19485" xr:uid="{F8202A33-C233-4DEC-86A6-00B06207C25E}"/>
    <cellStyle name="FormatedNumberBorderPatern 9 2 2 3 3" xfId="5705" xr:uid="{9767C823-E8FF-41ED-A590-71C891020928}"/>
    <cellStyle name="FormatedNumberBorderPatern 9 2 2 3 3 2" xfId="9839" xr:uid="{BAE487D0-DB21-4E97-AC25-FADF446E881F}"/>
    <cellStyle name="FormatedNumberBorderPatern 9 2 2 3 3 2 2" xfId="24997" xr:uid="{2E355B3A-E475-4C4C-AD6B-268714F0C148}"/>
    <cellStyle name="FormatedNumberBorderPatern 9 2 2 3 3 3" xfId="16729" xr:uid="{EDEB65DE-AD16-420D-B8CD-8C8FE37082BE}"/>
    <cellStyle name="FormatedNumberBorderPatern 9 2 2 3 3 4" xfId="20863" xr:uid="{8CE948B6-83C2-427D-A6D3-0D346FB32BD6}"/>
    <cellStyle name="FormatedNumberBorderPatern 9 2 2 3 4" xfId="7083" xr:uid="{547D3281-6DF1-4308-A545-1B18C2257E25}"/>
    <cellStyle name="FormatedNumberBorderPatern 9 2 2 3 4 2" xfId="22241" xr:uid="{4F00089D-9BE0-47BC-94BB-B6594CBB7E5C}"/>
    <cellStyle name="FormatedNumberBorderPatern 9 2 2 3 5" xfId="2949" xr:uid="{0B53458B-DA70-48AB-A7A0-2DD4CDAD648B}"/>
    <cellStyle name="FormatedNumberBorderPatern 9 2 2 3 6" xfId="11217" xr:uid="{1C7A50D1-71DD-4343-B1CA-A52D40FF7D51}"/>
    <cellStyle name="FormatedNumberBorderPatern 9 2 2 3 7" xfId="13973" xr:uid="{09362CED-4F18-48C9-8BE1-13224AB757E7}"/>
    <cellStyle name="FormatedNumberBorderPatern 9 2 2 3 8" xfId="18107" xr:uid="{B93A90C1-3C5E-4B18-9EC8-1F4D1B2746A9}"/>
    <cellStyle name="FormatedNumberBorderPatern 9 2 2 4" xfId="1055" xr:uid="{50BB39F7-9195-4E00-B9BF-87DAFFAE07C0}"/>
    <cellStyle name="FormatedNumberBorderPatern 9 2 2 4 2" xfId="3883" xr:uid="{342C45D1-FFA2-4B0E-B79C-3466051AC277}"/>
    <cellStyle name="FormatedNumberBorderPatern 9 2 2 4 2 2" xfId="8017" xr:uid="{F43CA3A1-DE49-4E8A-940A-C31A4D778879}"/>
    <cellStyle name="FormatedNumberBorderPatern 9 2 2 4 2 2 2" xfId="23175" xr:uid="{6A0D3A82-6917-45F9-A837-26EED48A2F51}"/>
    <cellStyle name="FormatedNumberBorderPatern 9 2 2 4 2 3" xfId="12151" xr:uid="{5AE94820-F5B1-4CA9-9759-A5D732517AA4}"/>
    <cellStyle name="FormatedNumberBorderPatern 9 2 2 4 2 4" xfId="14907" xr:uid="{B988F47C-EE94-4407-96A1-9E3CA02A09F4}"/>
    <cellStyle name="FormatedNumberBorderPatern 9 2 2 4 2 5" xfId="19041" xr:uid="{86B21F89-644F-4424-A6F8-6B2E6AA045F6}"/>
    <cellStyle name="FormatedNumberBorderPatern 9 2 2 4 3" xfId="5261" xr:uid="{6DFD16C0-7194-4E45-8403-EB758085CF9F}"/>
    <cellStyle name="FormatedNumberBorderPatern 9 2 2 4 3 2" xfId="9395" xr:uid="{FD3AFB89-174A-4CD4-AD61-2406F34BBD6B}"/>
    <cellStyle name="FormatedNumberBorderPatern 9 2 2 4 3 2 2" xfId="24553" xr:uid="{C913638C-A5F1-4314-9F87-5AC4648E4EBE}"/>
    <cellStyle name="FormatedNumberBorderPatern 9 2 2 4 3 3" xfId="16285" xr:uid="{ADA98906-A221-45A4-8693-2AA794DA95AE}"/>
    <cellStyle name="FormatedNumberBorderPatern 9 2 2 4 3 4" xfId="20419" xr:uid="{9E93D263-6E34-4EF2-AFE4-5ED7A6326376}"/>
    <cellStyle name="FormatedNumberBorderPatern 9 2 2 4 4" xfId="6639" xr:uid="{6006F6CA-2F54-4D9F-A120-AD1C5A320146}"/>
    <cellStyle name="FormatedNumberBorderPatern 9 2 2 4 4 2" xfId="21797" xr:uid="{1E9AE0AD-0AAA-4636-A5D5-21DAB5AE0F7C}"/>
    <cellStyle name="FormatedNumberBorderPatern 9 2 2 4 5" xfId="2505" xr:uid="{C446C52F-F756-4FF6-8042-82E881A634B8}"/>
    <cellStyle name="FormatedNumberBorderPatern 9 2 2 4 6" xfId="10773" xr:uid="{63580CE2-8937-4164-BCFD-A5219D874D29}"/>
    <cellStyle name="FormatedNumberBorderPatern 9 2 2 4 7" xfId="13529" xr:uid="{6A0530FA-FC7B-43CB-A261-3EFA619B3CA4}"/>
    <cellStyle name="FormatedNumberBorderPatern 9 2 2 4 8" xfId="17663" xr:uid="{94A6E63A-C3C6-4E85-A365-DD24C37CAA68}"/>
    <cellStyle name="FormatedNumberBorderPatern 9 2 2 5" xfId="3425" xr:uid="{638C25FE-E347-4E5C-B1B2-BB07DF8A15DB}"/>
    <cellStyle name="FormatedNumberBorderPatern 9 2 2 5 2" xfId="7559" xr:uid="{44699651-F025-4623-865F-180575325FDB}"/>
    <cellStyle name="FormatedNumberBorderPatern 9 2 2 5 2 2" xfId="22717" xr:uid="{2E91EB4B-9E19-4BBD-B90F-31251A2A9853}"/>
    <cellStyle name="FormatedNumberBorderPatern 9 2 2 5 3" xfId="11693" xr:uid="{8A794059-849E-4705-AC62-F240213036E7}"/>
    <cellStyle name="FormatedNumberBorderPatern 9 2 2 5 4" xfId="14449" xr:uid="{A9D07A16-8AA3-4D86-841D-F344DDE3C4E7}"/>
    <cellStyle name="FormatedNumberBorderPatern 9 2 2 5 5" xfId="18583" xr:uid="{9B8C8D17-0342-462B-9CDF-33A9CC4B8D36}"/>
    <cellStyle name="FormatedNumberBorderPatern 9 2 2 6" xfId="4803" xr:uid="{80F38C69-1C39-496D-86D8-9DF735E9095B}"/>
    <cellStyle name="FormatedNumberBorderPatern 9 2 2 6 2" xfId="8937" xr:uid="{6C3D6918-9782-4787-8399-3E38234E6656}"/>
    <cellStyle name="FormatedNumberBorderPatern 9 2 2 6 2 2" xfId="24095" xr:uid="{DA838CDB-17C8-4193-90B5-6E002EA36E4B}"/>
    <cellStyle name="FormatedNumberBorderPatern 9 2 2 6 3" xfId="15827" xr:uid="{8C08F52D-D7B2-44BD-A2D4-855AFCF2D21B}"/>
    <cellStyle name="FormatedNumberBorderPatern 9 2 2 6 4" xfId="19961" xr:uid="{04A3BFBA-CD94-40EB-A937-4532862C8D3B}"/>
    <cellStyle name="FormatedNumberBorderPatern 9 2 2 7" xfId="6181" xr:uid="{8D6FEDE1-4C50-408E-8564-D4F2E0440C5F}"/>
    <cellStyle name="FormatedNumberBorderPatern 9 2 2 7 2" xfId="21339" xr:uid="{5E3C77F8-B653-4C8A-A661-D3DDCFC4296A}"/>
    <cellStyle name="FormatedNumberBorderPatern 9 2 2 8" xfId="2047" xr:uid="{D84ACE84-1173-42E5-9E16-4C1E76B774C0}"/>
    <cellStyle name="FormatedNumberBorderPatern 9 2 2 9" xfId="10315" xr:uid="{96A7DCC9-D4BC-4B07-85DE-D2E000881406}"/>
    <cellStyle name="FormatedNumberBorderPatern 9 2 3" xfId="564" xr:uid="{00000000-0005-0000-0000-0000F6010000}"/>
    <cellStyle name="FormatedNumberBorderPatern 9 2 3 10" xfId="17281" xr:uid="{FF67E028-0CFB-4486-A123-7580555A673E}"/>
    <cellStyle name="FormatedNumberBorderPatern 9 2 3 2" xfId="1636" xr:uid="{468027AE-E636-4239-802F-1A865344E490}"/>
    <cellStyle name="FormatedNumberBorderPatern 9 2 3 2 2" xfId="4403" xr:uid="{BB0E9BF7-822A-465B-A57B-E564469F4377}"/>
    <cellStyle name="FormatedNumberBorderPatern 9 2 3 2 2 2" xfId="8537" xr:uid="{2D4E0631-B11A-4B0A-96F1-ED3AE3E7949D}"/>
    <cellStyle name="FormatedNumberBorderPatern 9 2 3 2 2 2 2" xfId="23695" xr:uid="{0AAA2311-D156-49AB-AA47-EF9E70280D7E}"/>
    <cellStyle name="FormatedNumberBorderPatern 9 2 3 2 2 3" xfId="12671" xr:uid="{E7CB899C-EFB6-4D81-8A6A-935A6F888C52}"/>
    <cellStyle name="FormatedNumberBorderPatern 9 2 3 2 2 4" xfId="15427" xr:uid="{F54A712F-F26A-4CCA-A81E-598EE6D3D91B}"/>
    <cellStyle name="FormatedNumberBorderPatern 9 2 3 2 2 5" xfId="19561" xr:uid="{C34F48FE-ACC1-4590-8671-57209B7C39E0}"/>
    <cellStyle name="FormatedNumberBorderPatern 9 2 3 2 3" xfId="5781" xr:uid="{B45198E2-5283-41DF-97B0-EB5D63F6D325}"/>
    <cellStyle name="FormatedNumberBorderPatern 9 2 3 2 3 2" xfId="9915" xr:uid="{502FFFF7-6D13-4145-862A-8D0206FB7FB8}"/>
    <cellStyle name="FormatedNumberBorderPatern 9 2 3 2 3 2 2" xfId="25073" xr:uid="{A57509EC-0B9F-463E-A23C-26BB20FBD1CC}"/>
    <cellStyle name="FormatedNumberBorderPatern 9 2 3 2 3 3" xfId="16805" xr:uid="{9BF34561-BDC3-4B5F-9C7B-242E017DD7CD}"/>
    <cellStyle name="FormatedNumberBorderPatern 9 2 3 2 3 4" xfId="20939" xr:uid="{AFBCEDFB-8528-401C-818E-91FEEE737836}"/>
    <cellStyle name="FormatedNumberBorderPatern 9 2 3 2 4" xfId="7159" xr:uid="{D84F4494-4E09-4011-8C54-9ED87AB6388D}"/>
    <cellStyle name="FormatedNumberBorderPatern 9 2 3 2 4 2" xfId="22317" xr:uid="{82C0DA86-C99D-41BE-9119-717F4BE962B5}"/>
    <cellStyle name="FormatedNumberBorderPatern 9 2 3 2 5" xfId="3025" xr:uid="{989C7849-FE16-494A-A583-C5F519C69772}"/>
    <cellStyle name="FormatedNumberBorderPatern 9 2 3 2 6" xfId="11293" xr:uid="{54D9B970-D163-4610-BF2A-A8E224B154C6}"/>
    <cellStyle name="FormatedNumberBorderPatern 9 2 3 2 7" xfId="14049" xr:uid="{F41F056B-1388-4A22-A1B4-BEB20F6D858B}"/>
    <cellStyle name="FormatedNumberBorderPatern 9 2 3 2 8" xfId="18183" xr:uid="{A9CB886F-9EB6-443E-9946-C86F6F09A0CC}"/>
    <cellStyle name="FormatedNumberBorderPatern 9 2 3 3" xfId="1131" xr:uid="{A87F766A-E3FC-4F3C-98EF-55A77FE83367}"/>
    <cellStyle name="FormatedNumberBorderPatern 9 2 3 3 2" xfId="3959" xr:uid="{3295BF30-880A-40F8-AE88-98A41ABC9459}"/>
    <cellStyle name="FormatedNumberBorderPatern 9 2 3 3 2 2" xfId="8093" xr:uid="{5D298D86-4048-4731-965A-DECDC62DB304}"/>
    <cellStyle name="FormatedNumberBorderPatern 9 2 3 3 2 2 2" xfId="23251" xr:uid="{47EC197D-2D1D-4A98-B621-1DD5233FFC4C}"/>
    <cellStyle name="FormatedNumberBorderPatern 9 2 3 3 2 3" xfId="12227" xr:uid="{348D153F-0442-497C-B788-50C36E961D61}"/>
    <cellStyle name="FormatedNumberBorderPatern 9 2 3 3 2 4" xfId="14983" xr:uid="{4F7B5FB0-A04D-419A-ACD2-4AC59CB50FAD}"/>
    <cellStyle name="FormatedNumberBorderPatern 9 2 3 3 2 5" xfId="19117" xr:uid="{DB9853BE-F27E-4141-904F-0FD865AFC8E1}"/>
    <cellStyle name="FormatedNumberBorderPatern 9 2 3 3 3" xfId="5337" xr:uid="{78AAA789-32A9-47A8-A620-DE1B7EE816DD}"/>
    <cellStyle name="FormatedNumberBorderPatern 9 2 3 3 3 2" xfId="9471" xr:uid="{9D8019C5-9C73-4E5E-9922-40553FF3F85B}"/>
    <cellStyle name="FormatedNumberBorderPatern 9 2 3 3 3 2 2" xfId="24629" xr:uid="{BE354ADA-4F7F-42E2-B8A4-AF431C7EF49F}"/>
    <cellStyle name="FormatedNumberBorderPatern 9 2 3 3 3 3" xfId="16361" xr:uid="{B733EBE8-3B74-4299-889F-F7D780002BFC}"/>
    <cellStyle name="FormatedNumberBorderPatern 9 2 3 3 3 4" xfId="20495" xr:uid="{E5B47B1D-0DCB-4979-85F3-9FEC281CD247}"/>
    <cellStyle name="FormatedNumberBorderPatern 9 2 3 3 4" xfId="6715" xr:uid="{BB80203C-92B0-4F34-9A5E-53DD2B2E2AA7}"/>
    <cellStyle name="FormatedNumberBorderPatern 9 2 3 3 4 2" xfId="21873" xr:uid="{42505E0A-88D8-4097-9CF1-A9420A9844D6}"/>
    <cellStyle name="FormatedNumberBorderPatern 9 2 3 3 5" xfId="2581" xr:uid="{28471BB3-AEEF-40B7-9C4A-83F3EF6853D0}"/>
    <cellStyle name="FormatedNumberBorderPatern 9 2 3 3 6" xfId="10849" xr:uid="{8A3098B7-5B8D-413C-9B86-518FED3766F9}"/>
    <cellStyle name="FormatedNumberBorderPatern 9 2 3 3 7" xfId="13605" xr:uid="{37C84CAD-B5B9-4E14-9343-3B189A62F669}"/>
    <cellStyle name="FormatedNumberBorderPatern 9 2 3 3 8" xfId="17739" xr:uid="{F3B45C91-23E4-4B53-803C-794EB469E953}"/>
    <cellStyle name="FormatedNumberBorderPatern 9 2 3 4" xfId="3501" xr:uid="{2D64A0DA-89F9-4785-8669-1A963B690809}"/>
    <cellStyle name="FormatedNumberBorderPatern 9 2 3 4 2" xfId="7635" xr:uid="{8931845A-5700-40E3-B3FA-ED0E14FC7AB5}"/>
    <cellStyle name="FormatedNumberBorderPatern 9 2 3 4 2 2" xfId="22793" xr:uid="{658BE8D5-A1DF-47FD-B7A1-830CF1BF7B3F}"/>
    <cellStyle name="FormatedNumberBorderPatern 9 2 3 4 3" xfId="11769" xr:uid="{CF9261CD-8446-4BC4-82BE-549D4EF440BD}"/>
    <cellStyle name="FormatedNumberBorderPatern 9 2 3 4 4" xfId="14525" xr:uid="{99377BAE-4D63-468F-9967-B04CF0D1917F}"/>
    <cellStyle name="FormatedNumberBorderPatern 9 2 3 4 5" xfId="18659" xr:uid="{927561D9-0A6E-4243-AED0-42E37034964D}"/>
    <cellStyle name="FormatedNumberBorderPatern 9 2 3 5" xfId="4879" xr:uid="{2E2E0C22-3482-4F14-9E25-792D7EB0A1C2}"/>
    <cellStyle name="FormatedNumberBorderPatern 9 2 3 5 2" xfId="9013" xr:uid="{6ACD1CB2-00A2-48D0-A3C2-0157958A5624}"/>
    <cellStyle name="FormatedNumberBorderPatern 9 2 3 5 2 2" xfId="24171" xr:uid="{968589DD-870D-4A04-A4A9-BF8607B592B0}"/>
    <cellStyle name="FormatedNumberBorderPatern 9 2 3 5 3" xfId="15903" xr:uid="{58B49391-960A-4B73-A401-68C2B66905AE}"/>
    <cellStyle name="FormatedNumberBorderPatern 9 2 3 5 4" xfId="20037" xr:uid="{99B9D369-7A1A-4D5D-9195-2E64CA3FCBB1}"/>
    <cellStyle name="FormatedNumberBorderPatern 9 2 3 6" xfId="6257" xr:uid="{67A262DD-BED7-4477-AEB5-3F5C9C6568E5}"/>
    <cellStyle name="FormatedNumberBorderPatern 9 2 3 6 2" xfId="21415" xr:uid="{92BEC059-BB29-4401-BDB8-21615C606D45}"/>
    <cellStyle name="FormatedNumberBorderPatern 9 2 3 7" xfId="2123" xr:uid="{913D6E19-5DDA-4ACD-AC9A-24887A6A3E67}"/>
    <cellStyle name="FormatedNumberBorderPatern 9 2 3 8" xfId="10391" xr:uid="{D1CFC5B7-B112-47C7-83F1-0CFCF5225C4F}"/>
    <cellStyle name="FormatedNumberBorderPatern 9 2 3 9" xfId="13147" xr:uid="{0E71BD77-917C-488A-A817-7BBDD11244AF}"/>
    <cellStyle name="FormatedNumberBorderPatern 9 2 4" xfId="1473" xr:uid="{1D494142-5393-43F8-A055-BDAA84525252}"/>
    <cellStyle name="FormatedNumberBorderPatern 9 2 4 2" xfId="4240" xr:uid="{9ABCCCBB-5D4B-4010-B651-63F6800170CB}"/>
    <cellStyle name="FormatedNumberBorderPatern 9 2 4 2 2" xfId="8374" xr:uid="{5E50C0D9-FB53-49EA-8057-0A2A546614C0}"/>
    <cellStyle name="FormatedNumberBorderPatern 9 2 4 2 2 2" xfId="23532" xr:uid="{EE6E06FE-C86F-411B-AC95-D3D2F5DF28DC}"/>
    <cellStyle name="FormatedNumberBorderPatern 9 2 4 2 3" xfId="12508" xr:uid="{135B0626-FA36-47C4-A829-8BDD0050B763}"/>
    <cellStyle name="FormatedNumberBorderPatern 9 2 4 2 4" xfId="15264" xr:uid="{32F07EFD-3B8E-4AF7-B4CA-A4D16FB2F0AF}"/>
    <cellStyle name="FormatedNumberBorderPatern 9 2 4 2 5" xfId="19398" xr:uid="{20F78A64-0A14-4F82-BED1-01B3D6C27A0F}"/>
    <cellStyle name="FormatedNumberBorderPatern 9 2 4 3" xfId="5618" xr:uid="{B5CCFAC4-A3BB-4B30-8892-2105B12D1468}"/>
    <cellStyle name="FormatedNumberBorderPatern 9 2 4 3 2" xfId="9752" xr:uid="{ECCECFED-B217-4290-ABFC-AF203D43C3F0}"/>
    <cellStyle name="FormatedNumberBorderPatern 9 2 4 3 2 2" xfId="24910" xr:uid="{3BD3E7BA-25B6-4704-BDB3-CE8017DFE552}"/>
    <cellStyle name="FormatedNumberBorderPatern 9 2 4 3 3" xfId="16642" xr:uid="{66BB0503-DC6A-41DE-AA84-1D4CFA3FD029}"/>
    <cellStyle name="FormatedNumberBorderPatern 9 2 4 3 4" xfId="20776" xr:uid="{88B24B0D-C7B9-4AC5-9556-A70BBFB99A8B}"/>
    <cellStyle name="FormatedNumberBorderPatern 9 2 4 4" xfId="6996" xr:uid="{C16DBDB0-D648-4701-B351-AA262BEBDACB}"/>
    <cellStyle name="FormatedNumberBorderPatern 9 2 4 4 2" xfId="22154" xr:uid="{7B6E6AD6-9048-4C05-9F5B-F0D3CD568973}"/>
    <cellStyle name="FormatedNumberBorderPatern 9 2 4 5" xfId="2862" xr:uid="{37135A6D-C39A-4325-93C9-B4614D0016F8}"/>
    <cellStyle name="FormatedNumberBorderPatern 9 2 4 6" xfId="11130" xr:uid="{7247C8C3-5803-42A7-8608-DE10B84D9095}"/>
    <cellStyle name="FormatedNumberBorderPatern 9 2 4 7" xfId="13886" xr:uid="{9E1698C0-EC40-488D-AABC-8EE0015BD0B7}"/>
    <cellStyle name="FormatedNumberBorderPatern 9 2 4 8" xfId="18020" xr:uid="{FD661C37-3D36-442E-AFC8-900E2F9AFF91}"/>
    <cellStyle name="FormatedNumberBorderPatern 9 2 5" xfId="968" xr:uid="{FCE2A80B-420E-49A2-86EA-309EBFA2BA69}"/>
    <cellStyle name="FormatedNumberBorderPatern 9 2 5 2" xfId="3796" xr:uid="{8D0CE2DC-18D7-44C8-8D0A-27742D451196}"/>
    <cellStyle name="FormatedNumberBorderPatern 9 2 5 2 2" xfId="7930" xr:uid="{87F5F56E-D788-4A84-A051-0A795983C201}"/>
    <cellStyle name="FormatedNumberBorderPatern 9 2 5 2 2 2" xfId="23088" xr:uid="{D030DA10-62BD-43B2-80DB-2431CE664444}"/>
    <cellStyle name="FormatedNumberBorderPatern 9 2 5 2 3" xfId="12064" xr:uid="{F751D3F6-798B-4FC8-8D70-4DECD486605C}"/>
    <cellStyle name="FormatedNumberBorderPatern 9 2 5 2 4" xfId="14820" xr:uid="{82942A0B-DF81-445C-BE50-F7502F20F1BA}"/>
    <cellStyle name="FormatedNumberBorderPatern 9 2 5 2 5" xfId="18954" xr:uid="{63658667-028D-4975-BE32-C95347A52636}"/>
    <cellStyle name="FormatedNumberBorderPatern 9 2 5 3" xfId="5174" xr:uid="{72E84BA0-B4D5-465B-861D-3C16D8FE976F}"/>
    <cellStyle name="FormatedNumberBorderPatern 9 2 5 3 2" xfId="9308" xr:uid="{944237F3-A9ED-4C7C-AFE4-8A7F8018F875}"/>
    <cellStyle name="FormatedNumberBorderPatern 9 2 5 3 2 2" xfId="24466" xr:uid="{45C383B8-D961-4D32-B86C-61C37F9EEC23}"/>
    <cellStyle name="FormatedNumberBorderPatern 9 2 5 3 3" xfId="16198" xr:uid="{3D58D7FD-D3C2-4FA3-93F6-BD0488DF18D7}"/>
    <cellStyle name="FormatedNumberBorderPatern 9 2 5 3 4" xfId="20332" xr:uid="{E16048ED-B555-4E1D-A9E3-A7D2A6C1DD52}"/>
    <cellStyle name="FormatedNumberBorderPatern 9 2 5 4" xfId="6552" xr:uid="{6F1919AE-F85D-4D31-9C1D-DD1FFBB92A48}"/>
    <cellStyle name="FormatedNumberBorderPatern 9 2 5 4 2" xfId="21710" xr:uid="{30F3CBCC-3837-4E64-933D-844CF023921E}"/>
    <cellStyle name="FormatedNumberBorderPatern 9 2 5 5" xfId="2418" xr:uid="{569CF1BD-7555-4E0B-A314-16EA0812BBE4}"/>
    <cellStyle name="FormatedNumberBorderPatern 9 2 5 6" xfId="10686" xr:uid="{AA5711FB-C27D-4196-82DB-2F4D28E08B8B}"/>
    <cellStyle name="FormatedNumberBorderPatern 9 2 5 7" xfId="13442" xr:uid="{E3E42D04-2B31-4F26-A2A2-7344EE09685B}"/>
    <cellStyle name="FormatedNumberBorderPatern 9 2 5 8" xfId="17576" xr:uid="{0A97E6C5-E851-405D-BF5F-A833FD320ED6}"/>
    <cellStyle name="FormatedNumberBorderPatern 9 2 6" xfId="3337" xr:uid="{F0979AB2-6AD0-4C5F-9CE3-EA6ACEC9E117}"/>
    <cellStyle name="FormatedNumberBorderPatern 9 2 6 2" xfId="7471" xr:uid="{3F9B33BD-7051-4501-B677-E0A409624DBF}"/>
    <cellStyle name="FormatedNumberBorderPatern 9 2 6 2 2" xfId="22629" xr:uid="{8B16FB2B-FAFA-45E6-95D7-01A0D960B54E}"/>
    <cellStyle name="FormatedNumberBorderPatern 9 2 6 3" xfId="11605" xr:uid="{FAD7996B-D298-4BD7-B9D4-7169C3BCC156}"/>
    <cellStyle name="FormatedNumberBorderPatern 9 2 6 4" xfId="14361" xr:uid="{6FCD70E3-6CA3-4413-952E-67BDAC6D6AD0}"/>
    <cellStyle name="FormatedNumberBorderPatern 9 2 6 5" xfId="18495" xr:uid="{BF82C037-D2F7-4DF3-B231-F502E17F0B1C}"/>
    <cellStyle name="FormatedNumberBorderPatern 9 2 7" xfId="4715" xr:uid="{9B5A65B0-9250-46F0-B73C-1F99539E5377}"/>
    <cellStyle name="FormatedNumberBorderPatern 9 2 7 2" xfId="8849" xr:uid="{25ACE379-5DA8-408B-867C-74EB868EB533}"/>
    <cellStyle name="FormatedNumberBorderPatern 9 2 7 2 2" xfId="24007" xr:uid="{45725211-AA4D-4DB8-829D-0D5947DBAAC0}"/>
    <cellStyle name="FormatedNumberBorderPatern 9 2 7 3" xfId="15739" xr:uid="{46DCEDC4-7A83-4C6E-AFC1-D6477564AE70}"/>
    <cellStyle name="FormatedNumberBorderPatern 9 2 7 4" xfId="19873" xr:uid="{250A58F6-1210-497A-AE6C-92F4ECA45903}"/>
    <cellStyle name="FormatedNumberBorderPatern 9 2 8" xfId="6093" xr:uid="{EB6565E8-4651-4C89-8C2F-EABF2A3F77B5}"/>
    <cellStyle name="FormatedNumberBorderPatern 9 2 8 2" xfId="21251" xr:uid="{45B5C096-0C61-47D1-92DE-F9C1ADB1C32A}"/>
    <cellStyle name="FormatedNumberBorderPatern 9 2 9" xfId="1959" xr:uid="{32872474-1D7E-45E2-B609-2746EE527B57}"/>
    <cellStyle name="FormatedNumberBorderPatern 9 3" xfId="431" xr:uid="{00000000-0005-0000-0000-0000F7010000}"/>
    <cellStyle name="FormatedNumberBorderPatern 9 3 10" xfId="10261" xr:uid="{3EE7FC84-B159-49B9-A531-D26892073565}"/>
    <cellStyle name="FormatedNumberBorderPatern 9 3 11" xfId="13017" xr:uid="{B7BE301C-C991-46CA-80B1-877BBF3C4E1D}"/>
    <cellStyle name="FormatedNumberBorderPatern 9 3 12" xfId="17151" xr:uid="{E452F22D-199A-4751-9C0B-6C1A61B306D1}"/>
    <cellStyle name="FormatedNumberBorderPatern 9 3 2" xfId="520" xr:uid="{00000000-0005-0000-0000-0000F8010000}"/>
    <cellStyle name="FormatedNumberBorderPatern 9 3 2 10" xfId="13104" xr:uid="{A793B766-8C10-44AF-B3B4-0F7F0176D53D}"/>
    <cellStyle name="FormatedNumberBorderPatern 9 3 2 11" xfId="17238" xr:uid="{914F5C63-F025-4DD4-93F4-E79F1C9F19EC}"/>
    <cellStyle name="FormatedNumberBorderPatern 9 3 2 2" xfId="684" xr:uid="{00000000-0005-0000-0000-0000F9010000}"/>
    <cellStyle name="FormatedNumberBorderPatern 9 3 2 2 10" xfId="17401" xr:uid="{FBD0923A-D489-4426-A73A-3BD7B94CC428}"/>
    <cellStyle name="FormatedNumberBorderPatern 9 3 2 2 2" xfId="1756" xr:uid="{94989840-FB75-4A5C-8C8B-AC885406A728}"/>
    <cellStyle name="FormatedNumberBorderPatern 9 3 2 2 2 2" xfId="4523" xr:uid="{DBAE2C2D-4072-43D0-A8FB-D42CFFA9BB6D}"/>
    <cellStyle name="FormatedNumberBorderPatern 9 3 2 2 2 2 2" xfId="8657" xr:uid="{DF384363-3830-4B48-A846-9C9A8B309E68}"/>
    <cellStyle name="FormatedNumberBorderPatern 9 3 2 2 2 2 2 2" xfId="23815" xr:uid="{CA2A4DE8-F507-4C6B-B940-807B960B6C67}"/>
    <cellStyle name="FormatedNumberBorderPatern 9 3 2 2 2 2 3" xfId="12791" xr:uid="{17C1A062-CB6D-486F-B721-4D72A17E62DC}"/>
    <cellStyle name="FormatedNumberBorderPatern 9 3 2 2 2 2 4" xfId="15547" xr:uid="{40089D8D-F3C5-43B0-98B4-7EB952F01A3D}"/>
    <cellStyle name="FormatedNumberBorderPatern 9 3 2 2 2 2 5" xfId="19681" xr:uid="{7ED35361-7FD8-4B8C-8777-63419E9BD6EC}"/>
    <cellStyle name="FormatedNumberBorderPatern 9 3 2 2 2 3" xfId="5901" xr:uid="{002B136C-AC20-4207-B2D9-4C224B26D4CD}"/>
    <cellStyle name="FormatedNumberBorderPatern 9 3 2 2 2 3 2" xfId="10035" xr:uid="{F94F1ADF-36B1-48D3-B064-32BEECE617DC}"/>
    <cellStyle name="FormatedNumberBorderPatern 9 3 2 2 2 3 2 2" xfId="25193" xr:uid="{F9EFE98C-CD93-4925-B367-2D83B97558B4}"/>
    <cellStyle name="FormatedNumberBorderPatern 9 3 2 2 2 3 3" xfId="16925" xr:uid="{542F22B0-C2F2-4B32-8AA5-ACF39CA14F28}"/>
    <cellStyle name="FormatedNumberBorderPatern 9 3 2 2 2 3 4" xfId="21059" xr:uid="{40F6ED99-396B-4CD6-AA0D-353B4CF28817}"/>
    <cellStyle name="FormatedNumberBorderPatern 9 3 2 2 2 4" xfId="7279" xr:uid="{6E1D520B-3048-4FC3-B1BC-4F4C60CA7D9B}"/>
    <cellStyle name="FormatedNumberBorderPatern 9 3 2 2 2 4 2" xfId="22437" xr:uid="{16B85AC6-1B71-4B47-A4AC-5755548355E3}"/>
    <cellStyle name="FormatedNumberBorderPatern 9 3 2 2 2 5" xfId="3145" xr:uid="{611F6200-EFBB-41E5-BE38-813463141DA2}"/>
    <cellStyle name="FormatedNumberBorderPatern 9 3 2 2 2 6" xfId="11413" xr:uid="{0D1747D5-D418-4450-BDB9-2FA0EECE5031}"/>
    <cellStyle name="FormatedNumberBorderPatern 9 3 2 2 2 7" xfId="14169" xr:uid="{23E33A4D-03B5-434F-9CB4-13A0B0911B89}"/>
    <cellStyle name="FormatedNumberBorderPatern 9 3 2 2 2 8" xfId="18303" xr:uid="{A190FFD9-3345-48EF-AAA1-24F5DE921261}"/>
    <cellStyle name="FormatedNumberBorderPatern 9 3 2 2 3" xfId="1251" xr:uid="{1861E81A-65EB-4375-8A33-F3F8CB821433}"/>
    <cellStyle name="FormatedNumberBorderPatern 9 3 2 2 3 2" xfId="4079" xr:uid="{5C81D8CC-CE1E-437F-83AE-0DF0CD282462}"/>
    <cellStyle name="FormatedNumberBorderPatern 9 3 2 2 3 2 2" xfId="8213" xr:uid="{31FE2696-28F8-4FE5-A62E-62DAE12332FD}"/>
    <cellStyle name="FormatedNumberBorderPatern 9 3 2 2 3 2 2 2" xfId="23371" xr:uid="{2898DBDE-9C8B-491D-9C84-AC5A15BB7778}"/>
    <cellStyle name="FormatedNumberBorderPatern 9 3 2 2 3 2 3" xfId="12347" xr:uid="{AC05D93E-107A-4BA0-A924-228326A82B28}"/>
    <cellStyle name="FormatedNumberBorderPatern 9 3 2 2 3 2 4" xfId="15103" xr:uid="{90B0F864-3F26-43A3-9880-1C1B7C1500F9}"/>
    <cellStyle name="FormatedNumberBorderPatern 9 3 2 2 3 2 5" xfId="19237" xr:uid="{26177103-896A-4B62-BDD4-2836CE69B3DA}"/>
    <cellStyle name="FormatedNumberBorderPatern 9 3 2 2 3 3" xfId="5457" xr:uid="{4047C23A-7004-4748-97EE-F9AEF0DC2CC5}"/>
    <cellStyle name="FormatedNumberBorderPatern 9 3 2 2 3 3 2" xfId="9591" xr:uid="{BFB9FC11-795C-4B6C-9034-4772F5DCD0D1}"/>
    <cellStyle name="FormatedNumberBorderPatern 9 3 2 2 3 3 2 2" xfId="24749" xr:uid="{A0C2309C-D809-4D08-8AC2-D825C0AC2954}"/>
    <cellStyle name="FormatedNumberBorderPatern 9 3 2 2 3 3 3" xfId="16481" xr:uid="{1F77842E-E8E2-451F-9CF5-B09A2B95E77A}"/>
    <cellStyle name="FormatedNumberBorderPatern 9 3 2 2 3 3 4" xfId="20615" xr:uid="{4D27924D-2F25-4A34-A2BF-BC8643A8F6C6}"/>
    <cellStyle name="FormatedNumberBorderPatern 9 3 2 2 3 4" xfId="6835" xr:uid="{C9BBCD2D-1CC6-49AC-8D5D-F162A45880F9}"/>
    <cellStyle name="FormatedNumberBorderPatern 9 3 2 2 3 4 2" xfId="21993" xr:uid="{1F99AC6A-3B1F-457D-B2AA-986A51C8E113}"/>
    <cellStyle name="FormatedNumberBorderPatern 9 3 2 2 3 5" xfId="2701" xr:uid="{6472D185-FB8E-45AB-B57D-364AC61C0128}"/>
    <cellStyle name="FormatedNumberBorderPatern 9 3 2 2 3 6" xfId="10969" xr:uid="{BEFECD56-54D3-4C9D-9D5C-42627CEBBADA}"/>
    <cellStyle name="FormatedNumberBorderPatern 9 3 2 2 3 7" xfId="13725" xr:uid="{7D6E8D91-173F-40A6-B335-30898431930B}"/>
    <cellStyle name="FormatedNumberBorderPatern 9 3 2 2 3 8" xfId="17859" xr:uid="{2DD03524-3D7F-4D3C-A8D3-919DA2BB2683}"/>
    <cellStyle name="FormatedNumberBorderPatern 9 3 2 2 4" xfId="3621" xr:uid="{E4555261-6242-4C91-A7CC-9A1174CF8BAC}"/>
    <cellStyle name="FormatedNumberBorderPatern 9 3 2 2 4 2" xfId="7755" xr:uid="{254D900A-667F-440E-A063-5EB16B929956}"/>
    <cellStyle name="FormatedNumberBorderPatern 9 3 2 2 4 2 2" xfId="22913" xr:uid="{C55F9449-3F72-4F28-B109-BA626F42C20D}"/>
    <cellStyle name="FormatedNumberBorderPatern 9 3 2 2 4 3" xfId="11889" xr:uid="{4868BB49-2FF6-4C16-BDE7-CD8A9617E284}"/>
    <cellStyle name="FormatedNumberBorderPatern 9 3 2 2 4 4" xfId="14645" xr:uid="{876BEAB2-B704-44C8-A2D0-DF518E5EFBE9}"/>
    <cellStyle name="FormatedNumberBorderPatern 9 3 2 2 4 5" xfId="18779" xr:uid="{4B89995F-839E-452A-8162-C1EA83CEA04A}"/>
    <cellStyle name="FormatedNumberBorderPatern 9 3 2 2 5" xfId="4999" xr:uid="{7B236B42-BE74-4E3C-8F97-7D751A563B12}"/>
    <cellStyle name="FormatedNumberBorderPatern 9 3 2 2 5 2" xfId="9133" xr:uid="{B1C42747-919D-4CE1-BE1A-DA79FE90D135}"/>
    <cellStyle name="FormatedNumberBorderPatern 9 3 2 2 5 2 2" xfId="24291" xr:uid="{3D18E252-1DC7-475A-8076-ABEEC2688002}"/>
    <cellStyle name="FormatedNumberBorderPatern 9 3 2 2 5 3" xfId="16023" xr:uid="{1FFFAD4D-48F5-4619-A3F0-C521EEB865DC}"/>
    <cellStyle name="FormatedNumberBorderPatern 9 3 2 2 5 4" xfId="20157" xr:uid="{92088EDA-F828-4E2C-BDA9-D3DD37ED9266}"/>
    <cellStyle name="FormatedNumberBorderPatern 9 3 2 2 6" xfId="6377" xr:uid="{D3725B97-EE6A-4AFD-A51C-BE4A81796C8C}"/>
    <cellStyle name="FormatedNumberBorderPatern 9 3 2 2 6 2" xfId="21535" xr:uid="{F83DEB76-0FA8-40FD-8733-BC4A2017FB6B}"/>
    <cellStyle name="FormatedNumberBorderPatern 9 3 2 2 7" xfId="2243" xr:uid="{C3590DFF-4702-45B5-A3C8-36D4C97E124A}"/>
    <cellStyle name="FormatedNumberBorderPatern 9 3 2 2 8" xfId="10511" xr:uid="{20CD0BF8-3D8D-449F-903B-E0641E4052CC}"/>
    <cellStyle name="FormatedNumberBorderPatern 9 3 2 2 9" xfId="13267" xr:uid="{EFF730A9-90AD-4FCD-9E59-26197F5227AF}"/>
    <cellStyle name="FormatedNumberBorderPatern 9 3 2 3" xfId="1593" xr:uid="{B216529A-947B-47B9-ADCC-C73D81BBEE9F}"/>
    <cellStyle name="FormatedNumberBorderPatern 9 3 2 3 2" xfId="4360" xr:uid="{9FEB9C8E-EA3D-4C6C-8204-1BB8ED708B17}"/>
    <cellStyle name="FormatedNumberBorderPatern 9 3 2 3 2 2" xfId="8494" xr:uid="{694ECD4F-9427-4634-BAFC-C2A48DE463F4}"/>
    <cellStyle name="FormatedNumberBorderPatern 9 3 2 3 2 2 2" xfId="23652" xr:uid="{84D636EA-730F-498B-9B2B-AB4115419920}"/>
    <cellStyle name="FormatedNumberBorderPatern 9 3 2 3 2 3" xfId="12628" xr:uid="{275B3D3E-F5B0-4EEB-8397-D0DE296F5ECA}"/>
    <cellStyle name="FormatedNumberBorderPatern 9 3 2 3 2 4" xfId="15384" xr:uid="{7FE0EAC9-4762-4E84-88E7-D28222F892CD}"/>
    <cellStyle name="FormatedNumberBorderPatern 9 3 2 3 2 5" xfId="19518" xr:uid="{3036AAA8-A9A2-48AF-BBC2-395B54B676E1}"/>
    <cellStyle name="FormatedNumberBorderPatern 9 3 2 3 3" xfId="5738" xr:uid="{AC0C40CE-1376-4893-9747-967BAF69D2E8}"/>
    <cellStyle name="FormatedNumberBorderPatern 9 3 2 3 3 2" xfId="9872" xr:uid="{797D0ABE-6F15-4DEF-94DD-7797617F0693}"/>
    <cellStyle name="FormatedNumberBorderPatern 9 3 2 3 3 2 2" xfId="25030" xr:uid="{78F6AE33-E01A-4AE0-A761-DC82269AF11F}"/>
    <cellStyle name="FormatedNumberBorderPatern 9 3 2 3 3 3" xfId="16762" xr:uid="{5C7EAA8C-FC7F-461D-8E31-2CE917921503}"/>
    <cellStyle name="FormatedNumberBorderPatern 9 3 2 3 3 4" xfId="20896" xr:uid="{A88E28EF-592A-476E-A761-262DD446E018}"/>
    <cellStyle name="FormatedNumberBorderPatern 9 3 2 3 4" xfId="7116" xr:uid="{6A0FCD39-4F41-4FE4-8B96-572E942FEB6D}"/>
    <cellStyle name="FormatedNumberBorderPatern 9 3 2 3 4 2" xfId="22274" xr:uid="{E17CD4A9-DE50-47A1-939D-1398763EA100}"/>
    <cellStyle name="FormatedNumberBorderPatern 9 3 2 3 5" xfId="2982" xr:uid="{B35D17BF-884C-4C74-BE01-55CBA3A2DE63}"/>
    <cellStyle name="FormatedNumberBorderPatern 9 3 2 3 6" xfId="11250" xr:uid="{119F406D-864A-4F80-9EA3-54F44445C3CB}"/>
    <cellStyle name="FormatedNumberBorderPatern 9 3 2 3 7" xfId="14006" xr:uid="{8A08321B-1A64-4C45-B34B-9B60BC190C7D}"/>
    <cellStyle name="FormatedNumberBorderPatern 9 3 2 3 8" xfId="18140" xr:uid="{A9E11E6E-1F20-400E-98AE-0DBE6E0C7153}"/>
    <cellStyle name="FormatedNumberBorderPatern 9 3 2 4" xfId="1088" xr:uid="{7ADB9A60-7577-4F63-BB3D-1F11DF84ECFA}"/>
    <cellStyle name="FormatedNumberBorderPatern 9 3 2 4 2" xfId="3916" xr:uid="{8BAB427D-2152-4475-BC31-34128BF5DCA6}"/>
    <cellStyle name="FormatedNumberBorderPatern 9 3 2 4 2 2" xfId="8050" xr:uid="{31C04E77-0CC9-465E-BC2E-911B89B798F8}"/>
    <cellStyle name="FormatedNumberBorderPatern 9 3 2 4 2 2 2" xfId="23208" xr:uid="{BC37850E-7E70-4B88-9BF5-08584B1C59B0}"/>
    <cellStyle name="FormatedNumberBorderPatern 9 3 2 4 2 3" xfId="12184" xr:uid="{A04FEBD1-EB35-4944-8A13-8BCDD1AA0967}"/>
    <cellStyle name="FormatedNumberBorderPatern 9 3 2 4 2 4" xfId="14940" xr:uid="{DCB8078E-DF92-49F5-9964-D64C9DA56063}"/>
    <cellStyle name="FormatedNumberBorderPatern 9 3 2 4 2 5" xfId="19074" xr:uid="{8529BBF9-5580-4461-8AE8-A585A3B66384}"/>
    <cellStyle name="FormatedNumberBorderPatern 9 3 2 4 3" xfId="5294" xr:uid="{8E9334EC-6B75-4D79-8502-23A42EF885A3}"/>
    <cellStyle name="FormatedNumberBorderPatern 9 3 2 4 3 2" xfId="9428" xr:uid="{D17F4C04-8E98-4046-8200-B1953D948B07}"/>
    <cellStyle name="FormatedNumberBorderPatern 9 3 2 4 3 2 2" xfId="24586" xr:uid="{A1AF8BAF-623B-4870-AC52-831F0697D0AD}"/>
    <cellStyle name="FormatedNumberBorderPatern 9 3 2 4 3 3" xfId="16318" xr:uid="{552611E5-05B2-4624-AFD0-B1BA1DDD9A6C}"/>
    <cellStyle name="FormatedNumberBorderPatern 9 3 2 4 3 4" xfId="20452" xr:uid="{13C689C9-0022-46AB-8267-8C45D943358B}"/>
    <cellStyle name="FormatedNumberBorderPatern 9 3 2 4 4" xfId="6672" xr:uid="{25C8EBAF-BD9F-4E3D-BF82-773ACB828B8C}"/>
    <cellStyle name="FormatedNumberBorderPatern 9 3 2 4 4 2" xfId="21830" xr:uid="{6FAC234E-47BD-4EA3-A263-72A5E8892C20}"/>
    <cellStyle name="FormatedNumberBorderPatern 9 3 2 4 5" xfId="2538" xr:uid="{95589638-AA84-43BA-99D9-C3A0FE824948}"/>
    <cellStyle name="FormatedNumberBorderPatern 9 3 2 4 6" xfId="10806" xr:uid="{C41B73B6-799B-4BEF-946D-F48F387B77E1}"/>
    <cellStyle name="FormatedNumberBorderPatern 9 3 2 4 7" xfId="13562" xr:uid="{3BED8906-F915-4DAE-AD60-81FBCDDF5B48}"/>
    <cellStyle name="FormatedNumberBorderPatern 9 3 2 4 8" xfId="17696" xr:uid="{FC62689D-7AA8-469D-B957-3C38BDA8D2C9}"/>
    <cellStyle name="FormatedNumberBorderPatern 9 3 2 5" xfId="3458" xr:uid="{9C634093-8FDC-4915-AE95-D51528F5D86D}"/>
    <cellStyle name="FormatedNumberBorderPatern 9 3 2 5 2" xfId="7592" xr:uid="{FAAF595B-F440-483B-B40E-50358B1CBFCD}"/>
    <cellStyle name="FormatedNumberBorderPatern 9 3 2 5 2 2" xfId="22750" xr:uid="{74F202B7-3279-44BF-90FF-77E8B79ADDA4}"/>
    <cellStyle name="FormatedNumberBorderPatern 9 3 2 5 3" xfId="11726" xr:uid="{D2F3CC39-27AC-48F9-A149-D7F57460C4FD}"/>
    <cellStyle name="FormatedNumberBorderPatern 9 3 2 5 4" xfId="14482" xr:uid="{A592CEA9-EB6E-45F2-8609-EC37E54D2746}"/>
    <cellStyle name="FormatedNumberBorderPatern 9 3 2 5 5" xfId="18616" xr:uid="{DEEBC7DC-FC6F-4FDA-92FA-999C2216B146}"/>
    <cellStyle name="FormatedNumberBorderPatern 9 3 2 6" xfId="4836" xr:uid="{7034AB4F-E418-41C3-BCB3-5597938F0A1B}"/>
    <cellStyle name="FormatedNumberBorderPatern 9 3 2 6 2" xfId="8970" xr:uid="{94B4115A-28D3-4525-80D6-B2D1CEEDD0D9}"/>
    <cellStyle name="FormatedNumberBorderPatern 9 3 2 6 2 2" xfId="24128" xr:uid="{7A2115B3-F59C-4D40-A577-E8B368F7DE8B}"/>
    <cellStyle name="FormatedNumberBorderPatern 9 3 2 6 3" xfId="15860" xr:uid="{0D5EBE6E-4290-46DF-906F-E4E5E7184D29}"/>
    <cellStyle name="FormatedNumberBorderPatern 9 3 2 6 4" xfId="19994" xr:uid="{4CC882E3-A964-4D0A-9EEC-B9873AC605D5}"/>
    <cellStyle name="FormatedNumberBorderPatern 9 3 2 7" xfId="6214" xr:uid="{0569B761-4489-4641-8D08-223B309364BF}"/>
    <cellStyle name="FormatedNumberBorderPatern 9 3 2 7 2" xfId="21372" xr:uid="{D1C179B2-2D7E-4A4C-9671-78C53A019CD9}"/>
    <cellStyle name="FormatedNumberBorderPatern 9 3 2 8" xfId="2080" xr:uid="{A52177B7-E5C7-4AB2-B63D-9FC4F165E0FF}"/>
    <cellStyle name="FormatedNumberBorderPatern 9 3 2 9" xfId="10348" xr:uid="{A70B9F72-0B8D-4184-BF84-7B007FC574F1}"/>
    <cellStyle name="FormatedNumberBorderPatern 9 3 3" xfId="597" xr:uid="{00000000-0005-0000-0000-0000FA010000}"/>
    <cellStyle name="FormatedNumberBorderPatern 9 3 3 10" xfId="17314" xr:uid="{7C6B1994-7940-4E5F-8AC7-D9EE34DBAEC8}"/>
    <cellStyle name="FormatedNumberBorderPatern 9 3 3 2" xfId="1669" xr:uid="{E17C1048-677A-426E-86B9-3E58C2FD953B}"/>
    <cellStyle name="FormatedNumberBorderPatern 9 3 3 2 2" xfId="4436" xr:uid="{2C3150DA-E9B0-49A4-B427-6B1516966033}"/>
    <cellStyle name="FormatedNumberBorderPatern 9 3 3 2 2 2" xfId="8570" xr:uid="{DD4CB75F-6943-4964-9068-944D0B2CE7A3}"/>
    <cellStyle name="FormatedNumberBorderPatern 9 3 3 2 2 2 2" xfId="23728" xr:uid="{E99AC12A-737D-4034-AA5C-F1993BE2B4BC}"/>
    <cellStyle name="FormatedNumberBorderPatern 9 3 3 2 2 3" xfId="12704" xr:uid="{97CC42F1-641F-44DA-B7DD-6F70FFC905B9}"/>
    <cellStyle name="FormatedNumberBorderPatern 9 3 3 2 2 4" xfId="15460" xr:uid="{93DCE984-1484-47C9-A2CA-DE75F78083D6}"/>
    <cellStyle name="FormatedNumberBorderPatern 9 3 3 2 2 5" xfId="19594" xr:uid="{72A40F89-139C-4692-AFCE-1508E3E519A8}"/>
    <cellStyle name="FormatedNumberBorderPatern 9 3 3 2 3" xfId="5814" xr:uid="{F5B123A0-4140-4133-8677-14194DCF08F6}"/>
    <cellStyle name="FormatedNumberBorderPatern 9 3 3 2 3 2" xfId="9948" xr:uid="{25347546-6E9E-4E72-8642-84E7285B6DEB}"/>
    <cellStyle name="FormatedNumberBorderPatern 9 3 3 2 3 2 2" xfId="25106" xr:uid="{2A786277-ECC9-46C1-8E7E-2366A622D08B}"/>
    <cellStyle name="FormatedNumberBorderPatern 9 3 3 2 3 3" xfId="16838" xr:uid="{839C8918-F93C-492D-8612-D1426E441391}"/>
    <cellStyle name="FormatedNumberBorderPatern 9 3 3 2 3 4" xfId="20972" xr:uid="{B7B3817D-F6A8-41A6-B69E-6AFAD77AF905}"/>
    <cellStyle name="FormatedNumberBorderPatern 9 3 3 2 4" xfId="7192" xr:uid="{D191EF1F-98DA-426D-AC48-650F979472A7}"/>
    <cellStyle name="FormatedNumberBorderPatern 9 3 3 2 4 2" xfId="22350" xr:uid="{F4DB378B-E761-49C7-B829-2F1C69D1D255}"/>
    <cellStyle name="FormatedNumberBorderPatern 9 3 3 2 5" xfId="3058" xr:uid="{42F0F29B-4E46-418E-B8E1-D713DF8EE49C}"/>
    <cellStyle name="FormatedNumberBorderPatern 9 3 3 2 6" xfId="11326" xr:uid="{DD4017E8-050C-42FF-85FE-4E8DEFD9FB31}"/>
    <cellStyle name="FormatedNumberBorderPatern 9 3 3 2 7" xfId="14082" xr:uid="{6A061865-40C6-490B-875A-78C8AD6B82A8}"/>
    <cellStyle name="FormatedNumberBorderPatern 9 3 3 2 8" xfId="18216" xr:uid="{ACAC027D-60E4-418D-A4DF-99AF19A8475C}"/>
    <cellStyle name="FormatedNumberBorderPatern 9 3 3 3" xfId="1164" xr:uid="{60FFB8F4-A813-4FED-87F6-435E03F1D7C3}"/>
    <cellStyle name="FormatedNumberBorderPatern 9 3 3 3 2" xfId="3992" xr:uid="{B77522EB-835C-48E6-91C3-9B244249C53A}"/>
    <cellStyle name="FormatedNumberBorderPatern 9 3 3 3 2 2" xfId="8126" xr:uid="{AF278E0D-80BD-4F8B-B6ED-A6CC30EAC6CB}"/>
    <cellStyle name="FormatedNumberBorderPatern 9 3 3 3 2 2 2" xfId="23284" xr:uid="{7F28B712-8BA3-4217-BEF3-0AADA9DFCE55}"/>
    <cellStyle name="FormatedNumberBorderPatern 9 3 3 3 2 3" xfId="12260" xr:uid="{A695F797-8EC9-4A1F-AE15-7A0C795D0BC3}"/>
    <cellStyle name="FormatedNumberBorderPatern 9 3 3 3 2 4" xfId="15016" xr:uid="{0AA25B7F-4FE4-40C4-A16C-D49CE6B435D5}"/>
    <cellStyle name="FormatedNumberBorderPatern 9 3 3 3 2 5" xfId="19150" xr:uid="{A483E268-612D-4330-A0C1-4F8430F45D44}"/>
    <cellStyle name="FormatedNumberBorderPatern 9 3 3 3 3" xfId="5370" xr:uid="{920F9915-F260-4165-B075-EA134F02C21B}"/>
    <cellStyle name="FormatedNumberBorderPatern 9 3 3 3 3 2" xfId="9504" xr:uid="{F0D0C789-2567-4AD8-B508-CC8419D95850}"/>
    <cellStyle name="FormatedNumberBorderPatern 9 3 3 3 3 2 2" xfId="24662" xr:uid="{2C194E93-E21A-4686-92E5-C54F095BBEE5}"/>
    <cellStyle name="FormatedNumberBorderPatern 9 3 3 3 3 3" xfId="16394" xr:uid="{45EB99D9-43E9-4FF7-A91C-A54286C8FEFD}"/>
    <cellStyle name="FormatedNumberBorderPatern 9 3 3 3 3 4" xfId="20528" xr:uid="{5F5C1CB4-2D27-40A7-8721-C712DF6641DB}"/>
    <cellStyle name="FormatedNumberBorderPatern 9 3 3 3 4" xfId="6748" xr:uid="{D8F5D417-F1F6-47D7-A4B2-1BCCF91CD98B}"/>
    <cellStyle name="FormatedNumberBorderPatern 9 3 3 3 4 2" xfId="21906" xr:uid="{A641EEB8-3782-4228-B585-CF1943197918}"/>
    <cellStyle name="FormatedNumberBorderPatern 9 3 3 3 5" xfId="2614" xr:uid="{0075781F-BEFD-4C16-BB73-A956122A0E9B}"/>
    <cellStyle name="FormatedNumberBorderPatern 9 3 3 3 6" xfId="10882" xr:uid="{4FAF297F-C3C0-493B-87F8-182B9A86F4A4}"/>
    <cellStyle name="FormatedNumberBorderPatern 9 3 3 3 7" xfId="13638" xr:uid="{0D3573C3-4458-4D81-B1F5-A5F019BA3408}"/>
    <cellStyle name="FormatedNumberBorderPatern 9 3 3 3 8" xfId="17772" xr:uid="{7BDEE0E6-BCE7-473D-BD57-E531687713AD}"/>
    <cellStyle name="FormatedNumberBorderPatern 9 3 3 4" xfId="3534" xr:uid="{FB45881A-71D6-4456-A6D0-30DE8992C7D1}"/>
    <cellStyle name="FormatedNumberBorderPatern 9 3 3 4 2" xfId="7668" xr:uid="{BB308740-D901-46F0-8478-65099BFF14BD}"/>
    <cellStyle name="FormatedNumberBorderPatern 9 3 3 4 2 2" xfId="22826" xr:uid="{91625D73-5A75-4706-82CE-E1ED34B20E21}"/>
    <cellStyle name="FormatedNumberBorderPatern 9 3 3 4 3" xfId="11802" xr:uid="{074DAFB6-D307-4B24-8198-2D7DD76ACD8B}"/>
    <cellStyle name="FormatedNumberBorderPatern 9 3 3 4 4" xfId="14558" xr:uid="{6176335D-74D9-41C9-93BB-738B2136B30F}"/>
    <cellStyle name="FormatedNumberBorderPatern 9 3 3 4 5" xfId="18692" xr:uid="{AAC5434A-AB28-4C4C-9BBF-1C8730C3252B}"/>
    <cellStyle name="FormatedNumberBorderPatern 9 3 3 5" xfId="4912" xr:uid="{EAAC6799-2A0B-4D37-8FF6-5413201F4EBA}"/>
    <cellStyle name="FormatedNumberBorderPatern 9 3 3 5 2" xfId="9046" xr:uid="{17732D64-9115-4333-8ECD-CFE90F241F21}"/>
    <cellStyle name="FormatedNumberBorderPatern 9 3 3 5 2 2" xfId="24204" xr:uid="{5846B298-C4BF-456C-B086-D22FCC529C73}"/>
    <cellStyle name="FormatedNumberBorderPatern 9 3 3 5 3" xfId="15936" xr:uid="{75AF01C7-338E-4BFA-84EC-02F80B433CDF}"/>
    <cellStyle name="FormatedNumberBorderPatern 9 3 3 5 4" xfId="20070" xr:uid="{E5507A6E-66C2-48B3-A5B4-08F61ABBB5F7}"/>
    <cellStyle name="FormatedNumberBorderPatern 9 3 3 6" xfId="6290" xr:uid="{C9D0D0B6-A138-44A4-87F2-653A42ACCD15}"/>
    <cellStyle name="FormatedNumberBorderPatern 9 3 3 6 2" xfId="21448" xr:uid="{AF505D67-63FD-490C-B6B0-769499138358}"/>
    <cellStyle name="FormatedNumberBorderPatern 9 3 3 7" xfId="2156" xr:uid="{F3D57012-DB43-44D2-9C91-766AE4F3323B}"/>
    <cellStyle name="FormatedNumberBorderPatern 9 3 3 8" xfId="10424" xr:uid="{0E3089E5-8346-4D7B-86E2-C69250E68EF0}"/>
    <cellStyle name="FormatedNumberBorderPatern 9 3 3 9" xfId="13180" xr:uid="{F6E4FA65-5E39-48FB-8E62-74FD6C3B855F}"/>
    <cellStyle name="FormatedNumberBorderPatern 9 3 4" xfId="1506" xr:uid="{1D7255DC-4F38-4579-9E42-4ACA4EC4020E}"/>
    <cellStyle name="FormatedNumberBorderPatern 9 3 4 2" xfId="4273" xr:uid="{02CBBDB2-5520-4831-8413-7A98F3C24E3A}"/>
    <cellStyle name="FormatedNumberBorderPatern 9 3 4 2 2" xfId="8407" xr:uid="{1ADF979C-9E56-40E9-B5BB-2AF38508AD67}"/>
    <cellStyle name="FormatedNumberBorderPatern 9 3 4 2 2 2" xfId="23565" xr:uid="{50253302-4C02-4EE7-9263-7BBEA7A1D037}"/>
    <cellStyle name="FormatedNumberBorderPatern 9 3 4 2 3" xfId="12541" xr:uid="{D9C1A37B-17EA-40BE-BC81-383B5FA11783}"/>
    <cellStyle name="FormatedNumberBorderPatern 9 3 4 2 4" xfId="15297" xr:uid="{C2F7172E-7F5E-41C1-9F99-FBC8AA691225}"/>
    <cellStyle name="FormatedNumberBorderPatern 9 3 4 2 5" xfId="19431" xr:uid="{1E62ED86-0228-458D-94E8-D59747FC0C3B}"/>
    <cellStyle name="FormatedNumberBorderPatern 9 3 4 3" xfId="5651" xr:uid="{9476AD9E-3E08-42B2-A1EB-17D8545643DC}"/>
    <cellStyle name="FormatedNumberBorderPatern 9 3 4 3 2" xfId="9785" xr:uid="{6026B479-0992-456E-889F-A9880E666CFB}"/>
    <cellStyle name="FormatedNumberBorderPatern 9 3 4 3 2 2" xfId="24943" xr:uid="{69B73EB9-2814-4FEE-AA38-85C8F483F3BD}"/>
    <cellStyle name="FormatedNumberBorderPatern 9 3 4 3 3" xfId="16675" xr:uid="{99D7D5F5-3760-4E2D-AC52-F9B4E1AC95F8}"/>
    <cellStyle name="FormatedNumberBorderPatern 9 3 4 3 4" xfId="20809" xr:uid="{629A60AB-2CE5-4AD6-8AD2-6C72D8FBF420}"/>
    <cellStyle name="FormatedNumberBorderPatern 9 3 4 4" xfId="7029" xr:uid="{BD45CA6C-736C-45AC-86D2-1180652165F6}"/>
    <cellStyle name="FormatedNumberBorderPatern 9 3 4 4 2" xfId="22187" xr:uid="{200C758B-07F5-455E-B937-EA041B3F9D5B}"/>
    <cellStyle name="FormatedNumberBorderPatern 9 3 4 5" xfId="2895" xr:uid="{EBD6B106-C126-4159-BDE6-6D486578E259}"/>
    <cellStyle name="FormatedNumberBorderPatern 9 3 4 6" xfId="11163" xr:uid="{54425E3C-F8E2-48A3-BEA5-FCF9ED765B34}"/>
    <cellStyle name="FormatedNumberBorderPatern 9 3 4 7" xfId="13919" xr:uid="{4C6611C6-CEA2-4EE1-94C8-D98931D743B5}"/>
    <cellStyle name="FormatedNumberBorderPatern 9 3 4 8" xfId="18053" xr:uid="{7A728E97-9A60-4FBC-AE2B-5AF032F5A97D}"/>
    <cellStyle name="FormatedNumberBorderPatern 9 3 5" xfId="1001" xr:uid="{138909A8-5980-47C8-BDD9-AD82E3EAC085}"/>
    <cellStyle name="FormatedNumberBorderPatern 9 3 5 2" xfId="3829" xr:uid="{BE94951B-2AB8-4435-AE3D-0D2751381E6D}"/>
    <cellStyle name="FormatedNumberBorderPatern 9 3 5 2 2" xfId="7963" xr:uid="{906AFC82-7754-4C42-AA46-10C9C042B124}"/>
    <cellStyle name="FormatedNumberBorderPatern 9 3 5 2 2 2" xfId="23121" xr:uid="{5D48C692-36F8-49C7-A23D-1882844B76CF}"/>
    <cellStyle name="FormatedNumberBorderPatern 9 3 5 2 3" xfId="12097" xr:uid="{F7918011-B383-4745-B739-2BD2C7CC4EF9}"/>
    <cellStyle name="FormatedNumberBorderPatern 9 3 5 2 4" xfId="14853" xr:uid="{B69675BB-4A4E-4E5E-A011-E6CB6EEAEA1D}"/>
    <cellStyle name="FormatedNumberBorderPatern 9 3 5 2 5" xfId="18987" xr:uid="{2B5EDD99-8F8F-4A94-8837-8EF7CC0BB50A}"/>
    <cellStyle name="FormatedNumberBorderPatern 9 3 5 3" xfId="5207" xr:uid="{84006087-ADC3-483D-8369-9AB19ABC271A}"/>
    <cellStyle name="FormatedNumberBorderPatern 9 3 5 3 2" xfId="9341" xr:uid="{D1C1970C-7CCE-48CC-9C9A-8DC09EF61AC3}"/>
    <cellStyle name="FormatedNumberBorderPatern 9 3 5 3 2 2" xfId="24499" xr:uid="{F3B238FC-B222-41A0-B032-72D1CC43ECFB}"/>
    <cellStyle name="FormatedNumberBorderPatern 9 3 5 3 3" xfId="16231" xr:uid="{A9E8C59E-09C1-49F4-9B4C-509A5D8DFF78}"/>
    <cellStyle name="FormatedNumberBorderPatern 9 3 5 3 4" xfId="20365" xr:uid="{50A3EB80-0EEC-497E-873D-131040104A03}"/>
    <cellStyle name="FormatedNumberBorderPatern 9 3 5 4" xfId="6585" xr:uid="{27E719D2-24A0-4038-B53D-DD0E88F28960}"/>
    <cellStyle name="FormatedNumberBorderPatern 9 3 5 4 2" xfId="21743" xr:uid="{AA2778FA-27FA-4528-B26C-D0BA87773527}"/>
    <cellStyle name="FormatedNumberBorderPatern 9 3 5 5" xfId="2451" xr:uid="{AE26E083-0666-4125-A620-C1A44A563929}"/>
    <cellStyle name="FormatedNumberBorderPatern 9 3 5 6" xfId="10719" xr:uid="{481A6331-E721-4744-BD09-072A5C6FC8F0}"/>
    <cellStyle name="FormatedNumberBorderPatern 9 3 5 7" xfId="13475" xr:uid="{96F96D2B-5D20-4107-B1C8-EDA1F449BCEE}"/>
    <cellStyle name="FormatedNumberBorderPatern 9 3 5 8" xfId="17609" xr:uid="{5FC1FAE4-0EB8-47EC-AAB3-30E36D491ED7}"/>
    <cellStyle name="FormatedNumberBorderPatern 9 3 6" xfId="3371" xr:uid="{638E8880-EE1D-499E-AE6B-8F70FAAE572E}"/>
    <cellStyle name="FormatedNumberBorderPatern 9 3 6 2" xfId="7505" xr:uid="{41EFF63B-B957-40DF-8698-CF275EE6D5E7}"/>
    <cellStyle name="FormatedNumberBorderPatern 9 3 6 2 2" xfId="22663" xr:uid="{E47A972A-3CD8-4E31-8F61-D4AB003D8666}"/>
    <cellStyle name="FormatedNumberBorderPatern 9 3 6 3" xfId="11639" xr:uid="{1920D6D1-6620-4199-A60B-3C8D77B7F6E3}"/>
    <cellStyle name="FormatedNumberBorderPatern 9 3 6 4" xfId="14395" xr:uid="{E7930404-C63A-46F1-A431-57178DDD5FE7}"/>
    <cellStyle name="FormatedNumberBorderPatern 9 3 6 5" xfId="18529" xr:uid="{3B446E45-0F84-4636-8C3F-936B8F64A5F5}"/>
    <cellStyle name="FormatedNumberBorderPatern 9 3 7" xfId="4749" xr:uid="{44AB86FA-DA94-40E9-BF8F-8CF3C20F1089}"/>
    <cellStyle name="FormatedNumberBorderPatern 9 3 7 2" xfId="8883" xr:uid="{0C90DC95-C7B2-434C-8F08-936A42705A69}"/>
    <cellStyle name="FormatedNumberBorderPatern 9 3 7 2 2" xfId="24041" xr:uid="{03780E0B-57A7-41E7-BE10-753540FD5EC5}"/>
    <cellStyle name="FormatedNumberBorderPatern 9 3 7 3" xfId="15773" xr:uid="{0AAADBE0-D2A6-4042-806E-15200A86AB55}"/>
    <cellStyle name="FormatedNumberBorderPatern 9 3 7 4" xfId="19907" xr:uid="{C41B1B27-ADC0-4082-84DF-DDEA0F7D364F}"/>
    <cellStyle name="FormatedNumberBorderPatern 9 3 8" xfId="6127" xr:uid="{6C7082D4-364F-41C9-8625-B55CB52490F1}"/>
    <cellStyle name="FormatedNumberBorderPatern 9 3 8 2" xfId="21285" xr:uid="{C3E96468-4CBE-401C-8034-CDBE204C66C5}"/>
    <cellStyle name="FormatedNumberBorderPatern 9 3 9" xfId="1993" xr:uid="{14D50A74-4D56-4A50-A8EB-C385C20ECA66}"/>
    <cellStyle name="FormatedNumberBorderPatern 9 4" xfId="466" xr:uid="{00000000-0005-0000-0000-0000FB010000}"/>
    <cellStyle name="FormatedNumberBorderPatern 9 4 10" xfId="13051" xr:uid="{4D185595-664A-4F5D-A125-11275C9E41F6}"/>
    <cellStyle name="FormatedNumberBorderPatern 9 4 11" xfId="17185" xr:uid="{E59D1B0C-5200-4EF2-A0A9-E4C7C266369E}"/>
    <cellStyle name="FormatedNumberBorderPatern 9 4 2" xfId="631" xr:uid="{00000000-0005-0000-0000-0000FC010000}"/>
    <cellStyle name="FormatedNumberBorderPatern 9 4 2 10" xfId="17348" xr:uid="{76549F60-3393-454D-A194-AFD782825F4D}"/>
    <cellStyle name="FormatedNumberBorderPatern 9 4 2 2" xfId="1703" xr:uid="{41533B46-2AE2-4F96-94B5-BC987CB1A38F}"/>
    <cellStyle name="FormatedNumberBorderPatern 9 4 2 2 2" xfId="4470" xr:uid="{1931F17D-FD26-49EB-9AC4-0F503F966E1D}"/>
    <cellStyle name="FormatedNumberBorderPatern 9 4 2 2 2 2" xfId="8604" xr:uid="{A5BB5374-FB1E-4A1F-B5E7-22CBE88E7A5E}"/>
    <cellStyle name="FormatedNumberBorderPatern 9 4 2 2 2 2 2" xfId="23762" xr:uid="{F47BB19A-4067-4848-AF57-44F3F441FE46}"/>
    <cellStyle name="FormatedNumberBorderPatern 9 4 2 2 2 3" xfId="12738" xr:uid="{5B35F5CE-5AB2-4C3F-8F90-C34103BDC6C9}"/>
    <cellStyle name="FormatedNumberBorderPatern 9 4 2 2 2 4" xfId="15494" xr:uid="{252C6197-356B-460A-8BAA-72108DEEBE7E}"/>
    <cellStyle name="FormatedNumberBorderPatern 9 4 2 2 2 5" xfId="19628" xr:uid="{B22C3328-9746-435D-8648-A38D73164184}"/>
    <cellStyle name="FormatedNumberBorderPatern 9 4 2 2 3" xfId="5848" xr:uid="{3645CBA3-43DF-4FC8-B691-50310A816BB5}"/>
    <cellStyle name="FormatedNumberBorderPatern 9 4 2 2 3 2" xfId="9982" xr:uid="{C05A3C43-3BEC-4ECC-977B-A86537210D12}"/>
    <cellStyle name="FormatedNumberBorderPatern 9 4 2 2 3 2 2" xfId="25140" xr:uid="{C7A21630-0294-4159-A564-F4FF3563464C}"/>
    <cellStyle name="FormatedNumberBorderPatern 9 4 2 2 3 3" xfId="16872" xr:uid="{392CD0D2-3484-4798-B3A6-A96BACA5D760}"/>
    <cellStyle name="FormatedNumberBorderPatern 9 4 2 2 3 4" xfId="21006" xr:uid="{D62761FD-0DC3-4DF6-8323-7609A62D8C30}"/>
    <cellStyle name="FormatedNumberBorderPatern 9 4 2 2 4" xfId="7226" xr:uid="{435874EA-31FC-455C-85EB-3AA7A4B31FD8}"/>
    <cellStyle name="FormatedNumberBorderPatern 9 4 2 2 4 2" xfId="22384" xr:uid="{E089722C-2370-4789-A2CA-F2AB841A9DEA}"/>
    <cellStyle name="FormatedNumberBorderPatern 9 4 2 2 5" xfId="3092" xr:uid="{0E989A5A-EBA9-49F8-8FAC-A34BDFC371A5}"/>
    <cellStyle name="FormatedNumberBorderPatern 9 4 2 2 6" xfId="11360" xr:uid="{3B9C8078-B199-4455-8FEB-0E47D0E0356A}"/>
    <cellStyle name="FormatedNumberBorderPatern 9 4 2 2 7" xfId="14116" xr:uid="{1BDAB88A-135F-41AA-B55F-22B7F7F23C21}"/>
    <cellStyle name="FormatedNumberBorderPatern 9 4 2 2 8" xfId="18250" xr:uid="{87FA3E3D-4627-4120-8AA2-D97B6A064AAA}"/>
    <cellStyle name="FormatedNumberBorderPatern 9 4 2 3" xfId="1198" xr:uid="{2F84E315-D468-498C-8A8A-903EC5B030A0}"/>
    <cellStyle name="FormatedNumberBorderPatern 9 4 2 3 2" xfId="4026" xr:uid="{3F88CE37-6B49-4595-A721-769E8729ABE1}"/>
    <cellStyle name="FormatedNumberBorderPatern 9 4 2 3 2 2" xfId="8160" xr:uid="{1A5C3CF1-FAB7-4A78-894C-2FF114CFAF92}"/>
    <cellStyle name="FormatedNumberBorderPatern 9 4 2 3 2 2 2" xfId="23318" xr:uid="{D1CC4B50-49AA-47E3-AE60-084E78377CFA}"/>
    <cellStyle name="FormatedNumberBorderPatern 9 4 2 3 2 3" xfId="12294" xr:uid="{77B6350C-DE24-403E-8007-0E75EB8F04F2}"/>
    <cellStyle name="FormatedNumberBorderPatern 9 4 2 3 2 4" xfId="15050" xr:uid="{202DB302-48E9-460F-8759-21BF34F09773}"/>
    <cellStyle name="FormatedNumberBorderPatern 9 4 2 3 2 5" xfId="19184" xr:uid="{C6D41831-F01D-4C19-9618-495F20984061}"/>
    <cellStyle name="FormatedNumberBorderPatern 9 4 2 3 3" xfId="5404" xr:uid="{9323D6AD-918B-4B55-97DC-86D9FD845CFE}"/>
    <cellStyle name="FormatedNumberBorderPatern 9 4 2 3 3 2" xfId="9538" xr:uid="{175DCF5D-3703-40C2-BF1E-6592878DBAD7}"/>
    <cellStyle name="FormatedNumberBorderPatern 9 4 2 3 3 2 2" xfId="24696" xr:uid="{AEFAD92F-F3C5-4182-BC05-CB4A28DD43C7}"/>
    <cellStyle name="FormatedNumberBorderPatern 9 4 2 3 3 3" xfId="16428" xr:uid="{A49DCFBA-A3F8-489E-85D2-D5DFC015B838}"/>
    <cellStyle name="FormatedNumberBorderPatern 9 4 2 3 3 4" xfId="20562" xr:uid="{EB1BC52C-37D0-474D-A23E-8CCBC11E269B}"/>
    <cellStyle name="FormatedNumberBorderPatern 9 4 2 3 4" xfId="6782" xr:uid="{2011693C-4151-4192-93DF-BE39937FF433}"/>
    <cellStyle name="FormatedNumberBorderPatern 9 4 2 3 4 2" xfId="21940" xr:uid="{4307CC59-490F-4D54-8BAA-2880693D6DF7}"/>
    <cellStyle name="FormatedNumberBorderPatern 9 4 2 3 5" xfId="2648" xr:uid="{EC3C8C07-7A39-4BE5-9B35-32765F092C27}"/>
    <cellStyle name="FormatedNumberBorderPatern 9 4 2 3 6" xfId="10916" xr:uid="{1AF93FBF-8C06-4AEC-828B-75A3D1BA4E20}"/>
    <cellStyle name="FormatedNumberBorderPatern 9 4 2 3 7" xfId="13672" xr:uid="{D808FD00-BBA2-4CF6-ADB7-8354D36E3399}"/>
    <cellStyle name="FormatedNumberBorderPatern 9 4 2 3 8" xfId="17806" xr:uid="{A337E164-B29F-4F5D-91CD-C30A292C760D}"/>
    <cellStyle name="FormatedNumberBorderPatern 9 4 2 4" xfId="3568" xr:uid="{617A7A78-459F-4ABF-BFF0-06E88C804CA1}"/>
    <cellStyle name="FormatedNumberBorderPatern 9 4 2 4 2" xfId="7702" xr:uid="{4825872B-BF51-4362-B867-466CCA5688DF}"/>
    <cellStyle name="FormatedNumberBorderPatern 9 4 2 4 2 2" xfId="22860" xr:uid="{348416E5-7A32-4527-965A-8CE06AC191AE}"/>
    <cellStyle name="FormatedNumberBorderPatern 9 4 2 4 3" xfId="11836" xr:uid="{E8AADA69-1C28-472F-934B-11384176AFBC}"/>
    <cellStyle name="FormatedNumberBorderPatern 9 4 2 4 4" xfId="14592" xr:uid="{43B438CD-272A-4A18-9187-33FF71A9E73E}"/>
    <cellStyle name="FormatedNumberBorderPatern 9 4 2 4 5" xfId="18726" xr:uid="{2A52F79E-E358-4AE5-B845-1EED909B997F}"/>
    <cellStyle name="FormatedNumberBorderPatern 9 4 2 5" xfId="4946" xr:uid="{67DEDBA3-9B7F-467E-8AF8-7138C317C8D3}"/>
    <cellStyle name="FormatedNumberBorderPatern 9 4 2 5 2" xfId="9080" xr:uid="{B1D63C9A-5B5A-47C0-9D38-4E33484D72A2}"/>
    <cellStyle name="FormatedNumberBorderPatern 9 4 2 5 2 2" xfId="24238" xr:uid="{2887D01F-5059-4C5C-BBA3-90E720F4AEA8}"/>
    <cellStyle name="FormatedNumberBorderPatern 9 4 2 5 3" xfId="15970" xr:uid="{C8AB1008-96D1-4377-8079-84D76CD2283C}"/>
    <cellStyle name="FormatedNumberBorderPatern 9 4 2 5 4" xfId="20104" xr:uid="{7DA48370-E215-4120-9590-318CEFD5BB40}"/>
    <cellStyle name="FormatedNumberBorderPatern 9 4 2 6" xfId="6324" xr:uid="{B01591BE-C506-4BCC-98E9-3C6D0BBE2C36}"/>
    <cellStyle name="FormatedNumberBorderPatern 9 4 2 6 2" xfId="21482" xr:uid="{9BE2D6A4-7F4C-4F84-8CA4-06DD1595746D}"/>
    <cellStyle name="FormatedNumberBorderPatern 9 4 2 7" xfId="2190" xr:uid="{98D31526-45D2-4C73-B009-A5D22F922CB7}"/>
    <cellStyle name="FormatedNumberBorderPatern 9 4 2 8" xfId="10458" xr:uid="{5FB3C20E-ED8B-40A4-8B6E-A19216EF3A3D}"/>
    <cellStyle name="FormatedNumberBorderPatern 9 4 2 9" xfId="13214" xr:uid="{B80D2816-717D-4FBD-8CD1-6E9D45F53CE8}"/>
    <cellStyle name="FormatedNumberBorderPatern 9 4 3" xfId="1540" xr:uid="{D0971CDB-DB3A-4651-A21A-1ECA94AAFB90}"/>
    <cellStyle name="FormatedNumberBorderPatern 9 4 3 2" xfId="4307" xr:uid="{AD03C2B8-836B-4332-A04E-CFA03C16B2BE}"/>
    <cellStyle name="FormatedNumberBorderPatern 9 4 3 2 2" xfId="8441" xr:uid="{6B094E72-B1AD-4F60-8CCE-B3017BF76E28}"/>
    <cellStyle name="FormatedNumberBorderPatern 9 4 3 2 2 2" xfId="23599" xr:uid="{6ECB40CE-DCEF-4072-8F0A-19196FB8BF17}"/>
    <cellStyle name="FormatedNumberBorderPatern 9 4 3 2 3" xfId="12575" xr:uid="{F0C3EEFE-B234-4995-9370-EBE38748A36E}"/>
    <cellStyle name="FormatedNumberBorderPatern 9 4 3 2 4" xfId="15331" xr:uid="{A942C17E-57DA-486C-A8CD-61303BD13857}"/>
    <cellStyle name="FormatedNumberBorderPatern 9 4 3 2 5" xfId="19465" xr:uid="{4B4DE428-2DA6-4FCB-A395-9BA833FC2E75}"/>
    <cellStyle name="FormatedNumberBorderPatern 9 4 3 3" xfId="5685" xr:uid="{243D6F96-53CB-458E-BC47-1412F95B1106}"/>
    <cellStyle name="FormatedNumberBorderPatern 9 4 3 3 2" xfId="9819" xr:uid="{D239E40B-4572-4D72-A2AB-928EABE5702A}"/>
    <cellStyle name="FormatedNumberBorderPatern 9 4 3 3 2 2" xfId="24977" xr:uid="{4A8F03C6-FA52-4491-BBEF-D97BAA5F7BF5}"/>
    <cellStyle name="FormatedNumberBorderPatern 9 4 3 3 3" xfId="16709" xr:uid="{0BFFC5F1-0287-4087-A270-D960F2DA81F7}"/>
    <cellStyle name="FormatedNumberBorderPatern 9 4 3 3 4" xfId="20843" xr:uid="{E6CBBA24-A2F6-4626-BCA3-15697074AC8D}"/>
    <cellStyle name="FormatedNumberBorderPatern 9 4 3 4" xfId="7063" xr:uid="{8756CD1C-7488-4030-9B0A-E5E9C33BF713}"/>
    <cellStyle name="FormatedNumberBorderPatern 9 4 3 4 2" xfId="22221" xr:uid="{45149E7A-E436-451A-95C9-2FDD4E44CC61}"/>
    <cellStyle name="FormatedNumberBorderPatern 9 4 3 5" xfId="2929" xr:uid="{4DD48D5B-6756-46B0-99BF-AD8B414EEA11}"/>
    <cellStyle name="FormatedNumberBorderPatern 9 4 3 6" xfId="11197" xr:uid="{E953D8F2-D16B-4DD6-AD0B-D5C30A1E0718}"/>
    <cellStyle name="FormatedNumberBorderPatern 9 4 3 7" xfId="13953" xr:uid="{E2501C21-E6B2-4824-BA88-797D988EC92E}"/>
    <cellStyle name="FormatedNumberBorderPatern 9 4 3 8" xfId="18087" xr:uid="{C024B553-751E-45D6-8CA6-2ED91CEDC573}"/>
    <cellStyle name="FormatedNumberBorderPatern 9 4 4" xfId="1035" xr:uid="{7BCD6156-8047-429D-8E95-6041DED9F3EB}"/>
    <cellStyle name="FormatedNumberBorderPatern 9 4 4 2" xfId="3863" xr:uid="{154F7BF7-D7C8-44CF-8012-21D33E781D96}"/>
    <cellStyle name="FormatedNumberBorderPatern 9 4 4 2 2" xfId="7997" xr:uid="{20163D89-484E-4E2B-A975-515D424EAA25}"/>
    <cellStyle name="FormatedNumberBorderPatern 9 4 4 2 2 2" xfId="23155" xr:uid="{51417241-9347-4605-8293-FD0F22D07A25}"/>
    <cellStyle name="FormatedNumberBorderPatern 9 4 4 2 3" xfId="12131" xr:uid="{38B9D951-AD20-4B65-BA7F-CE92F544EFD0}"/>
    <cellStyle name="FormatedNumberBorderPatern 9 4 4 2 4" xfId="14887" xr:uid="{79F40B86-D4D3-4D4C-B956-C5C052691151}"/>
    <cellStyle name="FormatedNumberBorderPatern 9 4 4 2 5" xfId="19021" xr:uid="{9757B187-39AD-4851-A572-3B0E5F937D95}"/>
    <cellStyle name="FormatedNumberBorderPatern 9 4 4 3" xfId="5241" xr:uid="{41C519B7-1F76-4D56-9F13-0B448353E92F}"/>
    <cellStyle name="FormatedNumberBorderPatern 9 4 4 3 2" xfId="9375" xr:uid="{91223523-8831-4F51-8ADC-CD8481873FBF}"/>
    <cellStyle name="FormatedNumberBorderPatern 9 4 4 3 2 2" xfId="24533" xr:uid="{027B0025-B381-47FE-8833-3C04364CBCF9}"/>
    <cellStyle name="FormatedNumberBorderPatern 9 4 4 3 3" xfId="16265" xr:uid="{393A96F8-D2AD-4EE6-B81E-A915CD47101B}"/>
    <cellStyle name="FormatedNumberBorderPatern 9 4 4 3 4" xfId="20399" xr:uid="{018D02A2-50F1-48EF-B797-8663C66BB284}"/>
    <cellStyle name="FormatedNumberBorderPatern 9 4 4 4" xfId="6619" xr:uid="{5D755B9C-025F-473D-8C03-D965DFC417E1}"/>
    <cellStyle name="FormatedNumberBorderPatern 9 4 4 4 2" xfId="21777" xr:uid="{07AEA17D-95F0-4E20-9F3C-6F1F1CBA49F4}"/>
    <cellStyle name="FormatedNumberBorderPatern 9 4 4 5" xfId="2485" xr:uid="{7D8169F1-874C-4560-90E0-DB3468AD124C}"/>
    <cellStyle name="FormatedNumberBorderPatern 9 4 4 6" xfId="10753" xr:uid="{D8CFD36F-9F45-4416-A0FF-0B0004AF3857}"/>
    <cellStyle name="FormatedNumberBorderPatern 9 4 4 7" xfId="13509" xr:uid="{FF55B7C7-0E87-4A1C-B5D9-E745782DB52B}"/>
    <cellStyle name="FormatedNumberBorderPatern 9 4 4 8" xfId="17643" xr:uid="{E1DEC7F6-C025-4940-B0C1-636D788DABF6}"/>
    <cellStyle name="FormatedNumberBorderPatern 9 4 5" xfId="3405" xr:uid="{BB9CB313-91B6-4532-88BD-AD48ABDF9CF7}"/>
    <cellStyle name="FormatedNumberBorderPatern 9 4 5 2" xfId="7539" xr:uid="{1DA5027E-BE21-4CDB-A0B7-39E15846AF8F}"/>
    <cellStyle name="FormatedNumberBorderPatern 9 4 5 2 2" xfId="22697" xr:uid="{2C46903D-9E2C-4A95-BC18-F5A1CCB2FE83}"/>
    <cellStyle name="FormatedNumberBorderPatern 9 4 5 3" xfId="11673" xr:uid="{3C27A460-5BBB-48FC-B4DB-3E03A47AF33E}"/>
    <cellStyle name="FormatedNumberBorderPatern 9 4 5 4" xfId="14429" xr:uid="{6A3B1762-F920-4BC9-9481-5030940F8049}"/>
    <cellStyle name="FormatedNumberBorderPatern 9 4 5 5" xfId="18563" xr:uid="{EF6EABCF-E966-49B1-B322-46B644AB0117}"/>
    <cellStyle name="FormatedNumberBorderPatern 9 4 6" xfId="4783" xr:uid="{D9B8AFAA-6496-4402-BD22-44A0AEBADF24}"/>
    <cellStyle name="FormatedNumberBorderPatern 9 4 6 2" xfId="8917" xr:uid="{640A0AF3-87A7-404A-AC8F-EBA860096609}"/>
    <cellStyle name="FormatedNumberBorderPatern 9 4 6 2 2" xfId="24075" xr:uid="{9A50284D-15B6-49B7-AD1C-DE184D8A1853}"/>
    <cellStyle name="FormatedNumberBorderPatern 9 4 6 3" xfId="15807" xr:uid="{AA240AE5-3FEC-4E84-8BB9-3BF9BA15D544}"/>
    <cellStyle name="FormatedNumberBorderPatern 9 4 6 4" xfId="19941" xr:uid="{9E293E35-C849-4730-A4EA-558C6EB70F52}"/>
    <cellStyle name="FormatedNumberBorderPatern 9 4 7" xfId="6161" xr:uid="{EE472434-065A-4ADE-9330-270245200FE3}"/>
    <cellStyle name="FormatedNumberBorderPatern 9 4 7 2" xfId="21319" xr:uid="{9A3D4253-21A3-4161-A8AC-B51F47A92C5A}"/>
    <cellStyle name="FormatedNumberBorderPatern 9 4 8" xfId="2027" xr:uid="{B4D61B51-2C07-4BC2-9F89-AB35A1A49A4A}"/>
    <cellStyle name="FormatedNumberBorderPatern 9 4 9" xfId="10295" xr:uid="{AD2DFF31-1BEE-459A-B6E5-D7F8F97D0896}"/>
    <cellStyle name="FormatedNumberBorderPatern 9 5" xfId="557" xr:uid="{00000000-0005-0000-0000-0000FD010000}"/>
    <cellStyle name="FormatedNumberBorderPatern 9 5 10" xfId="17274" xr:uid="{A6D0AD05-D229-4B04-BAD0-1E79AD624356}"/>
    <cellStyle name="FormatedNumberBorderPatern 9 5 2" xfId="1629" xr:uid="{4309B7FA-A1F5-4A9F-9D73-37D129295279}"/>
    <cellStyle name="FormatedNumberBorderPatern 9 5 2 2" xfId="4396" xr:uid="{34F7A9D5-2D24-402E-AC58-D2012F7516A0}"/>
    <cellStyle name="FormatedNumberBorderPatern 9 5 2 2 2" xfId="8530" xr:uid="{5705A880-2078-4F0C-B1AE-E20A101E8CDE}"/>
    <cellStyle name="FormatedNumberBorderPatern 9 5 2 2 2 2" xfId="23688" xr:uid="{8A63050F-502F-4A6B-8F36-5775D00F5E0D}"/>
    <cellStyle name="FormatedNumberBorderPatern 9 5 2 2 3" xfId="12664" xr:uid="{9D16A531-C6F7-49C2-B6DD-C45C95435DE3}"/>
    <cellStyle name="FormatedNumberBorderPatern 9 5 2 2 4" xfId="15420" xr:uid="{08FEAB35-0BDE-4F7F-B538-D11D5001E9C2}"/>
    <cellStyle name="FormatedNumberBorderPatern 9 5 2 2 5" xfId="19554" xr:uid="{3926706C-0A14-480C-9939-27C84D182A52}"/>
    <cellStyle name="FormatedNumberBorderPatern 9 5 2 3" xfId="5774" xr:uid="{2CBAF999-E90A-492F-B2F2-DD285EB7081A}"/>
    <cellStyle name="FormatedNumberBorderPatern 9 5 2 3 2" xfId="9908" xr:uid="{D816D469-4849-4EEF-92BE-97112B0D4930}"/>
    <cellStyle name="FormatedNumberBorderPatern 9 5 2 3 2 2" xfId="25066" xr:uid="{2BE063D0-8EEE-4E87-B55E-64BC3C27A3FE}"/>
    <cellStyle name="FormatedNumberBorderPatern 9 5 2 3 3" xfId="16798" xr:uid="{10F52672-9EDE-4410-BB03-CEB1B03386AC}"/>
    <cellStyle name="FormatedNumberBorderPatern 9 5 2 3 4" xfId="20932" xr:uid="{AFD97214-573E-48FA-AD20-BADB048DB173}"/>
    <cellStyle name="FormatedNumberBorderPatern 9 5 2 4" xfId="7152" xr:uid="{106F3B5E-9745-42DF-86EC-5AF0D3122A4C}"/>
    <cellStyle name="FormatedNumberBorderPatern 9 5 2 4 2" xfId="22310" xr:uid="{8900CCB5-6734-401F-8F01-47809DE2078B}"/>
    <cellStyle name="FormatedNumberBorderPatern 9 5 2 5" xfId="3018" xr:uid="{A57841AF-0064-4F33-AECA-DBD9DB7E109B}"/>
    <cellStyle name="FormatedNumberBorderPatern 9 5 2 6" xfId="11286" xr:uid="{03BBC143-F8CA-42DF-A228-4D41B277D4F4}"/>
    <cellStyle name="FormatedNumberBorderPatern 9 5 2 7" xfId="14042" xr:uid="{A85E55FB-D5BA-4529-94D4-B1F75068B1F0}"/>
    <cellStyle name="FormatedNumberBorderPatern 9 5 2 8" xfId="18176" xr:uid="{3EB34EE8-F061-4F33-BDC2-800F0290F8F0}"/>
    <cellStyle name="FormatedNumberBorderPatern 9 5 3" xfId="1124" xr:uid="{0997BB87-1EFA-42C5-8C77-935068FFF75B}"/>
    <cellStyle name="FormatedNumberBorderPatern 9 5 3 2" xfId="3952" xr:uid="{CF601C64-51BC-411B-BBCA-A8BB85567D71}"/>
    <cellStyle name="FormatedNumberBorderPatern 9 5 3 2 2" xfId="8086" xr:uid="{E347FED5-2438-41E2-9852-FD03FBFB5512}"/>
    <cellStyle name="FormatedNumberBorderPatern 9 5 3 2 2 2" xfId="23244" xr:uid="{D47D4D5C-F4A5-42A9-AB38-E1392A974485}"/>
    <cellStyle name="FormatedNumberBorderPatern 9 5 3 2 3" xfId="12220" xr:uid="{DA41739A-D644-45E8-ABC4-2BA9CBFDB198}"/>
    <cellStyle name="FormatedNumberBorderPatern 9 5 3 2 4" xfId="14976" xr:uid="{EF06E92C-FDDC-46D9-8DDD-473E8E36E189}"/>
    <cellStyle name="FormatedNumberBorderPatern 9 5 3 2 5" xfId="19110" xr:uid="{10113794-80B3-4148-B9D0-4F22ECFA40BC}"/>
    <cellStyle name="FormatedNumberBorderPatern 9 5 3 3" xfId="5330" xr:uid="{E1C650F7-ADDE-4168-8969-4299ABE8AA1D}"/>
    <cellStyle name="FormatedNumberBorderPatern 9 5 3 3 2" xfId="9464" xr:uid="{9DEFB582-6346-4286-AE0B-070BD291F78F}"/>
    <cellStyle name="FormatedNumberBorderPatern 9 5 3 3 2 2" xfId="24622" xr:uid="{D6927FD1-4ACB-48F6-9DAC-66D7483B9E68}"/>
    <cellStyle name="FormatedNumberBorderPatern 9 5 3 3 3" xfId="16354" xr:uid="{821BF92A-CFAF-49B5-8FDC-E1E7CC1C6E84}"/>
    <cellStyle name="FormatedNumberBorderPatern 9 5 3 3 4" xfId="20488" xr:uid="{9237D9C2-3EE7-4110-B4B6-5716015DD049}"/>
    <cellStyle name="FormatedNumberBorderPatern 9 5 3 4" xfId="6708" xr:uid="{F1F95FC4-C388-42FD-9442-8391FF523F1D}"/>
    <cellStyle name="FormatedNumberBorderPatern 9 5 3 4 2" xfId="21866" xr:uid="{AD94284D-4D27-42EB-9BF6-072D5E0F1CAF}"/>
    <cellStyle name="FormatedNumberBorderPatern 9 5 3 5" xfId="2574" xr:uid="{7C1DB4D9-A248-40B0-8A8F-602BB53A4E41}"/>
    <cellStyle name="FormatedNumberBorderPatern 9 5 3 6" xfId="10842" xr:uid="{294F2C68-9BD9-4630-81D9-C53721EEF54D}"/>
    <cellStyle name="FormatedNumberBorderPatern 9 5 3 7" xfId="13598" xr:uid="{CFA1EE20-DBE4-41FF-990A-C46C669140F3}"/>
    <cellStyle name="FormatedNumberBorderPatern 9 5 3 8" xfId="17732" xr:uid="{6D53F86B-220C-4ABD-ADC6-C7F7EE2429FB}"/>
    <cellStyle name="FormatedNumberBorderPatern 9 5 4" xfId="3494" xr:uid="{33D56A08-BF46-4E7F-A2E2-8CE990AE6E27}"/>
    <cellStyle name="FormatedNumberBorderPatern 9 5 4 2" xfId="7628" xr:uid="{3A1026EB-D696-4F86-80CE-74818775406B}"/>
    <cellStyle name="FormatedNumberBorderPatern 9 5 4 2 2" xfId="22786" xr:uid="{4BC15AA9-5D11-4AF2-8DF1-85B13FB55A1A}"/>
    <cellStyle name="FormatedNumberBorderPatern 9 5 4 3" xfId="11762" xr:uid="{C6CEDD98-A9A9-4F50-89ED-CD918C00EB95}"/>
    <cellStyle name="FormatedNumberBorderPatern 9 5 4 4" xfId="14518" xr:uid="{EB0236F7-7665-467F-BA61-B5CD55365D6A}"/>
    <cellStyle name="FormatedNumberBorderPatern 9 5 4 5" xfId="18652" xr:uid="{5404FA58-DA5C-4928-B198-A50CB63A7D75}"/>
    <cellStyle name="FormatedNumberBorderPatern 9 5 5" xfId="4872" xr:uid="{F2208096-0D4F-4EBE-B593-215F3049F5B2}"/>
    <cellStyle name="FormatedNumberBorderPatern 9 5 5 2" xfId="9006" xr:uid="{1991A083-ACA7-4025-8160-5023DDFFBD1B}"/>
    <cellStyle name="FormatedNumberBorderPatern 9 5 5 2 2" xfId="24164" xr:uid="{68F7E2F9-C36E-41C1-94E1-A3532CD03DA6}"/>
    <cellStyle name="FormatedNumberBorderPatern 9 5 5 3" xfId="15896" xr:uid="{569D6E87-7408-44A3-B35A-2BF75829D571}"/>
    <cellStyle name="FormatedNumberBorderPatern 9 5 5 4" xfId="20030" xr:uid="{C98CBDD2-D7EA-423F-95FB-AA3EDE6C5B06}"/>
    <cellStyle name="FormatedNumberBorderPatern 9 5 6" xfId="6250" xr:uid="{46B535A6-1965-4EF5-B0B4-4CFFC6297877}"/>
    <cellStyle name="FormatedNumberBorderPatern 9 5 6 2" xfId="21408" xr:uid="{74E03611-308A-474E-99B8-EF6825F7BFBD}"/>
    <cellStyle name="FormatedNumberBorderPatern 9 5 7" xfId="2116" xr:uid="{77517875-4920-40F6-BCB9-B33134AA697E}"/>
    <cellStyle name="FormatedNumberBorderPatern 9 5 8" xfId="10384" xr:uid="{46731C26-8027-40C7-BB43-9B55114BBA20}"/>
    <cellStyle name="FormatedNumberBorderPatern 9 5 9" xfId="13140" xr:uid="{3C69FCAC-F2BA-4FAD-8CAC-15C00100BB72}"/>
    <cellStyle name="FormatedNumberBorderPatern 9 6" xfId="749" xr:uid="{00000000-0005-0000-0000-0000FE010000}"/>
    <cellStyle name="FormatedNumberBorderPatern 9 6 10" xfId="17439" xr:uid="{7C734EAE-0902-4BD1-8BEE-B373F6789106}"/>
    <cellStyle name="FormatedNumberBorderPatern 9 6 2" xfId="1800" xr:uid="{2BDF744F-8906-4714-A82C-C589981CAB88}"/>
    <cellStyle name="FormatedNumberBorderPatern 9 6 2 2" xfId="4559" xr:uid="{A81726DC-FC52-4E3B-A47D-657F4ACF572A}"/>
    <cellStyle name="FormatedNumberBorderPatern 9 6 2 2 2" xfId="8693" xr:uid="{E928478D-69DD-423B-924D-8588D4E346AF}"/>
    <cellStyle name="FormatedNumberBorderPatern 9 6 2 2 2 2" xfId="23851" xr:uid="{823F921C-2C16-47BC-90E1-1E3153E23292}"/>
    <cellStyle name="FormatedNumberBorderPatern 9 6 2 2 3" xfId="12827" xr:uid="{9B6EFE65-1EC5-4C94-A697-5027C9F27703}"/>
    <cellStyle name="FormatedNumberBorderPatern 9 6 2 2 4" xfId="15583" xr:uid="{90F6A1F9-4BF6-4D1F-AE97-DDDE8AEB79D8}"/>
    <cellStyle name="FormatedNumberBorderPatern 9 6 2 2 5" xfId="19717" xr:uid="{2C7DC7CA-E5CF-4948-B73C-029E3E4BE685}"/>
    <cellStyle name="FormatedNumberBorderPatern 9 6 2 3" xfId="5937" xr:uid="{B3A33973-F614-4766-B4F3-A25FA98714DF}"/>
    <cellStyle name="FormatedNumberBorderPatern 9 6 2 3 2" xfId="10071" xr:uid="{1AD6C0B2-E86F-4CC4-8335-9F3369169FEB}"/>
    <cellStyle name="FormatedNumberBorderPatern 9 6 2 3 2 2" xfId="25229" xr:uid="{B7487FCC-E0BA-43C2-B6F2-DA96AC1EF1E5}"/>
    <cellStyle name="FormatedNumberBorderPatern 9 6 2 3 3" xfId="16961" xr:uid="{91E7A70F-EB88-4CBB-A1E3-F93CA26B93ED}"/>
    <cellStyle name="FormatedNumberBorderPatern 9 6 2 3 4" xfId="21095" xr:uid="{B92B8A85-3BE7-48AE-A2C3-143ABED58525}"/>
    <cellStyle name="FormatedNumberBorderPatern 9 6 2 4" xfId="7315" xr:uid="{41486DE2-70DF-4808-9369-0104FC66806A}"/>
    <cellStyle name="FormatedNumberBorderPatern 9 6 2 4 2" xfId="22473" xr:uid="{A883221B-C9D1-453C-A9E3-60042713CFFD}"/>
    <cellStyle name="FormatedNumberBorderPatern 9 6 2 5" xfId="3181" xr:uid="{DC8DAEF8-C1FD-4D7D-936D-AB9DFFB4EB58}"/>
    <cellStyle name="FormatedNumberBorderPatern 9 6 2 6" xfId="11449" xr:uid="{51E8AA1E-CD28-4992-AF24-E2D57A37739B}"/>
    <cellStyle name="FormatedNumberBorderPatern 9 6 2 7" xfId="14205" xr:uid="{EE052125-6F1B-496B-ABEC-1DA07A91F566}"/>
    <cellStyle name="FormatedNumberBorderPatern 9 6 2 8" xfId="18339" xr:uid="{9FF432B5-333F-4F98-9BCB-C61548376425}"/>
    <cellStyle name="FormatedNumberBorderPatern 9 6 3" xfId="1289" xr:uid="{F16DFB09-9A9E-47E3-9117-B313AB3BFE23}"/>
    <cellStyle name="FormatedNumberBorderPatern 9 6 3 2" xfId="4115" xr:uid="{54FDD350-645D-4E85-9F3E-BB7BFEF00783}"/>
    <cellStyle name="FormatedNumberBorderPatern 9 6 3 2 2" xfId="8249" xr:uid="{68689EF9-709E-4984-A1E0-692B0F779641}"/>
    <cellStyle name="FormatedNumberBorderPatern 9 6 3 2 2 2" xfId="23407" xr:uid="{F17442D9-1135-42F5-BE98-703802518D4D}"/>
    <cellStyle name="FormatedNumberBorderPatern 9 6 3 2 3" xfId="12383" xr:uid="{ECC9DE27-1CDB-41FE-A933-2192D002A037}"/>
    <cellStyle name="FormatedNumberBorderPatern 9 6 3 2 4" xfId="15139" xr:uid="{D385011B-182F-4C42-ADEB-D50DDB725A34}"/>
    <cellStyle name="FormatedNumberBorderPatern 9 6 3 2 5" xfId="19273" xr:uid="{6E4CDB0D-B067-42A4-844E-FFE5B16E73EC}"/>
    <cellStyle name="FormatedNumberBorderPatern 9 6 3 3" xfId="5493" xr:uid="{4DD54639-C4F7-4838-8EDB-68F19C71F4F1}"/>
    <cellStyle name="FormatedNumberBorderPatern 9 6 3 3 2" xfId="9627" xr:uid="{D4518EDC-84BC-42A8-AEC9-F5758519A0B5}"/>
    <cellStyle name="FormatedNumberBorderPatern 9 6 3 3 2 2" xfId="24785" xr:uid="{2696ADEA-76CD-4440-9263-B176D6199E67}"/>
    <cellStyle name="FormatedNumberBorderPatern 9 6 3 3 3" xfId="16517" xr:uid="{98217599-4A8A-4B47-A69B-ADDA4342A507}"/>
    <cellStyle name="FormatedNumberBorderPatern 9 6 3 3 4" xfId="20651" xr:uid="{FD75BE8E-0447-4DB3-8666-6A61DD45FCA9}"/>
    <cellStyle name="FormatedNumberBorderPatern 9 6 3 4" xfId="6871" xr:uid="{68912131-FC48-42FC-BAD6-A27AF92B4DBA}"/>
    <cellStyle name="FormatedNumberBorderPatern 9 6 3 4 2" xfId="22029" xr:uid="{3C814226-1DF3-46F0-8E35-50EB3F5CEB09}"/>
    <cellStyle name="FormatedNumberBorderPatern 9 6 3 5" xfId="2737" xr:uid="{24FC1050-A25C-43C4-80F7-D135CD4940C3}"/>
    <cellStyle name="FormatedNumberBorderPatern 9 6 3 6" xfId="11005" xr:uid="{BEC23298-95DE-4A69-A673-BC7521979B13}"/>
    <cellStyle name="FormatedNumberBorderPatern 9 6 3 7" xfId="13761" xr:uid="{0D56E6F4-7642-4C95-855E-05BC04EFA72E}"/>
    <cellStyle name="FormatedNumberBorderPatern 9 6 3 8" xfId="17895" xr:uid="{61AB5835-DB49-4F7A-998F-5A2CAEA16877}"/>
    <cellStyle name="FormatedNumberBorderPatern 9 6 4" xfId="3659" xr:uid="{BBA1CD75-D52E-430F-8215-C7840E562D4F}"/>
    <cellStyle name="FormatedNumberBorderPatern 9 6 4 2" xfId="7793" xr:uid="{9EAFA6B5-3DE4-4B2B-8A2E-7BC5A6125615}"/>
    <cellStyle name="FormatedNumberBorderPatern 9 6 4 2 2" xfId="22951" xr:uid="{105FCBD1-F868-4544-AEC6-8DF7026C5DDB}"/>
    <cellStyle name="FormatedNumberBorderPatern 9 6 4 3" xfId="11927" xr:uid="{9821B428-CF44-46D6-87D4-8C7A80405651}"/>
    <cellStyle name="FormatedNumberBorderPatern 9 6 4 4" xfId="14683" xr:uid="{6EAC799A-18E1-4017-9B95-BDEFF25848E4}"/>
    <cellStyle name="FormatedNumberBorderPatern 9 6 4 5" xfId="18817" xr:uid="{855D3780-36CD-46E1-AA3D-7B01D7C69F04}"/>
    <cellStyle name="FormatedNumberBorderPatern 9 6 5" xfId="5037" xr:uid="{10054F4C-704B-4D0D-875C-92242C584C5A}"/>
    <cellStyle name="FormatedNumberBorderPatern 9 6 5 2" xfId="9171" xr:uid="{B7AD5731-F9E5-422A-9E2E-57436867CCEA}"/>
    <cellStyle name="FormatedNumberBorderPatern 9 6 5 2 2" xfId="24329" xr:uid="{E2401A1C-C0B3-4A05-AA2E-C17F091C3638}"/>
    <cellStyle name="FormatedNumberBorderPatern 9 6 5 3" xfId="16061" xr:uid="{707CE1EE-1C8F-4748-AD20-6193BCB23B9E}"/>
    <cellStyle name="FormatedNumberBorderPatern 9 6 5 4" xfId="20195" xr:uid="{13E0B27F-45F8-4D70-8CCE-175940FF40D9}"/>
    <cellStyle name="FormatedNumberBorderPatern 9 6 6" xfId="6415" xr:uid="{BA9D9E40-6F0E-428C-BDB4-6B96728F50FF}"/>
    <cellStyle name="FormatedNumberBorderPatern 9 6 6 2" xfId="21573" xr:uid="{6AD4140D-400F-433D-A360-DD2218AA4629}"/>
    <cellStyle name="FormatedNumberBorderPatern 9 6 7" xfId="2281" xr:uid="{2EEBD93B-2B3D-4572-8CB0-0FECAF3CDFE7}"/>
    <cellStyle name="FormatedNumberBorderPatern 9 6 8" xfId="10549" xr:uid="{A236F708-C753-4423-AB10-4731A98FD31F}"/>
    <cellStyle name="FormatedNumberBorderPatern 9 6 9" xfId="13305" xr:uid="{84466238-8DD2-45C6-B63A-0ED7BFA39BD1}"/>
    <cellStyle name="FormatedNumberBorderPatern 9 7" xfId="780" xr:uid="{00000000-0005-0000-0000-0000FF010000}"/>
    <cellStyle name="FormatedNumberBorderPatern 9 7 10" xfId="17465" xr:uid="{E6399874-F68E-4BC3-B016-E8D9DFB86746}"/>
    <cellStyle name="FormatedNumberBorderPatern 9 7 2" xfId="1826" xr:uid="{984C3A8C-2B7A-485A-BD50-B238D956176C}"/>
    <cellStyle name="FormatedNumberBorderPatern 9 7 2 2" xfId="4584" xr:uid="{E79DABA3-DB4F-4A63-B328-A17B0210C140}"/>
    <cellStyle name="FormatedNumberBorderPatern 9 7 2 2 2" xfId="8718" xr:uid="{112D6E59-DD64-4506-AD79-A1A805FADB06}"/>
    <cellStyle name="FormatedNumberBorderPatern 9 7 2 2 2 2" xfId="23876" xr:uid="{52C78C70-59A9-4D42-ADA8-94BD77A6B83C}"/>
    <cellStyle name="FormatedNumberBorderPatern 9 7 2 2 3" xfId="12852" xr:uid="{4171CC10-0899-43ED-A823-7762665B004C}"/>
    <cellStyle name="FormatedNumberBorderPatern 9 7 2 2 4" xfId="15608" xr:uid="{05445208-B211-49D5-914D-6A0172B2414D}"/>
    <cellStyle name="FormatedNumberBorderPatern 9 7 2 2 5" xfId="19742" xr:uid="{FCA2C92E-B934-46F4-A5BF-0FEEE76D10AC}"/>
    <cellStyle name="FormatedNumberBorderPatern 9 7 2 3" xfId="5962" xr:uid="{39FD5FF6-4A8B-42CA-BBF9-E7D22F333253}"/>
    <cellStyle name="FormatedNumberBorderPatern 9 7 2 3 2" xfId="10096" xr:uid="{CAE44EFA-A515-4F4C-9167-1F00AC8F8D8B}"/>
    <cellStyle name="FormatedNumberBorderPatern 9 7 2 3 2 2" xfId="25254" xr:uid="{43288DCD-6C74-49AC-9E80-2AEEC9139C4F}"/>
    <cellStyle name="FormatedNumberBorderPatern 9 7 2 3 3" xfId="16986" xr:uid="{7329CD24-2A53-4344-B9F8-E13944B8C55C}"/>
    <cellStyle name="FormatedNumberBorderPatern 9 7 2 3 4" xfId="21120" xr:uid="{8B2B00C5-A696-41DD-8A47-139BCA5EB80B}"/>
    <cellStyle name="FormatedNumberBorderPatern 9 7 2 4" xfId="7340" xr:uid="{02608A79-3138-4037-8F06-CFCA52264FFC}"/>
    <cellStyle name="FormatedNumberBorderPatern 9 7 2 4 2" xfId="22498" xr:uid="{36E4BA24-3C22-4DDF-9EF0-8BF00583636E}"/>
    <cellStyle name="FormatedNumberBorderPatern 9 7 2 5" xfId="3206" xr:uid="{D4A8889F-1405-4406-86A1-588E832DDB32}"/>
    <cellStyle name="FormatedNumberBorderPatern 9 7 2 6" xfId="11474" xr:uid="{06090640-5B92-4CE2-8922-BC4A9D4FFE5F}"/>
    <cellStyle name="FormatedNumberBorderPatern 9 7 2 7" xfId="14230" xr:uid="{58C78466-01BA-4E83-A5E0-C4A0B60C6E9D}"/>
    <cellStyle name="FormatedNumberBorderPatern 9 7 2 8" xfId="18364" xr:uid="{1CCC994C-4062-480C-91B5-80A1BFF74510}"/>
    <cellStyle name="FormatedNumberBorderPatern 9 7 3" xfId="1315" xr:uid="{07163CFB-B200-4248-AEFE-7C11406D6945}"/>
    <cellStyle name="FormatedNumberBorderPatern 9 7 3 2" xfId="4140" xr:uid="{9B6BF241-FD76-4940-84B5-91EE118898DA}"/>
    <cellStyle name="FormatedNumberBorderPatern 9 7 3 2 2" xfId="8274" xr:uid="{4786EF4B-55DF-4AA1-8E63-8C975688F10E}"/>
    <cellStyle name="FormatedNumberBorderPatern 9 7 3 2 2 2" xfId="23432" xr:uid="{F7573B34-7717-4EA4-9871-D9B426A9A487}"/>
    <cellStyle name="FormatedNumberBorderPatern 9 7 3 2 3" xfId="12408" xr:uid="{15EADB4C-2E78-4C76-B6FF-6C35E047A166}"/>
    <cellStyle name="FormatedNumberBorderPatern 9 7 3 2 4" xfId="15164" xr:uid="{7EB3AC2F-1848-4134-A8CF-E0C1B16D494F}"/>
    <cellStyle name="FormatedNumberBorderPatern 9 7 3 2 5" xfId="19298" xr:uid="{8EEBA342-434E-4D3D-9B38-A59E59CE11C5}"/>
    <cellStyle name="FormatedNumberBorderPatern 9 7 3 3" xfId="5518" xr:uid="{AD10EB5B-A3FD-4053-8CE8-DDDB4D612CFD}"/>
    <cellStyle name="FormatedNumberBorderPatern 9 7 3 3 2" xfId="9652" xr:uid="{2E65435F-5F8E-45D1-A110-395F3E623858}"/>
    <cellStyle name="FormatedNumberBorderPatern 9 7 3 3 2 2" xfId="24810" xr:uid="{A8051777-A464-4D88-A87E-6CBC7FCE7C60}"/>
    <cellStyle name="FormatedNumberBorderPatern 9 7 3 3 3" xfId="16542" xr:uid="{2E940240-DC8B-4DA6-8379-6034884254E0}"/>
    <cellStyle name="FormatedNumberBorderPatern 9 7 3 3 4" xfId="20676" xr:uid="{77274FDE-4D88-4407-8C98-1F9BC9E12F6B}"/>
    <cellStyle name="FormatedNumberBorderPatern 9 7 3 4" xfId="6896" xr:uid="{5C62CBA5-047B-4118-A659-1131F82C1EE0}"/>
    <cellStyle name="FormatedNumberBorderPatern 9 7 3 4 2" xfId="22054" xr:uid="{463FB0BA-10F4-4F7A-AB7C-9BB79491BBBA}"/>
    <cellStyle name="FormatedNumberBorderPatern 9 7 3 5" xfId="2762" xr:uid="{516CC2B7-DF94-4166-8A64-70C887F26EB9}"/>
    <cellStyle name="FormatedNumberBorderPatern 9 7 3 6" xfId="11030" xr:uid="{1E1D6FA3-9EF9-458D-8429-EF03D57FFFB0}"/>
    <cellStyle name="FormatedNumberBorderPatern 9 7 3 7" xfId="13786" xr:uid="{838B43F4-0FB9-41E3-A1DE-FAF9899D1132}"/>
    <cellStyle name="FormatedNumberBorderPatern 9 7 3 8" xfId="17920" xr:uid="{41DAC1E0-F24F-4CC7-A9AA-F95D0DE3D633}"/>
    <cellStyle name="FormatedNumberBorderPatern 9 7 4" xfId="3685" xr:uid="{59D40892-D8C8-4873-9BDC-E3478DA73B1D}"/>
    <cellStyle name="FormatedNumberBorderPatern 9 7 4 2" xfId="7819" xr:uid="{083448D5-9AE9-4655-A102-67486D2E3338}"/>
    <cellStyle name="FormatedNumberBorderPatern 9 7 4 2 2" xfId="22977" xr:uid="{4BAD97DF-FEB1-4206-92EC-C597935A984B}"/>
    <cellStyle name="FormatedNumberBorderPatern 9 7 4 3" xfId="11953" xr:uid="{74947BB3-384B-451F-A125-32546FA97941}"/>
    <cellStyle name="FormatedNumberBorderPatern 9 7 4 4" xfId="14709" xr:uid="{DCC39ECD-B043-40D2-B8DA-74D0F6BA21D1}"/>
    <cellStyle name="FormatedNumberBorderPatern 9 7 4 5" xfId="18843" xr:uid="{7782A5E2-DC17-44D2-8107-20B490F45456}"/>
    <cellStyle name="FormatedNumberBorderPatern 9 7 5" xfId="5063" xr:uid="{F4D1E18D-2F29-4CC4-BDB3-41925BF6F250}"/>
    <cellStyle name="FormatedNumberBorderPatern 9 7 5 2" xfId="9197" xr:uid="{78F09221-57D0-4816-936B-DC290C096154}"/>
    <cellStyle name="FormatedNumberBorderPatern 9 7 5 2 2" xfId="24355" xr:uid="{7F034D47-4E13-43C5-B5B7-558C1355DA93}"/>
    <cellStyle name="FormatedNumberBorderPatern 9 7 5 3" xfId="16087" xr:uid="{1D522C46-1D6C-4F7F-849C-D96340B37140}"/>
    <cellStyle name="FormatedNumberBorderPatern 9 7 5 4" xfId="20221" xr:uid="{BA01D0E3-C155-448E-B914-F0E6FCC72385}"/>
    <cellStyle name="FormatedNumberBorderPatern 9 7 6" xfId="6441" xr:uid="{7DCB994D-02B4-403F-82F7-838981D11437}"/>
    <cellStyle name="FormatedNumberBorderPatern 9 7 6 2" xfId="21599" xr:uid="{676B78AB-C564-41F3-8E88-A4840C994274}"/>
    <cellStyle name="FormatedNumberBorderPatern 9 7 7" xfId="2307" xr:uid="{E578ED32-7B1C-4F9F-B3F7-CE380F9D5EBD}"/>
    <cellStyle name="FormatedNumberBorderPatern 9 7 8" xfId="10575" xr:uid="{1AE27381-55D0-4806-812C-F9EA7AB4EB04}"/>
    <cellStyle name="FormatedNumberBorderPatern 9 7 9" xfId="13331" xr:uid="{76BE33C7-D57E-4655-8D38-08807B593A18}"/>
    <cellStyle name="FormatedNumberBorderPatern 9 8" xfId="832" xr:uid="{00000000-0005-0000-0000-000000020000}"/>
    <cellStyle name="FormatedNumberBorderPatern 9 8 10" xfId="17474" xr:uid="{9D06CDE9-3763-4FFA-B038-4F386DB406E0}"/>
    <cellStyle name="FormatedNumberBorderPatern 9 8 2" xfId="1835" xr:uid="{6398EC9E-BAE7-4233-B8FC-89D115D16062}"/>
    <cellStyle name="FormatedNumberBorderPatern 9 8 2 2" xfId="4593" xr:uid="{2B0B01CD-AD26-4E3C-A780-EEEE46B11268}"/>
    <cellStyle name="FormatedNumberBorderPatern 9 8 2 2 2" xfId="8727" xr:uid="{2F82FC8B-ECA2-4091-A734-E4A0B2BD40B2}"/>
    <cellStyle name="FormatedNumberBorderPatern 9 8 2 2 2 2" xfId="23885" xr:uid="{B84423D7-34AD-467B-BF4B-A00C09943BBB}"/>
    <cellStyle name="FormatedNumberBorderPatern 9 8 2 2 3" xfId="12861" xr:uid="{FCE1B544-65D2-449D-B760-C235E4949167}"/>
    <cellStyle name="FormatedNumberBorderPatern 9 8 2 2 4" xfId="15617" xr:uid="{06B78D80-B671-4ED6-8C84-3C2BBFEADCFB}"/>
    <cellStyle name="FormatedNumberBorderPatern 9 8 2 2 5" xfId="19751" xr:uid="{A7CC2611-3396-455C-B349-720BD84B7CB0}"/>
    <cellStyle name="FormatedNumberBorderPatern 9 8 2 3" xfId="5971" xr:uid="{D313AD00-3EE2-4406-9645-354A9C91010E}"/>
    <cellStyle name="FormatedNumberBorderPatern 9 8 2 3 2" xfId="10105" xr:uid="{CE17D7EA-2D24-4C16-A116-060C55BA41C4}"/>
    <cellStyle name="FormatedNumberBorderPatern 9 8 2 3 2 2" xfId="25263" xr:uid="{19E073A4-D3A9-468F-B622-432985FC94AB}"/>
    <cellStyle name="FormatedNumberBorderPatern 9 8 2 3 3" xfId="16995" xr:uid="{A8CE5121-A57C-4317-B239-63F653F5EC98}"/>
    <cellStyle name="FormatedNumberBorderPatern 9 8 2 3 4" xfId="21129" xr:uid="{197ECF79-71DC-4FE6-84B7-946C1811E73C}"/>
    <cellStyle name="FormatedNumberBorderPatern 9 8 2 4" xfId="7349" xr:uid="{E883E9AD-1B08-45FD-91F4-85096939F825}"/>
    <cellStyle name="FormatedNumberBorderPatern 9 8 2 4 2" xfId="22507" xr:uid="{75AF9906-5ADB-4AB3-90C5-FE35978AF87B}"/>
    <cellStyle name="FormatedNumberBorderPatern 9 8 2 5" xfId="3215" xr:uid="{4BC1A048-7929-4A3D-89A3-7B3C4A557B99}"/>
    <cellStyle name="FormatedNumberBorderPatern 9 8 2 6" xfId="11483" xr:uid="{0A8A3E46-639C-4ECA-BC59-4A165691FBA7}"/>
    <cellStyle name="FormatedNumberBorderPatern 9 8 2 7" xfId="14239" xr:uid="{AB878479-0663-493C-A17A-CE3ED9E244C9}"/>
    <cellStyle name="FormatedNumberBorderPatern 9 8 2 8" xfId="18373" xr:uid="{572D167F-1F80-4973-82C8-800DBE57D5E0}"/>
    <cellStyle name="FormatedNumberBorderPatern 9 8 3" xfId="1345" xr:uid="{C8D4413D-2635-466A-A798-EE12A7733855}"/>
    <cellStyle name="FormatedNumberBorderPatern 9 8 3 2" xfId="4149" xr:uid="{054E0E85-8EAD-49ED-8076-43070949397E}"/>
    <cellStyle name="FormatedNumberBorderPatern 9 8 3 2 2" xfId="8283" xr:uid="{C41FA518-172C-4E7A-867B-598541EF9DB7}"/>
    <cellStyle name="FormatedNumberBorderPatern 9 8 3 2 2 2" xfId="23441" xr:uid="{7A55F2E7-1016-4EFA-853F-7E2E9FA9AB64}"/>
    <cellStyle name="FormatedNumberBorderPatern 9 8 3 2 3" xfId="12417" xr:uid="{B9D4F50F-1F9B-4CD2-9D39-F97D9886E597}"/>
    <cellStyle name="FormatedNumberBorderPatern 9 8 3 2 4" xfId="15173" xr:uid="{0AA3F157-A2CB-4446-8E33-63A6F748D0A7}"/>
    <cellStyle name="FormatedNumberBorderPatern 9 8 3 2 5" xfId="19307" xr:uid="{7E3806D7-2380-48A0-8A40-0AC50C032A67}"/>
    <cellStyle name="FormatedNumberBorderPatern 9 8 3 3" xfId="5527" xr:uid="{B1E54421-815F-4D45-AA4E-6DA7FCE26AF2}"/>
    <cellStyle name="FormatedNumberBorderPatern 9 8 3 3 2" xfId="9661" xr:uid="{2D87A126-E0FD-47EB-8BB4-F5838A79EA99}"/>
    <cellStyle name="FormatedNumberBorderPatern 9 8 3 3 2 2" xfId="24819" xr:uid="{2DF74610-2818-47A4-9736-A70D65F4EF23}"/>
    <cellStyle name="FormatedNumberBorderPatern 9 8 3 3 3" xfId="16551" xr:uid="{9BAD1A95-348E-4411-883E-5C4A1B54E7C8}"/>
    <cellStyle name="FormatedNumberBorderPatern 9 8 3 3 4" xfId="20685" xr:uid="{2C883FF0-3FC8-47CF-B503-CB671E952336}"/>
    <cellStyle name="FormatedNumberBorderPatern 9 8 3 4" xfId="6905" xr:uid="{32F73747-8FE4-41E4-8222-5EAD27915966}"/>
    <cellStyle name="FormatedNumberBorderPatern 9 8 3 4 2" xfId="22063" xr:uid="{18B195D8-9680-412A-B9BC-5FD5BC4461FB}"/>
    <cellStyle name="FormatedNumberBorderPatern 9 8 3 5" xfId="2771" xr:uid="{0E34993E-8D66-4FA3-B5F5-B2F7CF3B699A}"/>
    <cellStyle name="FormatedNumberBorderPatern 9 8 3 6" xfId="11039" xr:uid="{201329AE-47D8-4401-A8B1-EC1D3AAEFA30}"/>
    <cellStyle name="FormatedNumberBorderPatern 9 8 3 7" xfId="13795" xr:uid="{138A739E-0185-4102-B3EB-F46A540924A4}"/>
    <cellStyle name="FormatedNumberBorderPatern 9 8 3 8" xfId="17929" xr:uid="{B0516E0A-E060-40A5-9250-4A7F5ACFFA0E}"/>
    <cellStyle name="FormatedNumberBorderPatern 9 8 4" xfId="3694" xr:uid="{EA8CC2E5-EE32-4EA2-BF5B-E0BB52ECFE69}"/>
    <cellStyle name="FormatedNumberBorderPatern 9 8 4 2" xfId="7828" xr:uid="{E898FE74-07B6-42FC-A269-0B72D74B1B5C}"/>
    <cellStyle name="FormatedNumberBorderPatern 9 8 4 2 2" xfId="22986" xr:uid="{E913FA6F-60A6-413F-AF13-E34542B9E0B5}"/>
    <cellStyle name="FormatedNumberBorderPatern 9 8 4 3" xfId="11962" xr:uid="{D0EB1F7B-18AA-4E0F-9942-AB85290AC067}"/>
    <cellStyle name="FormatedNumberBorderPatern 9 8 4 4" xfId="14718" xr:uid="{F0C6F739-C63F-41D5-88DF-BD5E888D8668}"/>
    <cellStyle name="FormatedNumberBorderPatern 9 8 4 5" xfId="18852" xr:uid="{47A6E0A9-2A05-46C4-B50A-780C5E86A1C3}"/>
    <cellStyle name="FormatedNumberBorderPatern 9 8 5" xfId="5072" xr:uid="{34795B33-BD89-4339-8D21-D8CEE626369B}"/>
    <cellStyle name="FormatedNumberBorderPatern 9 8 5 2" xfId="9206" xr:uid="{3F26FE8E-EBF5-4CE8-986D-1F70A755DCCB}"/>
    <cellStyle name="FormatedNumberBorderPatern 9 8 5 2 2" xfId="24364" xr:uid="{5E6EBA14-8EE2-47F3-A812-F8C875B3DADB}"/>
    <cellStyle name="FormatedNumberBorderPatern 9 8 5 3" xfId="16096" xr:uid="{7499FFC3-3CEA-49FF-B93E-E01F8F95CE73}"/>
    <cellStyle name="FormatedNumberBorderPatern 9 8 5 4" xfId="20230" xr:uid="{E23815D7-7F09-4D93-BFC8-0101F56E64AD}"/>
    <cellStyle name="FormatedNumberBorderPatern 9 8 6" xfId="6450" xr:uid="{DF9D347C-F57A-48F9-9F19-AC646958F2E5}"/>
    <cellStyle name="FormatedNumberBorderPatern 9 8 6 2" xfId="21608" xr:uid="{5F49AEEF-BA2D-4610-B2DA-68F6169A9765}"/>
    <cellStyle name="FormatedNumberBorderPatern 9 8 7" xfId="2316" xr:uid="{D59FEC06-3C7C-498A-A3EA-09E2FD4B2D66}"/>
    <cellStyle name="FormatedNumberBorderPatern 9 8 8" xfId="10584" xr:uid="{9F7FEE97-9CD2-4A61-8BBD-2E9B0A0E9872}"/>
    <cellStyle name="FormatedNumberBorderPatern 9 8 9" xfId="13340" xr:uid="{4BA85901-25D6-4D50-9C60-247C01F9D932}"/>
    <cellStyle name="FormatedNumberBorderPatern 9 9" xfId="1466" xr:uid="{3BDD91A6-D9DB-45D5-AFD9-DA095D7C48A8}"/>
    <cellStyle name="FormatedNumberBorderPatern 9 9 2" xfId="4233" xr:uid="{59E8F52D-994D-43EE-BCD0-F89A4D07A608}"/>
    <cellStyle name="FormatedNumberBorderPatern 9 9 2 2" xfId="8367" xr:uid="{C77E0B56-5114-4312-BF1F-FA421BAAFB3A}"/>
    <cellStyle name="FormatedNumberBorderPatern 9 9 2 2 2" xfId="23525" xr:uid="{86F47E00-01B1-4475-AA5C-5CF8A7673D78}"/>
    <cellStyle name="FormatedNumberBorderPatern 9 9 2 3" xfId="12501" xr:uid="{D9BDFFCC-4A88-49D0-9450-C60E798B892A}"/>
    <cellStyle name="FormatedNumberBorderPatern 9 9 2 4" xfId="15257" xr:uid="{1155A798-CC0D-4DC8-BAEF-7C614C90F11A}"/>
    <cellStyle name="FormatedNumberBorderPatern 9 9 2 5" xfId="19391" xr:uid="{7560194A-D83C-41DC-8952-69AEE3B1CA66}"/>
    <cellStyle name="FormatedNumberBorderPatern 9 9 3" xfId="5611" xr:uid="{5A2093B3-6030-4ED1-B086-FBF19D8A6A9F}"/>
    <cellStyle name="FormatedNumberBorderPatern 9 9 3 2" xfId="9745" xr:uid="{AB042AB2-8BF4-4C6D-B71C-C400B5C4ABA3}"/>
    <cellStyle name="FormatedNumberBorderPatern 9 9 3 2 2" xfId="24903" xr:uid="{1C1C0B8B-C9D5-4062-8043-E4D366A649C7}"/>
    <cellStyle name="FormatedNumberBorderPatern 9 9 3 3" xfId="16635" xr:uid="{64E435A7-CEB9-4B39-8EF6-C36F2FB8BF6E}"/>
    <cellStyle name="FormatedNumberBorderPatern 9 9 3 4" xfId="20769" xr:uid="{4A5AF77E-E296-4AE1-A034-82598ECCA113}"/>
    <cellStyle name="FormatedNumberBorderPatern 9 9 4" xfId="6989" xr:uid="{D75957F1-D3B4-477F-B21C-A7038D73E3E4}"/>
    <cellStyle name="FormatedNumberBorderPatern 9 9 4 2" xfId="22147" xr:uid="{393FB3EB-CD0E-4109-9030-48F76F9ED7B5}"/>
    <cellStyle name="FormatedNumberBorderPatern 9 9 5" xfId="2855" xr:uid="{3F20F1DB-57AC-44F7-9E80-B022627876AA}"/>
    <cellStyle name="FormatedNumberBorderPatern 9 9 6" xfId="11123" xr:uid="{FF3A0A87-5BE9-4733-B8CC-EE111F315401}"/>
    <cellStyle name="FormatedNumberBorderPatern 9 9 7" xfId="13879" xr:uid="{8F0536AF-5FF8-4CF3-A4DE-E97E601854FC}"/>
    <cellStyle name="FormatedNumberBorderPatern 9 9 8" xfId="18013" xr:uid="{A41949D4-8CA9-40EF-8980-EFA4F87E1DAC}"/>
    <cellStyle name="FormatedNumberBorderPatern_Center" xfId="389" xr:uid="{00000000-0005-0000-0000-000001020000}"/>
    <cellStyle name="Good" xfId="58" builtinId="26" customBuiltin="1"/>
    <cellStyle name="Good 2" xfId="329" xr:uid="{00000000-0005-0000-0000-000003020000}"/>
    <cellStyle name="Good 2 2" xfId="795" xr:uid="{00000000-0005-0000-0000-000004020000}"/>
    <cellStyle name="Heading 1" xfId="54" builtinId="16" customBuiltin="1"/>
    <cellStyle name="Heading 1 2" xfId="325" xr:uid="{00000000-0005-0000-0000-000006020000}"/>
    <cellStyle name="Heading 1 2 2" xfId="791" xr:uid="{00000000-0005-0000-0000-000007020000}"/>
    <cellStyle name="Heading 2" xfId="55" builtinId="17" customBuiltin="1"/>
    <cellStyle name="Heading 2 2" xfId="326" xr:uid="{00000000-0005-0000-0000-000009020000}"/>
    <cellStyle name="Heading 2 2 2" xfId="792" xr:uid="{00000000-0005-0000-0000-00000A020000}"/>
    <cellStyle name="Heading 3" xfId="56" builtinId="18" customBuiltin="1"/>
    <cellStyle name="Heading 3 2" xfId="327" xr:uid="{00000000-0005-0000-0000-00000C020000}"/>
    <cellStyle name="Heading 3 2 2" xfId="793" xr:uid="{00000000-0005-0000-0000-00000D020000}"/>
    <cellStyle name="Heading 4" xfId="57" builtinId="19" customBuiltin="1"/>
    <cellStyle name="Heading 4 2" xfId="328" xr:uid="{00000000-0005-0000-0000-00000F020000}"/>
    <cellStyle name="Heading 4 2 2" xfId="794" xr:uid="{00000000-0005-0000-0000-000010020000}"/>
    <cellStyle name="Hyperlink 2" xfId="34" xr:uid="{00000000-0005-0000-0000-000011020000}"/>
    <cellStyle name="Hyperlink 2 2" xfId="739" xr:uid="{00000000-0005-0000-0000-000012020000}"/>
    <cellStyle name="Hyperlink 3" xfId="96" xr:uid="{00000000-0005-0000-0000-000013020000}"/>
    <cellStyle name="Hyperlink 3 2" xfId="759" xr:uid="{00000000-0005-0000-0000-000014020000}"/>
    <cellStyle name="Input" xfId="60" builtinId="20" customBuiltin="1"/>
    <cellStyle name="Input 2" xfId="332" xr:uid="{00000000-0005-0000-0000-000016020000}"/>
    <cellStyle name="Input 2 2" xfId="798" xr:uid="{00000000-0005-0000-0000-000017020000}"/>
    <cellStyle name="Linked Cell" xfId="63" builtinId="24" customBuiltin="1"/>
    <cellStyle name="Linked Cell 2" xfId="335" xr:uid="{00000000-0005-0000-0000-000019020000}"/>
    <cellStyle name="Linked Cell 2 2" xfId="801" xr:uid="{00000000-0005-0000-0000-00001A020000}"/>
    <cellStyle name="Neutral 2" xfId="727" xr:uid="{00000000-0005-0000-0000-00001B020000}"/>
    <cellStyle name="Neutral 2 2" xfId="797" xr:uid="{00000000-0005-0000-0000-00001C020000}"/>
    <cellStyle name="Neutral 3" xfId="331" xr:uid="{00000000-0005-0000-0000-00001D020000}"/>
    <cellStyle name="Normal" xfId="0" builtinId="0"/>
    <cellStyle name="Normal 10" xfId="31" xr:uid="{00000000-0005-0000-0000-00001F020000}"/>
    <cellStyle name="Normal 10 2" xfId="50" xr:uid="{00000000-0005-0000-0000-000020020000}"/>
    <cellStyle name="Normal 10 2 2" xfId="141" xr:uid="{00000000-0005-0000-0000-000021020000}"/>
    <cellStyle name="Normal 10 2 3" xfId="242" xr:uid="{00000000-0005-0000-0000-000022020000}"/>
    <cellStyle name="Normal 10 2 4" xfId="400" xr:uid="{00000000-0005-0000-0000-000023020000}"/>
    <cellStyle name="Normal 10 2 5" xfId="155" xr:uid="{00000000-0005-0000-0000-000024020000}"/>
    <cellStyle name="Normal 10 3" xfId="206" xr:uid="{00000000-0005-0000-0000-000025020000}"/>
    <cellStyle name="Normal 10 4" xfId="232" xr:uid="{00000000-0005-0000-0000-000026020000}"/>
    <cellStyle name="Normal 10 5" xfId="251" xr:uid="{00000000-0005-0000-0000-000027020000}"/>
    <cellStyle name="Normal 10 6" xfId="320" xr:uid="{00000000-0005-0000-0000-000028020000}"/>
    <cellStyle name="Normal 10 6 10" xfId="17076" xr:uid="{27C73AD7-C971-4394-A61E-B06E3C9F041D}"/>
    <cellStyle name="Normal 10 6 2" xfId="1431" xr:uid="{2DD6CE71-C9DD-4761-A16E-6FA3E482FA84}"/>
    <cellStyle name="Normal 10 6 2 2" xfId="4199" xr:uid="{DE7A2226-DC98-4E83-B254-E6646F98464F}"/>
    <cellStyle name="Normal 10 6 2 2 2" xfId="8333" xr:uid="{6D55E03E-5631-4319-894B-4077E7D4DE84}"/>
    <cellStyle name="Normal 10 6 2 2 2 2" xfId="23491" xr:uid="{22C44BCA-836A-40CE-B9C5-0182BFE99DE8}"/>
    <cellStyle name="Normal 10 6 2 2 3" xfId="12467" xr:uid="{2EBD33F5-15FA-4F1B-8F13-107F2E8218EF}"/>
    <cellStyle name="Normal 10 6 2 2 4" xfId="15223" xr:uid="{DD475905-9538-4DD0-91CE-8A79669EDD1A}"/>
    <cellStyle name="Normal 10 6 2 2 5" xfId="19357" xr:uid="{BC40F8FF-DDB5-4ECB-AD0B-4782A2AB500A}"/>
    <cellStyle name="Normal 10 6 2 3" xfId="5577" xr:uid="{7A5DF0D5-5A8F-4986-8DB5-5C2E51836CD0}"/>
    <cellStyle name="Normal 10 6 2 3 2" xfId="9711" xr:uid="{C37E7234-100F-418F-BBAE-413D44EF8FD6}"/>
    <cellStyle name="Normal 10 6 2 3 2 2" xfId="24869" xr:uid="{1DA55A24-AB84-4A53-8168-23C7B3D183DE}"/>
    <cellStyle name="Normal 10 6 2 3 3" xfId="16601" xr:uid="{A2B3C3DA-2A21-4256-9D14-B30D85BBE3F8}"/>
    <cellStyle name="Normal 10 6 2 3 4" xfId="20735" xr:uid="{90E38D20-74C9-4A9E-A798-373B1D1D92E3}"/>
    <cellStyle name="Normal 10 6 2 4" xfId="6955" xr:uid="{4E2BAEA7-879C-417A-A45C-F585DD6925A0}"/>
    <cellStyle name="Normal 10 6 2 4 2" xfId="22113" xr:uid="{A5CE8840-E27F-47DC-9102-0B7FBFECCA50}"/>
    <cellStyle name="Normal 10 6 2 5" xfId="2821" xr:uid="{993FBF9A-FD78-405F-A0B4-5C0803E1982E}"/>
    <cellStyle name="Normal 10 6 2 6" xfId="11089" xr:uid="{6EA6B81E-B411-4435-9EB1-8C967F709C3D}"/>
    <cellStyle name="Normal 10 6 2 7" xfId="13845" xr:uid="{21C291D4-8E1A-41BE-A677-FF1C9B7EE198}"/>
    <cellStyle name="Normal 10 6 2 8" xfId="17979" xr:uid="{704F0371-01B7-4583-B008-411D4FBA25C4}"/>
    <cellStyle name="Normal 10 6 3" xfId="923" xr:uid="{B57CFE89-C8F2-41F3-BCAD-EABEF43FB94E}"/>
    <cellStyle name="Normal 10 6 3 2" xfId="3755" xr:uid="{BFA46020-AD7D-4454-BD8A-38CAA16BE4FC}"/>
    <cellStyle name="Normal 10 6 3 2 2" xfId="7889" xr:uid="{93C05993-9778-4199-B71B-2C8ABF151070}"/>
    <cellStyle name="Normal 10 6 3 2 2 2" xfId="23047" xr:uid="{227A42D6-5856-466C-82E7-B8B4372E6507}"/>
    <cellStyle name="Normal 10 6 3 2 3" xfId="12023" xr:uid="{6D83E05B-EEF6-4286-99CB-0C6EE9EF6E68}"/>
    <cellStyle name="Normal 10 6 3 2 4" xfId="14779" xr:uid="{B04660CF-F15D-4789-9464-10AD42BE5F8B}"/>
    <cellStyle name="Normal 10 6 3 2 5" xfId="18913" xr:uid="{4AF1CCC7-E57F-41F6-A7F2-AA15EE533180}"/>
    <cellStyle name="Normal 10 6 3 3" xfId="5133" xr:uid="{AF937ABC-8255-4E0A-8B6E-FA580FA38F6E}"/>
    <cellStyle name="Normal 10 6 3 3 2" xfId="9267" xr:uid="{9190EED4-55ED-4926-8E05-F769F46B0EFF}"/>
    <cellStyle name="Normal 10 6 3 3 2 2" xfId="24425" xr:uid="{5F74D472-B8AD-4926-A8C9-0B12CF087188}"/>
    <cellStyle name="Normal 10 6 3 3 3" xfId="16157" xr:uid="{E26F24A9-88E7-4A18-ABF3-D4BD8E054345}"/>
    <cellStyle name="Normal 10 6 3 3 4" xfId="20291" xr:uid="{AAEA64CE-C19A-4AA0-A858-3B28EEBC0296}"/>
    <cellStyle name="Normal 10 6 3 4" xfId="6511" xr:uid="{3FB02CBD-37C4-462C-8EA1-EE7AA785D420}"/>
    <cellStyle name="Normal 10 6 3 4 2" xfId="21669" xr:uid="{9A121CD2-5A1F-47E7-84BD-A2B6DDBECC29}"/>
    <cellStyle name="Normal 10 6 3 5" xfId="2377" xr:uid="{B399B30C-F65F-4255-AD3D-8463221C8E69}"/>
    <cellStyle name="Normal 10 6 3 6" xfId="10645" xr:uid="{4B191953-623A-4562-8F21-492007CA708D}"/>
    <cellStyle name="Normal 10 6 3 7" xfId="13401" xr:uid="{E5C13139-2B48-4DFC-AA59-82AAE9B6A914}"/>
    <cellStyle name="Normal 10 6 3 8" xfId="17535" xr:uid="{8D20CE58-6EC2-4AF2-BEF9-8CD0C379A7CE}"/>
    <cellStyle name="Normal 10 6 4" xfId="3296" xr:uid="{796A67D2-58E8-477B-A3DD-24F1F2585787}"/>
    <cellStyle name="Normal 10 6 4 2" xfId="7430" xr:uid="{7B21C463-2203-4D86-B2BC-05F1C774D625}"/>
    <cellStyle name="Normal 10 6 4 2 2" xfId="22588" xr:uid="{7E3CF65D-1C73-466F-964C-9BBD66BFE2D7}"/>
    <cellStyle name="Normal 10 6 4 3" xfId="11564" xr:uid="{9CBE5730-DD1E-4159-90CE-20ED8A6AE7BD}"/>
    <cellStyle name="Normal 10 6 4 4" xfId="14320" xr:uid="{86F191FA-97FE-4347-A03A-50A2C536DB72}"/>
    <cellStyle name="Normal 10 6 4 5" xfId="18454" xr:uid="{53E54B83-C381-487B-9B9C-9136880254DF}"/>
    <cellStyle name="Normal 10 6 5" xfId="4674" xr:uid="{DF43A443-1396-45A9-A662-2A0D963F6B79}"/>
    <cellStyle name="Normal 10 6 5 2" xfId="8808" xr:uid="{A1C50048-415C-462F-8BC8-DCC489D027CE}"/>
    <cellStyle name="Normal 10 6 5 2 2" xfId="23966" xr:uid="{2BF520D0-6A0E-4FEA-A53B-91FD069B6333}"/>
    <cellStyle name="Normal 10 6 5 3" xfId="15698" xr:uid="{FF279CF7-026B-4E16-90C1-C3F88226E641}"/>
    <cellStyle name="Normal 10 6 5 4" xfId="19832" xr:uid="{41E00F79-1D5B-47E0-93AE-F602DE2AC8A8}"/>
    <cellStyle name="Normal 10 6 6" xfId="6052" xr:uid="{C064CDD1-C974-432E-A902-429215083834}"/>
    <cellStyle name="Normal 10 6 6 2" xfId="21210" xr:uid="{D2A7EEA5-191B-4485-8A21-A2298A001739}"/>
    <cellStyle name="Normal 10 6 7" xfId="1918" xr:uid="{CAC8020B-E44C-45DF-AA8E-3634B2929011}"/>
    <cellStyle name="Normal 10 6 8" xfId="10186" xr:uid="{6D1F9138-236F-4B35-8001-8148EDA7ACF6}"/>
    <cellStyle name="Normal 10 6 9" xfId="12942" xr:uid="{46C717F9-E303-416C-8B33-B768D9E0AEF7}"/>
    <cellStyle name="Normal 10 7" xfId="89" xr:uid="{00000000-0005-0000-0000-000029020000}"/>
    <cellStyle name="Normal 11" xfId="178" xr:uid="{00000000-0005-0000-0000-00002A020000}"/>
    <cellStyle name="Normal 11 2" xfId="233" xr:uid="{00000000-0005-0000-0000-00002B020000}"/>
    <cellStyle name="Normal 11 2 2" xfId="655" xr:uid="{00000000-0005-0000-0000-00002C020000}"/>
    <cellStyle name="Normal 11 2 2 10" xfId="17372" xr:uid="{B2131E3B-5FB6-4917-8962-D07986A2FDA3}"/>
    <cellStyle name="Normal 11 2 2 2" xfId="1727" xr:uid="{F4514E63-32CA-484A-AE23-723725C286AB}"/>
    <cellStyle name="Normal 11 2 2 2 2" xfId="4494" xr:uid="{2A1C5F8A-EC44-4B9A-BEAC-FA981D8FCA4B}"/>
    <cellStyle name="Normal 11 2 2 2 2 2" xfId="8628" xr:uid="{856D082B-7321-43B7-9BFE-7C956F0F2212}"/>
    <cellStyle name="Normal 11 2 2 2 2 2 2" xfId="23786" xr:uid="{D1BC5628-DCD7-4D55-895F-E346DA5CD610}"/>
    <cellStyle name="Normal 11 2 2 2 2 3" xfId="12762" xr:uid="{9493AD32-50B1-4B7A-B053-59300A0DB938}"/>
    <cellStyle name="Normal 11 2 2 2 2 4" xfId="15518" xr:uid="{7789FB7F-FB62-4E47-BFA7-60E29B3ACE2B}"/>
    <cellStyle name="Normal 11 2 2 2 2 5" xfId="19652" xr:uid="{5C0FA4AC-0F55-48BE-B0BD-7E20CF1B2E35}"/>
    <cellStyle name="Normal 11 2 2 2 3" xfId="5872" xr:uid="{3784E919-E483-4D9B-996C-40A5BE2F795C}"/>
    <cellStyle name="Normal 11 2 2 2 3 2" xfId="10006" xr:uid="{34CBD447-5BDB-4A5F-B092-49FCC8635744}"/>
    <cellStyle name="Normal 11 2 2 2 3 2 2" xfId="25164" xr:uid="{B6F3AD5B-386B-45F5-8680-4485A7647319}"/>
    <cellStyle name="Normal 11 2 2 2 3 3" xfId="16896" xr:uid="{2D63B5A2-E385-4371-83F5-9CB6261D7059}"/>
    <cellStyle name="Normal 11 2 2 2 3 4" xfId="21030" xr:uid="{61D93262-A570-4B22-9494-AFFDAF020819}"/>
    <cellStyle name="Normal 11 2 2 2 4" xfId="7250" xr:uid="{EA377485-DB41-49E8-83B8-97F37887A0F2}"/>
    <cellStyle name="Normal 11 2 2 2 4 2" xfId="22408" xr:uid="{A7E9BC97-B515-4F58-BD3D-05A8B06062FA}"/>
    <cellStyle name="Normal 11 2 2 2 5" xfId="3116" xr:uid="{9343348A-396A-4173-A996-3D83C88B3DD7}"/>
    <cellStyle name="Normal 11 2 2 2 6" xfId="11384" xr:uid="{A45A9AB6-5B9C-427B-8B98-586ED280F611}"/>
    <cellStyle name="Normal 11 2 2 2 7" xfId="14140" xr:uid="{9574AE1E-E085-49D8-A29A-D0D35BB8D840}"/>
    <cellStyle name="Normal 11 2 2 2 8" xfId="18274" xr:uid="{90780C65-3867-4996-9B0F-31E1D3DE1A5E}"/>
    <cellStyle name="Normal 11 2 2 3" xfId="1222" xr:uid="{29C7E208-7C0D-4315-A86E-AA162CA4A49E}"/>
    <cellStyle name="Normal 11 2 2 3 2" xfId="4050" xr:uid="{8149BEAB-444C-4C2E-A2D5-6D2784E82E0F}"/>
    <cellStyle name="Normal 11 2 2 3 2 2" xfId="8184" xr:uid="{CDD66FDF-D01A-41DD-931C-E839CADC036C}"/>
    <cellStyle name="Normal 11 2 2 3 2 2 2" xfId="23342" xr:uid="{9C9ACD20-D1AB-4B27-8DEB-D169369E2560}"/>
    <cellStyle name="Normal 11 2 2 3 2 3" xfId="12318" xr:uid="{100B473A-8DC4-4B43-B6C9-6C62C6B99D76}"/>
    <cellStyle name="Normal 11 2 2 3 2 4" xfId="15074" xr:uid="{6FF368AA-DEF2-4375-BEED-8D745178E774}"/>
    <cellStyle name="Normal 11 2 2 3 2 5" xfId="19208" xr:uid="{419CFC40-308F-4A17-A16F-240C53596E9F}"/>
    <cellStyle name="Normal 11 2 2 3 3" xfId="5428" xr:uid="{F6CA66B6-DD4C-40FB-B60B-6AD0BD63334D}"/>
    <cellStyle name="Normal 11 2 2 3 3 2" xfId="9562" xr:uid="{FCB67719-FFE5-4A58-A934-00E77BD995A8}"/>
    <cellStyle name="Normal 11 2 2 3 3 2 2" xfId="24720" xr:uid="{2AD0CD4E-A925-40FC-ABDF-921DE92C2B83}"/>
    <cellStyle name="Normal 11 2 2 3 3 3" xfId="16452" xr:uid="{4D830149-BC5D-4E75-9CBE-06063DAE825A}"/>
    <cellStyle name="Normal 11 2 2 3 3 4" xfId="20586" xr:uid="{B55AAE8A-0906-42BF-B8B8-9BA545EDF56B}"/>
    <cellStyle name="Normal 11 2 2 3 4" xfId="6806" xr:uid="{D3DDF184-E1AB-4634-A712-420F06BDC652}"/>
    <cellStyle name="Normal 11 2 2 3 4 2" xfId="21964" xr:uid="{CBF8C738-76C3-4CAC-A36C-BD4064C1E7FB}"/>
    <cellStyle name="Normal 11 2 2 3 5" xfId="2672" xr:uid="{9B21BAE2-3285-4CE3-8D5E-B4296804F7D7}"/>
    <cellStyle name="Normal 11 2 2 3 6" xfId="10940" xr:uid="{C228548E-7800-44BB-B031-7EFD283E0B6C}"/>
    <cellStyle name="Normal 11 2 2 3 7" xfId="13696" xr:uid="{56C7D08E-C3E2-4814-A640-E9B86AEC994D}"/>
    <cellStyle name="Normal 11 2 2 3 8" xfId="17830" xr:uid="{93307868-5301-4F95-9874-202FEA1875FD}"/>
    <cellStyle name="Normal 11 2 2 4" xfId="3592" xr:uid="{8A359F4E-2401-4998-BAA0-331D29B41FCC}"/>
    <cellStyle name="Normal 11 2 2 4 2" xfId="7726" xr:uid="{73FC7435-1CF4-4F80-BEBB-D007716D1228}"/>
    <cellStyle name="Normal 11 2 2 4 2 2" xfId="22884" xr:uid="{AF94C59C-B5AB-44A5-AD26-0BB3ECE8BE91}"/>
    <cellStyle name="Normal 11 2 2 4 3" xfId="11860" xr:uid="{B499F32A-C533-4BAA-B63E-CBF70B3C92DC}"/>
    <cellStyle name="Normal 11 2 2 4 4" xfId="14616" xr:uid="{7308E130-5921-4F7A-AAA7-2AA419EAAED0}"/>
    <cellStyle name="Normal 11 2 2 4 5" xfId="18750" xr:uid="{ECC72713-2A6F-4DBF-962E-C725D87A0410}"/>
    <cellStyle name="Normal 11 2 2 5" xfId="4970" xr:uid="{888421F9-B13C-45B0-BDA0-57BDD57BA9C1}"/>
    <cellStyle name="Normal 11 2 2 5 2" xfId="9104" xr:uid="{246AE1FB-BF88-4520-A812-1C9DD32A2A6A}"/>
    <cellStyle name="Normal 11 2 2 5 2 2" xfId="24262" xr:uid="{524EB43F-C92B-4796-A6BD-DC5BC799AD4A}"/>
    <cellStyle name="Normal 11 2 2 5 3" xfId="15994" xr:uid="{00AF329C-0C16-4F9B-B533-9821157E3ABA}"/>
    <cellStyle name="Normal 11 2 2 5 4" xfId="20128" xr:uid="{2268DF2C-C358-4B0D-A7CF-D0F35D5C348D}"/>
    <cellStyle name="Normal 11 2 2 6" xfId="6348" xr:uid="{E71050D7-D97B-4C1C-B494-68DB211FCB44}"/>
    <cellStyle name="Normal 11 2 2 6 2" xfId="21506" xr:uid="{D9D3BC4A-D43B-440E-9164-197B2FF97A28}"/>
    <cellStyle name="Normal 11 2 2 7" xfId="2214" xr:uid="{48BB121F-DB54-4998-8AAC-0AF5FC31999C}"/>
    <cellStyle name="Normal 11 2 2 8" xfId="10482" xr:uid="{C9DC0EB6-4926-4CB7-8D55-BB076D0AF124}"/>
    <cellStyle name="Normal 11 2 2 9" xfId="13238" xr:uid="{336AEE82-931D-4805-B93F-E81D74031C0A}"/>
    <cellStyle name="Normal 11 2 3" xfId="491" xr:uid="{00000000-0005-0000-0000-00002D020000}"/>
    <cellStyle name="Normal 11 2 3 10" xfId="17209" xr:uid="{48B1E4EF-4C9C-4E7F-968C-F4B7C7BC8501}"/>
    <cellStyle name="Normal 11 2 3 2" xfId="1564" xr:uid="{63E03D3C-4B35-45C3-9756-8F0469680908}"/>
    <cellStyle name="Normal 11 2 3 2 2" xfId="4331" xr:uid="{E8417964-0E10-4C6F-83F3-BAC750FFB272}"/>
    <cellStyle name="Normal 11 2 3 2 2 2" xfId="8465" xr:uid="{48F144F2-F137-4894-9828-FAA4290076F2}"/>
    <cellStyle name="Normal 11 2 3 2 2 2 2" xfId="23623" xr:uid="{1D64F425-EAFC-4BE5-8111-022F78446B3C}"/>
    <cellStyle name="Normal 11 2 3 2 2 3" xfId="12599" xr:uid="{2A1910D5-57DE-4311-ADD1-2B18365A1E03}"/>
    <cellStyle name="Normal 11 2 3 2 2 4" xfId="15355" xr:uid="{93C8E8B5-61A3-407E-9141-897C82DA4B4A}"/>
    <cellStyle name="Normal 11 2 3 2 2 5" xfId="19489" xr:uid="{9EC4F6F4-6999-43C0-BD2D-70097E013A00}"/>
    <cellStyle name="Normal 11 2 3 2 3" xfId="5709" xr:uid="{28F17EB5-6F84-44AA-8ED9-49063120B329}"/>
    <cellStyle name="Normal 11 2 3 2 3 2" xfId="9843" xr:uid="{83B364E5-27E4-45C8-85C4-AC01A7F107ED}"/>
    <cellStyle name="Normal 11 2 3 2 3 2 2" xfId="25001" xr:uid="{2E168005-30CA-4689-8CB4-F59C3334BE70}"/>
    <cellStyle name="Normal 11 2 3 2 3 3" xfId="16733" xr:uid="{0F28C3CD-5C8B-4A78-A413-025D0C4D5607}"/>
    <cellStyle name="Normal 11 2 3 2 3 4" xfId="20867" xr:uid="{FD029FFD-D207-4E07-A43E-E7B6A115EAB7}"/>
    <cellStyle name="Normal 11 2 3 2 4" xfId="7087" xr:uid="{420EF2EE-92F8-4638-B0BF-B28A5B77F6B4}"/>
    <cellStyle name="Normal 11 2 3 2 4 2" xfId="22245" xr:uid="{76ABA0EF-068A-45D8-BBAD-09EDC3388E9E}"/>
    <cellStyle name="Normal 11 2 3 2 5" xfId="2953" xr:uid="{13AF1BB7-E884-4D10-BBAA-243D24E19C39}"/>
    <cellStyle name="Normal 11 2 3 2 6" xfId="11221" xr:uid="{500908F0-CCE6-4E4C-B452-A8FB0FB49CC4}"/>
    <cellStyle name="Normal 11 2 3 2 7" xfId="13977" xr:uid="{8E8DB9CF-0363-41D9-91BF-133837831809}"/>
    <cellStyle name="Normal 11 2 3 2 8" xfId="18111" xr:uid="{3BEA9B78-1904-4812-8C3B-FF8A878615CC}"/>
    <cellStyle name="Normal 11 2 3 3" xfId="1059" xr:uid="{962E9BDA-BA88-4D5D-B4B2-C4CECB79F2DD}"/>
    <cellStyle name="Normal 11 2 3 3 2" xfId="3887" xr:uid="{E70F5E72-C0D6-4F65-AD3E-F3969B861F63}"/>
    <cellStyle name="Normal 11 2 3 3 2 2" xfId="8021" xr:uid="{EDBF81D5-5E93-4554-9528-4CD7A8DF1783}"/>
    <cellStyle name="Normal 11 2 3 3 2 2 2" xfId="23179" xr:uid="{31981032-4581-4023-AD8E-8E7D5156AA41}"/>
    <cellStyle name="Normal 11 2 3 3 2 3" xfId="12155" xr:uid="{D2ED9B4E-67C4-4B7F-98C3-BD60A48EAF35}"/>
    <cellStyle name="Normal 11 2 3 3 2 4" xfId="14911" xr:uid="{8A46D3AD-73DE-4845-9928-210B0F15131A}"/>
    <cellStyle name="Normal 11 2 3 3 2 5" xfId="19045" xr:uid="{513A4591-E336-4DBF-92A5-69D75C236558}"/>
    <cellStyle name="Normal 11 2 3 3 3" xfId="5265" xr:uid="{3C3CED89-3A5C-41C8-BD06-9F69D241699A}"/>
    <cellStyle name="Normal 11 2 3 3 3 2" xfId="9399" xr:uid="{0AD54C9C-144C-40DB-907F-E39F210CDB1A}"/>
    <cellStyle name="Normal 11 2 3 3 3 2 2" xfId="24557" xr:uid="{FA08521B-23A2-44F2-89C7-B014DD1D3B47}"/>
    <cellStyle name="Normal 11 2 3 3 3 3" xfId="16289" xr:uid="{A04F9109-2AB0-4A5F-A6F3-BF8266D991A6}"/>
    <cellStyle name="Normal 11 2 3 3 3 4" xfId="20423" xr:uid="{9780F195-674F-44C3-A87D-EE37D45E17DF}"/>
    <cellStyle name="Normal 11 2 3 3 4" xfId="6643" xr:uid="{0E97480C-A137-42BA-9B92-9ED7D9CDC7EC}"/>
    <cellStyle name="Normal 11 2 3 3 4 2" xfId="21801" xr:uid="{79B66AFD-A892-4282-B299-26ED5FC9915A}"/>
    <cellStyle name="Normal 11 2 3 3 5" xfId="2509" xr:uid="{7955A913-B510-4971-86FC-B99A37095B76}"/>
    <cellStyle name="Normal 11 2 3 3 6" xfId="10777" xr:uid="{FEDBD671-71AC-4C22-8C5C-4F5CA486702A}"/>
    <cellStyle name="Normal 11 2 3 3 7" xfId="13533" xr:uid="{1F4CD350-275C-4D12-B55E-DFEC3C32E165}"/>
    <cellStyle name="Normal 11 2 3 3 8" xfId="17667" xr:uid="{E08DE63D-7081-4C8D-BBE9-BCAAEBC9DFE8}"/>
    <cellStyle name="Normal 11 2 3 4" xfId="3429" xr:uid="{D1F814E3-BF08-4D1F-A897-B6A75193F06F}"/>
    <cellStyle name="Normal 11 2 3 4 2" xfId="7563" xr:uid="{68CC618C-CF7A-48C4-AC1E-64E999F717B5}"/>
    <cellStyle name="Normal 11 2 3 4 2 2" xfId="22721" xr:uid="{4E596BE0-ED06-4FDE-A3DC-364636C599BA}"/>
    <cellStyle name="Normal 11 2 3 4 3" xfId="11697" xr:uid="{0DE9ACD1-B640-4109-B0AF-3A27CABD9B2E}"/>
    <cellStyle name="Normal 11 2 3 4 4" xfId="14453" xr:uid="{3B116DFC-568A-4114-B879-E40179B81F82}"/>
    <cellStyle name="Normal 11 2 3 4 5" xfId="18587" xr:uid="{3DC00000-541B-43D7-A5F5-30D4C89CFEF7}"/>
    <cellStyle name="Normal 11 2 3 5" xfId="4807" xr:uid="{D20F5C73-2112-4770-8858-540DE0950E50}"/>
    <cellStyle name="Normal 11 2 3 5 2" xfId="8941" xr:uid="{EA5CCCE6-6998-49C7-AB19-01D678A99B98}"/>
    <cellStyle name="Normal 11 2 3 5 2 2" xfId="24099" xr:uid="{2561687C-2029-40EC-867D-D38E420A5ECC}"/>
    <cellStyle name="Normal 11 2 3 5 3" xfId="15831" xr:uid="{26969E9A-D341-495E-A1A5-E72477261E23}"/>
    <cellStyle name="Normal 11 2 3 5 4" xfId="19965" xr:uid="{736A030A-3FE1-47C8-B1F0-A95D74654D1E}"/>
    <cellStyle name="Normal 11 2 3 6" xfId="6185" xr:uid="{1010F112-8625-49A3-AC8B-28B2B2E23BD3}"/>
    <cellStyle name="Normal 11 2 3 6 2" xfId="21343" xr:uid="{159D07C5-0970-4D3E-A34A-55CE7AD128EA}"/>
    <cellStyle name="Normal 11 2 3 7" xfId="2051" xr:uid="{24701940-AB86-403E-93F5-B73B691D0AAB}"/>
    <cellStyle name="Normal 11 2 3 8" xfId="10319" xr:uid="{EB5836CD-3A7E-4D43-9359-C57EF9AFBFF2}"/>
    <cellStyle name="Normal 11 2 3 9" xfId="13075" xr:uid="{6C04C357-ABCA-472C-8E18-40D6AFCDDEF8}"/>
    <cellStyle name="Normal 11 3" xfId="568" xr:uid="{00000000-0005-0000-0000-00002E020000}"/>
    <cellStyle name="Normal 11 3 10" xfId="17285" xr:uid="{53E1DB0E-678E-493A-B0E6-D8AAADA401AA}"/>
    <cellStyle name="Normal 11 3 2" xfId="1640" xr:uid="{DE55A297-CF75-40B8-AE97-EE57B504BC45}"/>
    <cellStyle name="Normal 11 3 2 2" xfId="4407" xr:uid="{CF059E40-D20E-43D5-8C93-B549FB4302EE}"/>
    <cellStyle name="Normal 11 3 2 2 2" xfId="8541" xr:uid="{958D5241-4DF0-4356-8F94-0DA849FC81B0}"/>
    <cellStyle name="Normal 11 3 2 2 2 2" xfId="23699" xr:uid="{56D1C169-8D62-49C7-838E-951980D3F2A7}"/>
    <cellStyle name="Normal 11 3 2 2 3" xfId="12675" xr:uid="{CEDB8D90-5ED4-4787-8481-C124E5336B69}"/>
    <cellStyle name="Normal 11 3 2 2 4" xfId="15431" xr:uid="{856A61D5-F8EB-43EF-97BF-BF7DB43D4FC9}"/>
    <cellStyle name="Normal 11 3 2 2 5" xfId="19565" xr:uid="{6BA5646A-383D-43F3-944A-ACBE25964643}"/>
    <cellStyle name="Normal 11 3 2 3" xfId="5785" xr:uid="{8B7FB7C6-363A-4C2B-8B4D-C887D8087726}"/>
    <cellStyle name="Normal 11 3 2 3 2" xfId="9919" xr:uid="{2C40CDE3-1394-400F-AC85-AE20A8B0E90A}"/>
    <cellStyle name="Normal 11 3 2 3 2 2" xfId="25077" xr:uid="{2147E520-BD39-44FB-B9AD-E04080CF809F}"/>
    <cellStyle name="Normal 11 3 2 3 3" xfId="16809" xr:uid="{09A16FC0-64D0-45EC-9B47-0E65D58F263E}"/>
    <cellStyle name="Normal 11 3 2 3 4" xfId="20943" xr:uid="{5DB8199A-7705-4E15-8767-7CA35E1146E1}"/>
    <cellStyle name="Normal 11 3 2 4" xfId="7163" xr:uid="{E7294E83-56AF-4B3F-BC08-49DD4E817297}"/>
    <cellStyle name="Normal 11 3 2 4 2" xfId="22321" xr:uid="{53AD4328-AE5E-44BA-BEF8-6ACC175C0BBB}"/>
    <cellStyle name="Normal 11 3 2 5" xfId="3029" xr:uid="{9E27D314-CC9A-4874-8896-7B9B6F63EFC5}"/>
    <cellStyle name="Normal 11 3 2 6" xfId="11297" xr:uid="{17F8E2C3-1D35-4E96-9F46-8F08364A14EA}"/>
    <cellStyle name="Normal 11 3 2 7" xfId="14053" xr:uid="{F7528B9F-32B6-471F-8BE5-C6F0EC374375}"/>
    <cellStyle name="Normal 11 3 2 8" xfId="18187" xr:uid="{87DB7660-F841-4C10-A057-267A77A32805}"/>
    <cellStyle name="Normal 11 3 3" xfId="1135" xr:uid="{A98C3188-E5ED-492F-896E-730B6D116D21}"/>
    <cellStyle name="Normal 11 3 3 2" xfId="3963" xr:uid="{8AC6CEBA-3D90-4915-A75D-90F63C5BD0C9}"/>
    <cellStyle name="Normal 11 3 3 2 2" xfId="8097" xr:uid="{A5B22BD0-FC9E-4C77-8B73-C046D418E727}"/>
    <cellStyle name="Normal 11 3 3 2 2 2" xfId="23255" xr:uid="{766FB83B-C078-47A2-9768-407C16E52CAD}"/>
    <cellStyle name="Normal 11 3 3 2 3" xfId="12231" xr:uid="{F56BDEDB-5208-41EB-A2E0-1E65825891DB}"/>
    <cellStyle name="Normal 11 3 3 2 4" xfId="14987" xr:uid="{A46F7923-295E-43B6-A018-2372D7AE2D0D}"/>
    <cellStyle name="Normal 11 3 3 2 5" xfId="19121" xr:uid="{499949D5-3426-4E8D-B948-31EAA84CDE56}"/>
    <cellStyle name="Normal 11 3 3 3" xfId="5341" xr:uid="{591CE5AD-EAE5-412E-82D1-AA4E458C881B}"/>
    <cellStyle name="Normal 11 3 3 3 2" xfId="9475" xr:uid="{4B656F48-A0E9-45AE-A53B-DB935377B5A0}"/>
    <cellStyle name="Normal 11 3 3 3 2 2" xfId="24633" xr:uid="{62EF7EFD-61F2-419D-8D85-4F2F1DC5A3CA}"/>
    <cellStyle name="Normal 11 3 3 3 3" xfId="16365" xr:uid="{D5B18F1B-5F7D-4303-A013-2662F2B677E4}"/>
    <cellStyle name="Normal 11 3 3 3 4" xfId="20499" xr:uid="{9C97A633-C5F6-4718-8034-000392B63BC7}"/>
    <cellStyle name="Normal 11 3 3 4" xfId="6719" xr:uid="{88218302-257D-4C9D-B045-103E7789A43C}"/>
    <cellStyle name="Normal 11 3 3 4 2" xfId="21877" xr:uid="{39A05C4A-B4BB-41F7-A4FE-3769CAF6939A}"/>
    <cellStyle name="Normal 11 3 3 5" xfId="2585" xr:uid="{B2E96DB2-3738-443A-9EF3-BD380503BC99}"/>
    <cellStyle name="Normal 11 3 3 6" xfId="10853" xr:uid="{BD36ABA2-982A-4009-B1E3-F01390579102}"/>
    <cellStyle name="Normal 11 3 3 7" xfId="13609" xr:uid="{DDDFF2A3-984D-463F-AE71-1605CA0D3C0A}"/>
    <cellStyle name="Normal 11 3 3 8" xfId="17743" xr:uid="{16FD17F3-E3AA-4527-9997-1401CEF584DF}"/>
    <cellStyle name="Normal 11 3 4" xfId="3505" xr:uid="{3E1E6655-445C-4A3E-AAA2-80CEC900B19A}"/>
    <cellStyle name="Normal 11 3 4 2" xfId="7639" xr:uid="{45D2CEDD-AC53-4A95-A644-BC4D07E8C8E0}"/>
    <cellStyle name="Normal 11 3 4 2 2" xfId="22797" xr:uid="{00C78ACF-4D42-4B3B-BE97-CEA86EF09DF9}"/>
    <cellStyle name="Normal 11 3 4 3" xfId="11773" xr:uid="{9B24B2CC-FA69-4FC3-8D1A-8F74E43D37DE}"/>
    <cellStyle name="Normal 11 3 4 4" xfId="14529" xr:uid="{CA04D50D-BD0F-4A18-874A-B645DBE1066F}"/>
    <cellStyle name="Normal 11 3 4 5" xfId="18663" xr:uid="{62F47437-74CE-426B-BCC7-8C4303FC4AA5}"/>
    <cellStyle name="Normal 11 3 5" xfId="4883" xr:uid="{65EB79F0-F631-497F-89A3-B1D8DB987203}"/>
    <cellStyle name="Normal 11 3 5 2" xfId="9017" xr:uid="{BCF9836E-3FAC-4EE6-8B74-B04ABA918D28}"/>
    <cellStyle name="Normal 11 3 5 2 2" xfId="24175" xr:uid="{D1438705-8767-4F6E-99DB-6CDE1CB0730F}"/>
    <cellStyle name="Normal 11 3 5 3" xfId="15907" xr:uid="{8E70CAB7-0B53-49C5-9F4D-BB216B398F4C}"/>
    <cellStyle name="Normal 11 3 5 4" xfId="20041" xr:uid="{523E8D1B-CF4F-4F63-9D29-7AAB9AA99387}"/>
    <cellStyle name="Normal 11 3 6" xfId="6261" xr:uid="{155FA637-4772-4611-A56C-2A5F83F709DA}"/>
    <cellStyle name="Normal 11 3 6 2" xfId="21419" xr:uid="{1573BC38-C66E-42C0-934A-0AE2D71D2C23}"/>
    <cellStyle name="Normal 11 3 7" xfId="2127" xr:uid="{B455BB17-AD41-4151-B9EC-A58F60250C20}"/>
    <cellStyle name="Normal 11 3 8" xfId="10395" xr:uid="{3F3DA4ED-F9E3-4874-8CFF-6B3E1D362C92}"/>
    <cellStyle name="Normal 11 3 9" xfId="13151" xr:uid="{002B7A2A-4668-41E3-978B-519D9D060602}"/>
    <cellStyle name="Normal 11 4" xfId="758" xr:uid="{00000000-0005-0000-0000-00002F020000}"/>
    <cellStyle name="Normal 11 5" xfId="847" xr:uid="{00000000-0005-0000-0000-000030020000}"/>
    <cellStyle name="Normal 11 5 2" xfId="1355" xr:uid="{AD07C9EA-EC82-4D70-913D-86B095A3B0AC}"/>
    <cellStyle name="Normal 11 6" xfId="402" xr:uid="{00000000-0005-0000-0000-000031020000}"/>
    <cellStyle name="Normal 11 6 10" xfId="17122" xr:uid="{33C3F896-08E6-44C1-811F-A8B338EE43DD}"/>
    <cellStyle name="Normal 11 6 2" xfId="1477" xr:uid="{76DD5EDB-522B-46CB-A646-0D793CEFE717}"/>
    <cellStyle name="Normal 11 6 2 2" xfId="4244" xr:uid="{B2E7FA30-4E22-45F2-9EAB-C3F3DBE181B4}"/>
    <cellStyle name="Normal 11 6 2 2 2" xfId="8378" xr:uid="{0A147CBE-E31F-4B8C-96FA-90E13226132E}"/>
    <cellStyle name="Normal 11 6 2 2 2 2" xfId="23536" xr:uid="{4474CC7A-A50F-4483-8A22-8E4B9F7AB63F}"/>
    <cellStyle name="Normal 11 6 2 2 3" xfId="12512" xr:uid="{6B7874B1-4B40-40D8-ACE6-D2674F919B3C}"/>
    <cellStyle name="Normal 11 6 2 2 4" xfId="15268" xr:uid="{E6DD80E3-0BF8-4A14-AC64-D2DABB8F0D56}"/>
    <cellStyle name="Normal 11 6 2 2 5" xfId="19402" xr:uid="{F5F22A6C-4B08-42D8-866A-8B6E8C77FC13}"/>
    <cellStyle name="Normal 11 6 2 3" xfId="5622" xr:uid="{5182431B-B14E-4C06-93EC-18ACE0720252}"/>
    <cellStyle name="Normal 11 6 2 3 2" xfId="9756" xr:uid="{4F5718D0-7DAF-48B7-8EAC-6BC1491D4BF3}"/>
    <cellStyle name="Normal 11 6 2 3 2 2" xfId="24914" xr:uid="{95BB63D7-A326-438B-BC8C-723D75D46643}"/>
    <cellStyle name="Normal 11 6 2 3 3" xfId="16646" xr:uid="{104BF861-1A83-4781-9D4C-F56C18C3B5E7}"/>
    <cellStyle name="Normal 11 6 2 3 4" xfId="20780" xr:uid="{C29D81B0-86FC-4005-BFCC-5729819E670C}"/>
    <cellStyle name="Normal 11 6 2 4" xfId="7000" xr:uid="{A30765C1-7D6E-45D6-B036-22F937168FF4}"/>
    <cellStyle name="Normal 11 6 2 4 2" xfId="22158" xr:uid="{20D3763C-BEDC-4E35-9963-B5CEE6137F7D}"/>
    <cellStyle name="Normal 11 6 2 5" xfId="2866" xr:uid="{7212EC7C-A70A-4B57-A144-1E2CD0B0ACCC}"/>
    <cellStyle name="Normal 11 6 2 6" xfId="11134" xr:uid="{471F2248-4089-448A-A19D-CD013A9033F0}"/>
    <cellStyle name="Normal 11 6 2 7" xfId="13890" xr:uid="{EB66AB77-3C0C-497C-8E4C-FCA14E93D0F1}"/>
    <cellStyle name="Normal 11 6 2 8" xfId="18024" xr:uid="{1F3828F6-32D0-4DC1-8369-788A7FA737F0}"/>
    <cellStyle name="Normal 11 6 3" xfId="972" xr:uid="{496E3772-6CAE-4F00-926C-2E8507E77320}"/>
    <cellStyle name="Normal 11 6 3 2" xfId="3800" xr:uid="{50803712-B27F-459E-B4E3-8EB4015453FA}"/>
    <cellStyle name="Normal 11 6 3 2 2" xfId="7934" xr:uid="{E50DBC34-1B06-4E7E-B6B3-2314C218C31F}"/>
    <cellStyle name="Normal 11 6 3 2 2 2" xfId="23092" xr:uid="{BDEB538D-291B-4E68-9315-81AA543A0D19}"/>
    <cellStyle name="Normal 11 6 3 2 3" xfId="12068" xr:uid="{B3F63588-7BB7-4A1F-9789-E4D0E0B763B6}"/>
    <cellStyle name="Normal 11 6 3 2 4" xfId="14824" xr:uid="{513D7813-4CFF-419A-A940-0153F0803717}"/>
    <cellStyle name="Normal 11 6 3 2 5" xfId="18958" xr:uid="{D4D53534-4BB0-4007-BABB-1C3BC672E6DA}"/>
    <cellStyle name="Normal 11 6 3 3" xfId="5178" xr:uid="{3A7CECF3-C8FC-4BE1-9B99-294E6BECE84F}"/>
    <cellStyle name="Normal 11 6 3 3 2" xfId="9312" xr:uid="{61F5BD77-AA5D-4FC2-B660-E82C13B93C4B}"/>
    <cellStyle name="Normal 11 6 3 3 2 2" xfId="24470" xr:uid="{1FBB558A-70C2-4C3E-B8F1-C37ED06169A6}"/>
    <cellStyle name="Normal 11 6 3 3 3" xfId="16202" xr:uid="{112562A3-EC94-44A2-B1F0-08FBE79F275D}"/>
    <cellStyle name="Normal 11 6 3 3 4" xfId="20336" xr:uid="{E05DC154-AC6C-483A-9A80-C7F06A662324}"/>
    <cellStyle name="Normal 11 6 3 4" xfId="6556" xr:uid="{59964D19-B736-484B-AD8B-EEAE97E99A99}"/>
    <cellStyle name="Normal 11 6 3 4 2" xfId="21714" xr:uid="{8AB4F0B4-CD8C-4C9A-AF04-FC145F123A61}"/>
    <cellStyle name="Normal 11 6 3 5" xfId="2422" xr:uid="{55C2C186-70D6-457F-9B05-8AA348FD4460}"/>
    <cellStyle name="Normal 11 6 3 6" xfId="10690" xr:uid="{6DEB5664-A481-4026-8A32-93CB757D0FE8}"/>
    <cellStyle name="Normal 11 6 3 7" xfId="13446" xr:uid="{E6DA2D18-124A-471D-9B30-3D125318E109}"/>
    <cellStyle name="Normal 11 6 3 8" xfId="17580" xr:uid="{FC2C7D06-1D65-492B-B178-80D869911ADB}"/>
    <cellStyle name="Normal 11 6 4" xfId="3342" xr:uid="{590ECE05-0A84-461F-8C49-19F52DCE44B3}"/>
    <cellStyle name="Normal 11 6 4 2" xfId="7476" xr:uid="{E79EA0BD-A792-4F79-B9C3-CA0E06675D7F}"/>
    <cellStyle name="Normal 11 6 4 2 2" xfId="22634" xr:uid="{46577305-9D06-42D2-B6CD-C926DDBB7A2D}"/>
    <cellStyle name="Normal 11 6 4 3" xfId="11610" xr:uid="{817D9BEB-4C90-4292-8CB2-53EEBA64C75A}"/>
    <cellStyle name="Normal 11 6 4 4" xfId="14366" xr:uid="{47E8F435-2E37-438A-98DB-BAFC0ED7E404}"/>
    <cellStyle name="Normal 11 6 4 5" xfId="18500" xr:uid="{8BBDB9A5-B5AD-47CD-B57E-4E9BD9C084B9}"/>
    <cellStyle name="Normal 11 6 5" xfId="4720" xr:uid="{21D66B78-3BD6-4521-90B4-C8789437D7BE}"/>
    <cellStyle name="Normal 11 6 5 2" xfId="8854" xr:uid="{80614273-A05B-48CE-ABA1-2D3730A7A9B3}"/>
    <cellStyle name="Normal 11 6 5 2 2" xfId="24012" xr:uid="{8C1AA4D5-FB89-4E80-9D3F-3273A5C3677C}"/>
    <cellStyle name="Normal 11 6 5 3" xfId="15744" xr:uid="{AE527008-D51D-4DF8-B4B9-1AD1AD859C08}"/>
    <cellStyle name="Normal 11 6 5 4" xfId="19878" xr:uid="{280F048C-227C-42FE-8FEE-BABEC99193F6}"/>
    <cellStyle name="Normal 11 6 6" xfId="6098" xr:uid="{846F179A-FDE8-4E53-BA3B-BC2A7024B33E}"/>
    <cellStyle name="Normal 11 6 6 2" xfId="21256" xr:uid="{8F69D3F8-E920-440B-9B8B-3B610689B9D6}"/>
    <cellStyle name="Normal 11 6 7" xfId="1964" xr:uid="{4710E8CE-E5DE-44DF-85E8-A19B50B40739}"/>
    <cellStyle name="Normal 11 6 8" xfId="10232" xr:uid="{873D3329-D30F-45F6-937B-551BED12EB6A}"/>
    <cellStyle name="Normal 11 6 9" xfId="12988" xr:uid="{F7C2A50A-CC54-4019-BBEF-D40EFE6243CF}"/>
    <cellStyle name="Normal 12" xfId="152" xr:uid="{00000000-0005-0000-0000-000032020000}"/>
    <cellStyle name="Normal 12 2" xfId="278" xr:uid="{00000000-0005-0000-0000-000033020000}"/>
    <cellStyle name="Normal 12 2 10" xfId="12914" xr:uid="{EE6281CF-0F4C-48D7-BB54-1B6484C40751}"/>
    <cellStyle name="Normal 12 2 11" xfId="17048" xr:uid="{DEC764D1-EA7A-43D6-903A-CE094D165B58}"/>
    <cellStyle name="Normal 12 2 2" xfId="602" xr:uid="{00000000-0005-0000-0000-000034020000}"/>
    <cellStyle name="Normal 12 2 2 10" xfId="17319" xr:uid="{41B20002-EF0D-4196-8D5B-FE5BED1D2D6C}"/>
    <cellStyle name="Normal 12 2 2 2" xfId="1674" xr:uid="{E6C911D6-A777-41D5-AC13-1317151FE526}"/>
    <cellStyle name="Normal 12 2 2 2 2" xfId="4441" xr:uid="{EE5DE57E-A79E-4F1C-BF38-681DEF7929FB}"/>
    <cellStyle name="Normal 12 2 2 2 2 2" xfId="8575" xr:uid="{A38FAD91-585C-43C0-B317-9ECD0BFD8921}"/>
    <cellStyle name="Normal 12 2 2 2 2 2 2" xfId="23733" xr:uid="{01B52AA7-C918-4E87-A849-8FC98547007C}"/>
    <cellStyle name="Normal 12 2 2 2 2 3" xfId="12709" xr:uid="{30776B3E-7E02-463A-BB46-A7F6B877E497}"/>
    <cellStyle name="Normal 12 2 2 2 2 4" xfId="15465" xr:uid="{E47A1CA0-3FB7-4347-A164-ADBA64C2A27F}"/>
    <cellStyle name="Normal 12 2 2 2 2 5" xfId="19599" xr:uid="{C314E208-B646-412B-B9F1-F9523175A6BE}"/>
    <cellStyle name="Normal 12 2 2 2 3" xfId="5819" xr:uid="{68680466-97BB-4B29-B02F-194B8EBBFC50}"/>
    <cellStyle name="Normal 12 2 2 2 3 2" xfId="9953" xr:uid="{F500F4A1-543C-4D41-989D-881D2BD0EA10}"/>
    <cellStyle name="Normal 12 2 2 2 3 2 2" xfId="25111" xr:uid="{D8C80C1E-3EBF-4EB7-A3D8-71A0110AD53A}"/>
    <cellStyle name="Normal 12 2 2 2 3 3" xfId="16843" xr:uid="{0AC285DE-2EFE-4EE5-BDB3-70E7AF6A571D}"/>
    <cellStyle name="Normal 12 2 2 2 3 4" xfId="20977" xr:uid="{F5DFF89F-D554-4802-9D69-7C05C4B4DEAE}"/>
    <cellStyle name="Normal 12 2 2 2 4" xfId="7197" xr:uid="{9ECF5C9D-E15C-4470-B4A6-968A47127F0A}"/>
    <cellStyle name="Normal 12 2 2 2 4 2" xfId="22355" xr:uid="{E7C1AD6E-B929-4F62-B179-B5FE94E6776E}"/>
    <cellStyle name="Normal 12 2 2 2 5" xfId="3063" xr:uid="{B5B4B82B-3695-4F6E-B012-551E53F1128A}"/>
    <cellStyle name="Normal 12 2 2 2 6" xfId="11331" xr:uid="{9A668E0A-08E1-4888-A99E-C859A634E7AF}"/>
    <cellStyle name="Normal 12 2 2 2 7" xfId="14087" xr:uid="{A5F7C227-33BE-4C66-BC2F-C12B72CEC79F}"/>
    <cellStyle name="Normal 12 2 2 2 8" xfId="18221" xr:uid="{AC3C9150-EB0B-475B-B100-8AC3F49CA8AF}"/>
    <cellStyle name="Normal 12 2 2 3" xfId="1169" xr:uid="{E52A0D49-F800-4CB0-A891-762E64929AF0}"/>
    <cellStyle name="Normal 12 2 2 3 2" xfId="3997" xr:uid="{3212535A-E43E-464B-8C3F-18C91EA81304}"/>
    <cellStyle name="Normal 12 2 2 3 2 2" xfId="8131" xr:uid="{91CDF6C0-F351-472B-BB58-4DC34FDED044}"/>
    <cellStyle name="Normal 12 2 2 3 2 2 2" xfId="23289" xr:uid="{51115419-F51B-4DCE-9188-57E8CE89BF75}"/>
    <cellStyle name="Normal 12 2 2 3 2 3" xfId="12265" xr:uid="{9F5A02A3-7BCC-45CA-B6CF-7053835196A8}"/>
    <cellStyle name="Normal 12 2 2 3 2 4" xfId="15021" xr:uid="{55202B31-586B-44AF-AEA1-BD797DF989A5}"/>
    <cellStyle name="Normal 12 2 2 3 2 5" xfId="19155" xr:uid="{AD703F8E-ACF2-4B7E-A2C7-A57BB04063B2}"/>
    <cellStyle name="Normal 12 2 2 3 3" xfId="5375" xr:uid="{EA3DACA0-EBA4-4CF7-9AA0-6EE3B0412277}"/>
    <cellStyle name="Normal 12 2 2 3 3 2" xfId="9509" xr:uid="{C7B65A7E-212F-474F-BEA7-619DEF818911}"/>
    <cellStyle name="Normal 12 2 2 3 3 2 2" xfId="24667" xr:uid="{558182CA-DE1E-40CA-BF8E-C4A2B5C6D262}"/>
    <cellStyle name="Normal 12 2 2 3 3 3" xfId="16399" xr:uid="{4D9CF399-D5D8-4D6E-9A13-95A97ED49E22}"/>
    <cellStyle name="Normal 12 2 2 3 3 4" xfId="20533" xr:uid="{C381107B-DAF1-4DFA-9655-0A42A56C242A}"/>
    <cellStyle name="Normal 12 2 2 3 4" xfId="6753" xr:uid="{FF473B7B-BD82-4CFD-A732-88B7E39518DD}"/>
    <cellStyle name="Normal 12 2 2 3 4 2" xfId="21911" xr:uid="{DC37155D-F467-422C-BB08-CBDA8619EEC8}"/>
    <cellStyle name="Normal 12 2 2 3 5" xfId="2619" xr:uid="{897C0CDB-5301-42A4-B9CF-C41CC5C3CA57}"/>
    <cellStyle name="Normal 12 2 2 3 6" xfId="10887" xr:uid="{87AD3486-647B-4F0D-9033-B3DCD39B212A}"/>
    <cellStyle name="Normal 12 2 2 3 7" xfId="13643" xr:uid="{408B13F5-EB49-42F5-B4EC-E987A02DD61E}"/>
    <cellStyle name="Normal 12 2 2 3 8" xfId="17777" xr:uid="{5F0E7696-B5D1-4759-8321-CA66049D5171}"/>
    <cellStyle name="Normal 12 2 2 4" xfId="3539" xr:uid="{C0E181BF-7EFA-491B-BD47-AEA7DA86AF11}"/>
    <cellStyle name="Normal 12 2 2 4 2" xfId="7673" xr:uid="{51DFE2F0-D3B2-4594-B58E-FC82CF33ED24}"/>
    <cellStyle name="Normal 12 2 2 4 2 2" xfId="22831" xr:uid="{D2A2DD8C-015C-49A4-AAA1-357F82DF59BD}"/>
    <cellStyle name="Normal 12 2 2 4 3" xfId="11807" xr:uid="{234A4FDB-137D-41F3-B88C-E8CCE533ACF6}"/>
    <cellStyle name="Normal 12 2 2 4 4" xfId="14563" xr:uid="{662649CB-DC7B-495D-A999-FAE60B1705C9}"/>
    <cellStyle name="Normal 12 2 2 4 5" xfId="18697" xr:uid="{F5163AC1-9B0A-4A88-80D3-F4BD2DFEF012}"/>
    <cellStyle name="Normal 12 2 2 5" xfId="4917" xr:uid="{4FC803BA-24BB-4913-B9D3-4A600A274B18}"/>
    <cellStyle name="Normal 12 2 2 5 2" xfId="9051" xr:uid="{DC44517F-DCA4-462D-A51C-12DCB5C0B52C}"/>
    <cellStyle name="Normal 12 2 2 5 2 2" xfId="24209" xr:uid="{33C3F4ED-85E4-4E66-9EB2-BB7E5A27C166}"/>
    <cellStyle name="Normal 12 2 2 5 3" xfId="15941" xr:uid="{E458CC4A-0F5C-44AE-A6A7-6C0333615EF6}"/>
    <cellStyle name="Normal 12 2 2 5 4" xfId="20075" xr:uid="{A10E91F6-DEE6-4023-A11E-77C4BC2CFDB3}"/>
    <cellStyle name="Normal 12 2 2 6" xfId="6295" xr:uid="{1D7B0BD7-81E2-40F6-8293-ED4853F41B7D}"/>
    <cellStyle name="Normal 12 2 2 6 2" xfId="21453" xr:uid="{B1F2A5AB-8670-448F-8AFD-A014F2028616}"/>
    <cellStyle name="Normal 12 2 2 7" xfId="2161" xr:uid="{63468F60-CBF7-42B8-8D1A-A73769A7A59F}"/>
    <cellStyle name="Normal 12 2 2 8" xfId="10429" xr:uid="{E80555E7-3E74-4968-A311-9A21FC9A0F66}"/>
    <cellStyle name="Normal 12 2 2 9" xfId="13185" xr:uid="{8144054F-1B97-4973-85E7-740F3AD3CE72}"/>
    <cellStyle name="Normal 12 2 3" xfId="1410" xr:uid="{02C40363-1676-463E-B2F9-49BF126AAD09}"/>
    <cellStyle name="Normal 12 2 3 2" xfId="4178" xr:uid="{03855097-AAC0-491F-A2BD-3D920A6C0C73}"/>
    <cellStyle name="Normal 12 2 3 2 2" xfId="8312" xr:uid="{79991632-6005-4622-8687-3A43D609C097}"/>
    <cellStyle name="Normal 12 2 3 2 2 2" xfId="23470" xr:uid="{E7E41EB5-3C15-430C-AF38-B597DF780BFB}"/>
    <cellStyle name="Normal 12 2 3 2 3" xfId="12446" xr:uid="{C04FAC91-6614-4354-8441-BFE2AD13C549}"/>
    <cellStyle name="Normal 12 2 3 2 4" xfId="15202" xr:uid="{5CE55F3B-4DB4-480C-BA70-97ACED0EC016}"/>
    <cellStyle name="Normal 12 2 3 2 5" xfId="19336" xr:uid="{956EE93E-6DA3-4DBB-8B86-5F97B8314182}"/>
    <cellStyle name="Normal 12 2 3 3" xfId="5556" xr:uid="{44AE79B4-DDD2-4EAA-BB74-711AC85B0A1B}"/>
    <cellStyle name="Normal 12 2 3 3 2" xfId="9690" xr:uid="{9D4D2C2C-3C57-4662-8D63-55E149728210}"/>
    <cellStyle name="Normal 12 2 3 3 2 2" xfId="24848" xr:uid="{11295896-0DF8-4621-8B4C-C3482CEEEDB4}"/>
    <cellStyle name="Normal 12 2 3 3 3" xfId="16580" xr:uid="{77A79618-8A46-4439-BAB0-7DF00B77757C}"/>
    <cellStyle name="Normal 12 2 3 3 4" xfId="20714" xr:uid="{8B5CEC68-0F9E-4CC2-965D-5753FEA371B2}"/>
    <cellStyle name="Normal 12 2 3 4" xfId="6934" xr:uid="{CCC47409-9CB4-4471-BCA0-06B2D6ADF8D9}"/>
    <cellStyle name="Normal 12 2 3 4 2" xfId="22092" xr:uid="{7EFBC120-387D-43ED-B25A-711DC4EEA10C}"/>
    <cellStyle name="Normal 12 2 3 5" xfId="2800" xr:uid="{410BD7A5-037E-4D15-95B9-3FBD756D3898}"/>
    <cellStyle name="Normal 12 2 3 6" xfId="11068" xr:uid="{E4C22F49-3C10-495A-84C9-45F53E3B94F6}"/>
    <cellStyle name="Normal 12 2 3 7" xfId="13824" xr:uid="{B0E42B17-E83F-4906-AAB7-12EDF0367833}"/>
    <cellStyle name="Normal 12 2 3 8" xfId="17958" xr:uid="{19BA3ECC-4785-4D2D-BA7F-93171DE819F5}"/>
    <cellStyle name="Normal 12 2 4" xfId="913" xr:uid="{E62420E6-1F22-420C-B129-DFC106484FB5}"/>
    <cellStyle name="Normal 12 2 4 2" xfId="3746" xr:uid="{AA3C7CA7-FD3D-4446-9E83-4D4EBE9C4D24}"/>
    <cellStyle name="Normal 12 2 4 2 2" xfId="7880" xr:uid="{8D78C45E-F4E4-48E8-804B-25A341464447}"/>
    <cellStyle name="Normal 12 2 4 2 2 2" xfId="23038" xr:uid="{5B32319F-EBE5-4EB3-8660-A44004EB391E}"/>
    <cellStyle name="Normal 12 2 4 2 3" xfId="12014" xr:uid="{905FE0A5-0F97-427C-A9B0-293041F536FE}"/>
    <cellStyle name="Normal 12 2 4 2 4" xfId="14770" xr:uid="{246F31E8-F99F-46F4-AF17-621445F367CD}"/>
    <cellStyle name="Normal 12 2 4 2 5" xfId="18904" xr:uid="{71FD8CEB-7F2A-42CB-B30B-BEEC56C3B894}"/>
    <cellStyle name="Normal 12 2 4 3" xfId="5124" xr:uid="{3A1A3821-2CB0-43BD-BFD2-C9BBAA43DB93}"/>
    <cellStyle name="Normal 12 2 4 3 2" xfId="9258" xr:uid="{9316433D-D580-4128-ADCB-27C14702DD82}"/>
    <cellStyle name="Normal 12 2 4 3 2 2" xfId="24416" xr:uid="{33147735-9E6C-4292-AEAE-9667078F0171}"/>
    <cellStyle name="Normal 12 2 4 3 3" xfId="16148" xr:uid="{DF2D7CD1-C807-4A18-8FFF-F3383577B9DB}"/>
    <cellStyle name="Normal 12 2 4 3 4" xfId="20282" xr:uid="{6A509994-AC92-4BA6-A01E-6458E397D8B2}"/>
    <cellStyle name="Normal 12 2 4 4" xfId="6502" xr:uid="{5C39A525-5894-4E56-B961-4125BD9AD980}"/>
    <cellStyle name="Normal 12 2 4 4 2" xfId="21660" xr:uid="{A47E2DE8-3A1A-4358-AB50-D7A9B5905A00}"/>
    <cellStyle name="Normal 12 2 4 5" xfId="2368" xr:uid="{90DE7893-4F51-4D8B-88BE-494FC1E2D41E}"/>
    <cellStyle name="Normal 12 2 4 6" xfId="10636" xr:uid="{07301553-C518-449F-8BBB-E7039C0DF480}"/>
    <cellStyle name="Normal 12 2 4 7" xfId="13392" xr:uid="{559E513C-54F4-4092-95E4-87B19AA77D87}"/>
    <cellStyle name="Normal 12 2 4 8" xfId="17526" xr:uid="{3380273B-6AA2-4952-84E4-524A047A61EF}"/>
    <cellStyle name="Normal 12 2 5" xfId="3268" xr:uid="{B406E9ED-AA02-4143-9EB8-D18F92C3BD75}"/>
    <cellStyle name="Normal 12 2 5 2" xfId="7402" xr:uid="{78BE1081-61CD-47CC-BE12-090DF80D20F5}"/>
    <cellStyle name="Normal 12 2 5 2 2" xfId="22560" xr:uid="{A8748C79-9212-40BB-8803-73CE39022B34}"/>
    <cellStyle name="Normal 12 2 5 3" xfId="11536" xr:uid="{53A680F1-557D-429E-88CC-C40D25C9F42C}"/>
    <cellStyle name="Normal 12 2 5 4" xfId="14292" xr:uid="{0EE8B31E-654A-4D8F-965B-8A25D7E989C8}"/>
    <cellStyle name="Normal 12 2 5 5" xfId="18426" xr:uid="{53F5FB6C-DC12-47AC-98DB-8B00E0A27AE7}"/>
    <cellStyle name="Normal 12 2 6" xfId="4646" xr:uid="{C4FA51F1-E971-4F34-A7CC-21AAEDE84FE4}"/>
    <cellStyle name="Normal 12 2 6 2" xfId="8780" xr:uid="{483DDA43-55AE-40D3-8FFB-D3671559C37D}"/>
    <cellStyle name="Normal 12 2 6 2 2" xfId="23938" xr:uid="{70F3C87E-2C5E-48E7-92E1-F1CB71200D7D}"/>
    <cellStyle name="Normal 12 2 6 3" xfId="15670" xr:uid="{447C6CE7-83ED-4115-BD6C-AC5F6AFF7377}"/>
    <cellStyle name="Normal 12 2 6 4" xfId="19804" xr:uid="{73ED77DB-CC8D-445F-AE95-D7790722144D}"/>
    <cellStyle name="Normal 12 2 7" xfId="6024" xr:uid="{126C84EF-4F03-4D3A-96B0-8EC8A3964F75}"/>
    <cellStyle name="Normal 12 2 7 2" xfId="21182" xr:uid="{B997F39B-770D-4F03-B2F3-72C365019D18}"/>
    <cellStyle name="Normal 12 2 8" xfId="1890" xr:uid="{7886AA5E-9EBA-4101-83BF-12C79F779680}"/>
    <cellStyle name="Normal 12 2 9" xfId="10158" xr:uid="{4F4B18AF-DAF4-49ED-BF0A-A5864A359E92}"/>
    <cellStyle name="Normal 12 3" xfId="789" xr:uid="{00000000-0005-0000-0000-000035020000}"/>
    <cellStyle name="Normal 12 3 2" xfId="1324" xr:uid="{B0FA5A94-2D9B-4BA7-9F3D-5BCA5193B574}"/>
    <cellStyle name="Normal 12 4" xfId="437" xr:uid="{00000000-0005-0000-0000-000036020000}"/>
    <cellStyle name="Normal 12 4 10" xfId="17156" xr:uid="{C15D7FC8-B745-47D7-B331-00398706F0D7}"/>
    <cellStyle name="Normal 12 4 2" xfId="1511" xr:uid="{31E569A3-35F7-4741-B0B0-4BD5C1B6684A}"/>
    <cellStyle name="Normal 12 4 2 2" xfId="4278" xr:uid="{7F6D6BB1-DD7A-4264-A76C-1D3FBD9F09ED}"/>
    <cellStyle name="Normal 12 4 2 2 2" xfId="8412" xr:uid="{EB3B33BC-4724-4ED9-BF74-53D1F75D3797}"/>
    <cellStyle name="Normal 12 4 2 2 2 2" xfId="23570" xr:uid="{7270693F-75FB-4CDB-9A76-BC5482A0F7B3}"/>
    <cellStyle name="Normal 12 4 2 2 3" xfId="12546" xr:uid="{11B703D2-CA94-486F-96BE-1DF1FC46B566}"/>
    <cellStyle name="Normal 12 4 2 2 4" xfId="15302" xr:uid="{0832B46A-B255-48B9-9661-25A2DB5F7983}"/>
    <cellStyle name="Normal 12 4 2 2 5" xfId="19436" xr:uid="{C9828F4A-7EFF-46E5-AC43-DF20774D56BE}"/>
    <cellStyle name="Normal 12 4 2 3" xfId="5656" xr:uid="{F1A42E0C-E0D0-4771-ACB9-47772AAC41A8}"/>
    <cellStyle name="Normal 12 4 2 3 2" xfId="9790" xr:uid="{62D48458-CE92-4C0B-B6E2-EB36EBBA0966}"/>
    <cellStyle name="Normal 12 4 2 3 2 2" xfId="24948" xr:uid="{363675E2-D97A-4DE5-9410-5F4C78BF7B9E}"/>
    <cellStyle name="Normal 12 4 2 3 3" xfId="16680" xr:uid="{E4D267E2-5BFD-4591-AD58-67DCEFF61728}"/>
    <cellStyle name="Normal 12 4 2 3 4" xfId="20814" xr:uid="{BC7F09E9-7621-499F-A6A6-64C85EBC4227}"/>
    <cellStyle name="Normal 12 4 2 4" xfId="7034" xr:uid="{ED887780-495D-498C-8317-4BC27A93F3C7}"/>
    <cellStyle name="Normal 12 4 2 4 2" xfId="22192" xr:uid="{0A3E62FB-E423-4A84-8675-C91350593B4A}"/>
    <cellStyle name="Normal 12 4 2 5" xfId="2900" xr:uid="{353138B5-ABC7-4653-820E-CDF139D95CE0}"/>
    <cellStyle name="Normal 12 4 2 6" xfId="11168" xr:uid="{196DA7ED-915F-4178-BB14-99D7B01AA512}"/>
    <cellStyle name="Normal 12 4 2 7" xfId="13924" xr:uid="{97FB33B5-F3C1-49C4-82F5-A5B69B3A84D1}"/>
    <cellStyle name="Normal 12 4 2 8" xfId="18058" xr:uid="{A49084BF-C36A-4050-9D33-00EC03DDF558}"/>
    <cellStyle name="Normal 12 4 3" xfId="1006" xr:uid="{EEE4D3D4-189F-4A60-A383-285F45538415}"/>
    <cellStyle name="Normal 12 4 3 2" xfId="3834" xr:uid="{1AD6DDD5-7BFF-4D7A-806B-183E3BF4DB25}"/>
    <cellStyle name="Normal 12 4 3 2 2" xfId="7968" xr:uid="{56EDD14D-1A93-46CA-9DC9-9091B915DFC1}"/>
    <cellStyle name="Normal 12 4 3 2 2 2" xfId="23126" xr:uid="{F8FF8666-A998-4D0C-9F46-6B34F29EDB55}"/>
    <cellStyle name="Normal 12 4 3 2 3" xfId="12102" xr:uid="{78667693-8DF3-4895-ADDE-D7EDB1A7ABEF}"/>
    <cellStyle name="Normal 12 4 3 2 4" xfId="14858" xr:uid="{A55AE599-5A79-468C-8ADF-0A48D0119EC2}"/>
    <cellStyle name="Normal 12 4 3 2 5" xfId="18992" xr:uid="{E9E8D4E3-17EF-4728-B019-4C3C1633D9E6}"/>
    <cellStyle name="Normal 12 4 3 3" xfId="5212" xr:uid="{2F1AB25A-AD27-44AC-AF99-DBFD3E3BF171}"/>
    <cellStyle name="Normal 12 4 3 3 2" xfId="9346" xr:uid="{F8E79CA6-CCE1-4663-875F-74DD41E7FD42}"/>
    <cellStyle name="Normal 12 4 3 3 2 2" xfId="24504" xr:uid="{116F1540-492A-4F82-A3D7-339B6BE6ED58}"/>
    <cellStyle name="Normal 12 4 3 3 3" xfId="16236" xr:uid="{965DAFD7-152F-4A5E-92B6-8B5A4C9338B0}"/>
    <cellStyle name="Normal 12 4 3 3 4" xfId="20370" xr:uid="{597D73D3-9397-41D3-9E9D-6510C0F28F00}"/>
    <cellStyle name="Normal 12 4 3 4" xfId="6590" xr:uid="{C8ACA834-7BEF-4571-9EE6-525006A1BF8A}"/>
    <cellStyle name="Normal 12 4 3 4 2" xfId="21748" xr:uid="{47961DC1-5C01-4C05-BA44-0392887942EB}"/>
    <cellStyle name="Normal 12 4 3 5" xfId="2456" xr:uid="{E6ADCE62-6B70-419F-90BE-A4EC56FD844C}"/>
    <cellStyle name="Normal 12 4 3 6" xfId="10724" xr:uid="{44093BD6-9E63-4341-9B81-BDD384AA9C8B}"/>
    <cellStyle name="Normal 12 4 3 7" xfId="13480" xr:uid="{DF9F6EDE-AB90-4958-88DB-F044E2107F7B}"/>
    <cellStyle name="Normal 12 4 3 8" xfId="17614" xr:uid="{B05BAA59-CD2E-4BDB-A152-BACE7A21A8D5}"/>
    <cellStyle name="Normal 12 4 4" xfId="3376" xr:uid="{A9A01312-916C-4FB5-80DB-CFCA7008B72F}"/>
    <cellStyle name="Normal 12 4 4 2" xfId="7510" xr:uid="{1D6A40A2-8BD3-4809-962B-7478BA1F3D5C}"/>
    <cellStyle name="Normal 12 4 4 2 2" xfId="22668" xr:uid="{8A3A27B3-A345-4BDA-A2EE-424951197FE5}"/>
    <cellStyle name="Normal 12 4 4 3" xfId="11644" xr:uid="{56318F80-267C-45F7-82FA-86D03CBEC7A4}"/>
    <cellStyle name="Normal 12 4 4 4" xfId="14400" xr:uid="{987FA5A5-422B-4638-94B7-349A37662AB1}"/>
    <cellStyle name="Normal 12 4 4 5" xfId="18534" xr:uid="{01161551-3DDA-412D-A6B6-4CE87CCBF6EE}"/>
    <cellStyle name="Normal 12 4 5" xfId="4754" xr:uid="{910980F3-9423-4457-B2CD-CD2DAC80DA1E}"/>
    <cellStyle name="Normal 12 4 5 2" xfId="8888" xr:uid="{C3170D19-1452-4F9C-B55B-4323F7AF833E}"/>
    <cellStyle name="Normal 12 4 5 2 2" xfId="24046" xr:uid="{5C9F1930-1256-419B-B71E-C0F04339BE82}"/>
    <cellStyle name="Normal 12 4 5 3" xfId="15778" xr:uid="{F0FF1DEC-E930-447C-99DF-20646F0A177C}"/>
    <cellStyle name="Normal 12 4 5 4" xfId="19912" xr:uid="{6F6E8506-9DB3-413C-9EF2-4563D71E4099}"/>
    <cellStyle name="Normal 12 4 6" xfId="6132" xr:uid="{24339246-D378-4FF8-9421-F4B1B20A14A0}"/>
    <cellStyle name="Normal 12 4 6 2" xfId="21290" xr:uid="{608D1FAE-DD25-4988-BFD6-7BDD75769518}"/>
    <cellStyle name="Normal 12 4 7" xfId="1998" xr:uid="{5B375A17-2357-4EB0-8C09-7A85D81A7422}"/>
    <cellStyle name="Normal 12 4 8" xfId="10266" xr:uid="{5F40F0C9-A3F7-4275-9F29-7D7C8824D63F}"/>
    <cellStyle name="Normal 12 4 9" xfId="13022" xr:uid="{8A78CCC6-A170-4F28-AB4E-6C698C7B1BB0}"/>
    <cellStyle name="Normal 13" xfId="151" xr:uid="{00000000-0005-0000-0000-000037020000}"/>
    <cellStyle name="Normal 13 10" xfId="12892" xr:uid="{F460CBBD-2026-43D7-9C8C-95267E18DE5D}"/>
    <cellStyle name="Normal 13 11" xfId="17026" xr:uid="{C043414F-F7DE-4D8C-AEEA-27FE28E2F6E2}"/>
    <cellStyle name="Normal 13 2" xfId="688" xr:uid="{00000000-0005-0000-0000-000038020000}"/>
    <cellStyle name="Normal 13 2 10" xfId="17405" xr:uid="{2240665B-BC98-463A-8D3B-672751919115}"/>
    <cellStyle name="Normal 13 2 2" xfId="1760" xr:uid="{E2D3A828-A44E-4602-BC36-581E2E93365D}"/>
    <cellStyle name="Normal 13 2 2 2" xfId="4527" xr:uid="{AB22797B-778F-4D8B-B0A7-2AE363BFB89A}"/>
    <cellStyle name="Normal 13 2 2 2 2" xfId="8661" xr:uid="{39709D8A-DFC8-48A2-8F01-BC76C5604CC0}"/>
    <cellStyle name="Normal 13 2 2 2 2 2" xfId="23819" xr:uid="{CC5F4A32-F958-426D-9ECC-05C473351846}"/>
    <cellStyle name="Normal 13 2 2 2 3" xfId="12795" xr:uid="{92CA2239-EA38-4E3D-BC9B-1200E7C798DF}"/>
    <cellStyle name="Normal 13 2 2 2 4" xfId="15551" xr:uid="{DF9B2C3B-8B8A-4D0C-8F15-0E3E7A6A0229}"/>
    <cellStyle name="Normal 13 2 2 2 5" xfId="19685" xr:uid="{E499CF22-0366-453F-B8AD-AC782B5899BD}"/>
    <cellStyle name="Normal 13 2 2 3" xfId="5905" xr:uid="{3589202E-F5CA-4EEE-A453-3398C5E3ED0C}"/>
    <cellStyle name="Normal 13 2 2 3 2" xfId="10039" xr:uid="{82EF4C44-72CB-41C6-A3E6-B7CF1A5CDB0F}"/>
    <cellStyle name="Normal 13 2 2 3 2 2" xfId="25197" xr:uid="{7FBF918E-4B37-40E0-9FB3-780CD6F689C9}"/>
    <cellStyle name="Normal 13 2 2 3 3" xfId="16929" xr:uid="{FC0BFA44-0A3E-4EA0-800B-8957D695EEA4}"/>
    <cellStyle name="Normal 13 2 2 3 4" xfId="21063" xr:uid="{8FDBE616-78C7-427D-97A3-2B5897FFFA48}"/>
    <cellStyle name="Normal 13 2 2 4" xfId="7283" xr:uid="{17FE2F74-DAC9-4C24-BFA9-E501028B4F1D}"/>
    <cellStyle name="Normal 13 2 2 4 2" xfId="22441" xr:uid="{9E75E47A-82E3-4D9D-8014-AAFC056BED29}"/>
    <cellStyle name="Normal 13 2 2 5" xfId="3149" xr:uid="{2329C00A-016A-44A2-A8BF-AC0442D4B1CC}"/>
    <cellStyle name="Normal 13 2 2 6" xfId="11417" xr:uid="{509BFB3F-44BA-46CA-AA9C-848B9C1AD554}"/>
    <cellStyle name="Normal 13 2 2 7" xfId="14173" xr:uid="{0145EB4A-F7B3-490D-851A-68EE822EE9F5}"/>
    <cellStyle name="Normal 13 2 2 8" xfId="18307" xr:uid="{89483690-A625-49C2-A547-B6F6F7E3AB60}"/>
    <cellStyle name="Normal 13 2 3" xfId="1255" xr:uid="{CE2BF851-1C9A-4C13-8B80-819A350C8A01}"/>
    <cellStyle name="Normal 13 2 3 2" xfId="4083" xr:uid="{C114CB4D-9F59-4BED-8088-D1772ADD5E5B}"/>
    <cellStyle name="Normal 13 2 3 2 2" xfId="8217" xr:uid="{E56998C4-5B57-4BDE-B9C5-0D10B6199786}"/>
    <cellStyle name="Normal 13 2 3 2 2 2" xfId="23375" xr:uid="{3BBE2EC3-4DEE-4FC6-897B-4AA792D9124B}"/>
    <cellStyle name="Normal 13 2 3 2 3" xfId="12351" xr:uid="{1CB141DC-E1A9-4E18-A6F7-AF1B70A1594E}"/>
    <cellStyle name="Normal 13 2 3 2 4" xfId="15107" xr:uid="{D5481D2F-B23C-4AAB-BD54-3C14B76B1579}"/>
    <cellStyle name="Normal 13 2 3 2 5" xfId="19241" xr:uid="{EC01786A-B4A3-4E4E-BFCC-FC3325E55A47}"/>
    <cellStyle name="Normal 13 2 3 3" xfId="5461" xr:uid="{5F8099F9-5E0B-477A-8154-2AC6C4797638}"/>
    <cellStyle name="Normal 13 2 3 3 2" xfId="9595" xr:uid="{85061DAC-1E14-4A18-A23D-CF896339F62E}"/>
    <cellStyle name="Normal 13 2 3 3 2 2" xfId="24753" xr:uid="{ABACF945-DB65-4774-A9E1-9699847B6D80}"/>
    <cellStyle name="Normal 13 2 3 3 3" xfId="16485" xr:uid="{F232EA0A-FD92-4868-9994-F6EA589680D3}"/>
    <cellStyle name="Normal 13 2 3 3 4" xfId="20619" xr:uid="{6FFD2C5C-B21F-48ED-A356-9CFB0E6A7FAF}"/>
    <cellStyle name="Normal 13 2 3 4" xfId="6839" xr:uid="{917E8BD1-30EB-4144-8DC0-8FE26EF90F2B}"/>
    <cellStyle name="Normal 13 2 3 4 2" xfId="21997" xr:uid="{DEB527CA-2B0A-4C1C-B143-37534F8EE004}"/>
    <cellStyle name="Normal 13 2 3 5" xfId="2705" xr:uid="{ECE4A187-A655-4EF1-9642-9A66CA98754E}"/>
    <cellStyle name="Normal 13 2 3 6" xfId="10973" xr:uid="{E67337E7-3D22-4011-9CF6-9D490F46D9CB}"/>
    <cellStyle name="Normal 13 2 3 7" xfId="13729" xr:uid="{930FBFC6-646D-4A53-859F-8D86714EC485}"/>
    <cellStyle name="Normal 13 2 3 8" xfId="17863" xr:uid="{A9E6487C-A5A5-42B6-9392-7C44226A758F}"/>
    <cellStyle name="Normal 13 2 4" xfId="3625" xr:uid="{491D748D-4449-4877-BE3A-2FA5A36431C2}"/>
    <cellStyle name="Normal 13 2 4 2" xfId="7759" xr:uid="{5F83A92E-F525-41D8-BE32-AC54B5A71759}"/>
    <cellStyle name="Normal 13 2 4 2 2" xfId="22917" xr:uid="{C7BDDD53-EDD2-43FE-89E2-F4D458A90E2F}"/>
    <cellStyle name="Normal 13 2 4 3" xfId="11893" xr:uid="{AB4CED0A-F4CA-4617-A705-D380B2992682}"/>
    <cellStyle name="Normal 13 2 4 4" xfId="14649" xr:uid="{8D6AFA3D-A734-4579-BB41-F2BE8FBA93E8}"/>
    <cellStyle name="Normal 13 2 4 5" xfId="18783" xr:uid="{04703D94-7B7B-4146-AF17-6E1AB7860009}"/>
    <cellStyle name="Normal 13 2 5" xfId="5003" xr:uid="{66A6F64E-BD7C-46A3-A05E-15FFC59C2A3B}"/>
    <cellStyle name="Normal 13 2 5 2" xfId="9137" xr:uid="{FAAF3170-B472-45E3-BD8D-2E0741DD17BA}"/>
    <cellStyle name="Normal 13 2 5 2 2" xfId="24295" xr:uid="{18493AEB-AC5C-4A61-9DAF-47403879346C}"/>
    <cellStyle name="Normal 13 2 5 3" xfId="16027" xr:uid="{121C3230-E90E-4797-AD44-71D6CBF29ED8}"/>
    <cellStyle name="Normal 13 2 5 4" xfId="20161" xr:uid="{70CB3AC2-56DB-4AD1-B7C6-B862DC84B179}"/>
    <cellStyle name="Normal 13 2 6" xfId="6381" xr:uid="{947C35F1-1B55-4EBB-9CE5-843768905394}"/>
    <cellStyle name="Normal 13 2 6 2" xfId="21539" xr:uid="{013946AD-ADFA-45DB-BCB4-524E4A77DB44}"/>
    <cellStyle name="Normal 13 2 7" xfId="2247" xr:uid="{DC2F208B-B2BA-48EA-8611-FC685AADF993}"/>
    <cellStyle name="Normal 13 2 8" xfId="10515" xr:uid="{4E715C35-1FE2-437C-B1C2-3EDA68799271}"/>
    <cellStyle name="Normal 13 2 9" xfId="13271" xr:uid="{6BAC0671-175E-4798-8BD6-102FF7F2B0A1}"/>
    <cellStyle name="Normal 13 3" xfId="1359" xr:uid="{00173B68-DDCD-400C-B94E-A6E2E9CC4942}"/>
    <cellStyle name="Normal 13 3 2" xfId="4160" xr:uid="{5C70902A-9922-43BB-B573-4C4238A92103}"/>
    <cellStyle name="Normal 13 3 2 2" xfId="8294" xr:uid="{301092FA-79F3-46E6-89E0-C42F7EA172A5}"/>
    <cellStyle name="Normal 13 3 2 2 2" xfId="23452" xr:uid="{4F20E70B-799D-48D8-BCDC-C5F0CA381D88}"/>
    <cellStyle name="Normal 13 3 2 3" xfId="12428" xr:uid="{C545F23F-E0BC-45B2-8CB3-820E2B2CA7D0}"/>
    <cellStyle name="Normal 13 3 2 4" xfId="15184" xr:uid="{AFD666F1-9902-4E1C-87E9-E2D6418CC631}"/>
    <cellStyle name="Normal 13 3 2 5" xfId="19318" xr:uid="{8682D210-7664-4F33-8B21-D479D69425FF}"/>
    <cellStyle name="Normal 13 3 3" xfId="5538" xr:uid="{B5B299F7-0097-4DD7-A8E2-FFAB0E36F507}"/>
    <cellStyle name="Normal 13 3 3 2" xfId="9672" xr:uid="{9C25BE21-29C6-4DFB-8673-4D2354280F4F}"/>
    <cellStyle name="Normal 13 3 3 2 2" xfId="24830" xr:uid="{7EC74533-0E2A-4BF6-8300-CA5632D4C937}"/>
    <cellStyle name="Normal 13 3 3 3" xfId="16562" xr:uid="{34D5367C-08DE-4DED-9602-F50B0798CB54}"/>
    <cellStyle name="Normal 13 3 3 4" xfId="20696" xr:uid="{E0D5BB0B-AA29-4967-9DAD-21C3E3CDB804}"/>
    <cellStyle name="Normal 13 3 4" xfId="6916" xr:uid="{8F03FECE-4B30-497A-B3F9-8796C60642AC}"/>
    <cellStyle name="Normal 13 3 4 2" xfId="22074" xr:uid="{34CA052C-6A62-4C9F-A7E6-BB7AC7C0C4F3}"/>
    <cellStyle name="Normal 13 3 5" xfId="2782" xr:uid="{3C252ED8-CC21-41E1-83B1-CC2DE7B981AF}"/>
    <cellStyle name="Normal 13 3 6" xfId="11050" xr:uid="{4210FA70-1ACB-46F5-9043-CEC79849A474}"/>
    <cellStyle name="Normal 13 3 7" xfId="13806" xr:uid="{3379C755-5916-492D-884D-B3859184A359}"/>
    <cellStyle name="Normal 13 3 8" xfId="17940" xr:uid="{8B29D9D2-C389-4DE1-B6E7-49FCFC33C04A}"/>
    <cellStyle name="Normal 13 4" xfId="876" xr:uid="{46220B28-D582-4C0C-8BE9-EB8AD8247BB7}"/>
    <cellStyle name="Normal 13 4 2" xfId="3728" xr:uid="{72CE3750-7F3A-4153-9E16-2BDC41CD3A6F}"/>
    <cellStyle name="Normal 13 4 2 2" xfId="7862" xr:uid="{D30D702E-91EB-4D2C-87E5-6D475C0EC83F}"/>
    <cellStyle name="Normal 13 4 2 2 2" xfId="23020" xr:uid="{9577F8E2-8145-4964-BBF5-3D4DFD0F9A01}"/>
    <cellStyle name="Normal 13 4 2 3" xfId="11996" xr:uid="{6DFBDB7B-6A12-484F-AC2E-7C45E61CDD2E}"/>
    <cellStyle name="Normal 13 4 2 4" xfId="14752" xr:uid="{8A50E520-88EA-420A-9FDA-14C51BA64386}"/>
    <cellStyle name="Normal 13 4 2 5" xfId="18886" xr:uid="{4D354E82-F1F8-444E-AD16-D512DCA32930}"/>
    <cellStyle name="Normal 13 4 3" xfId="5106" xr:uid="{A05832B5-5DD9-46C6-99AD-DF957B84D051}"/>
    <cellStyle name="Normal 13 4 3 2" xfId="9240" xr:uid="{AEC33E0A-E789-4C70-9AAA-2EED4CF605B8}"/>
    <cellStyle name="Normal 13 4 3 2 2" xfId="24398" xr:uid="{0CB64881-518E-4B54-BA86-92B0F4A46B38}"/>
    <cellStyle name="Normal 13 4 3 3" xfId="16130" xr:uid="{167C2A44-6745-49CC-A17F-DB4F9561C7EF}"/>
    <cellStyle name="Normal 13 4 3 4" xfId="20264" xr:uid="{FC7F6CB5-0B18-4A9C-AF4C-87AFED3EE4C4}"/>
    <cellStyle name="Normal 13 4 4" xfId="6484" xr:uid="{26638987-24D1-4F36-890D-30766EDFB0D3}"/>
    <cellStyle name="Normal 13 4 4 2" xfId="21642" xr:uid="{2CC8ED87-B4F8-412F-A4A4-525C20B36F55}"/>
    <cellStyle name="Normal 13 4 5" xfId="2350" xr:uid="{FA504DAA-8D14-4726-B75C-368B58FB3187}"/>
    <cellStyle name="Normal 13 4 6" xfId="10618" xr:uid="{FA66EC48-B0CF-4C6D-A65D-CEF569AE8ED1}"/>
    <cellStyle name="Normal 13 4 7" xfId="13374" xr:uid="{F21BE71F-2B0F-463A-94FA-048010BC1C9C}"/>
    <cellStyle name="Normal 13 4 8" xfId="17508" xr:uid="{3D258977-FC96-4F56-8F52-D32DA32BEEE5}"/>
    <cellStyle name="Normal 13 5" xfId="3246" xr:uid="{521827C5-9305-4299-A46D-849E7F204C6D}"/>
    <cellStyle name="Normal 13 5 2" xfId="7380" xr:uid="{0A011D8E-7873-4C02-AEEF-50610C52BB87}"/>
    <cellStyle name="Normal 13 5 2 2" xfId="22538" xr:uid="{51607499-13A9-418E-977E-F0BC1F8281A1}"/>
    <cellStyle name="Normal 13 5 3" xfId="11514" xr:uid="{D38925EC-403D-4D5D-B96C-45DEDCF18E9B}"/>
    <cellStyle name="Normal 13 5 4" xfId="14270" xr:uid="{7472B424-C497-4211-8DF4-015CB445D21E}"/>
    <cellStyle name="Normal 13 5 5" xfId="18404" xr:uid="{30AC1977-ABAC-4D0D-83C3-9B97F56749CE}"/>
    <cellStyle name="Normal 13 6" xfId="4624" xr:uid="{017A8E78-BF70-4A7D-9493-0EB8F7A25E5E}"/>
    <cellStyle name="Normal 13 6 2" xfId="8758" xr:uid="{EE2EE8B3-6F9C-4C30-9DAF-0EC8FDA89D72}"/>
    <cellStyle name="Normal 13 6 2 2" xfId="23916" xr:uid="{428CAE04-2623-4B2D-A123-5CF1DBE98FA0}"/>
    <cellStyle name="Normal 13 6 3" xfId="15648" xr:uid="{CB5E0FB9-42D9-4F71-B308-09037C08BA5F}"/>
    <cellStyle name="Normal 13 6 4" xfId="19782" xr:uid="{45E86101-6EB7-416A-ACF0-20CB4B419E19}"/>
    <cellStyle name="Normal 13 7" xfId="6002" xr:uid="{8629F986-33D6-4FBC-9E69-E0155CBBC164}"/>
    <cellStyle name="Normal 13 7 2" xfId="21160" xr:uid="{58475A7C-E150-445B-905C-57102311B4B3}"/>
    <cellStyle name="Normal 13 8" xfId="1868" xr:uid="{B25317EB-25F0-4E0A-910F-B86A5E2BDFCE}"/>
    <cellStyle name="Normal 13 9" xfId="10136" xr:uid="{56FFFE8F-3BB1-484B-B5D8-CBE5BC43A210}"/>
    <cellStyle name="Normal 14" xfId="181" xr:uid="{00000000-0005-0000-0000-000039020000}"/>
    <cellStyle name="Normal 14 2" xfId="763" xr:uid="{00000000-0005-0000-0000-00003A020000}"/>
    <cellStyle name="Normal 14 2 10" xfId="17449" xr:uid="{D99A9397-AC7A-4372-9ED8-CDD496444F51}"/>
    <cellStyle name="Normal 14 2 2" xfId="1810" xr:uid="{359A2CD1-2D2A-47DD-A91A-219D08C74DC1}"/>
    <cellStyle name="Normal 14 2 2 2" xfId="4568" xr:uid="{E89102A2-FCE4-443A-82D7-785F2719E14B}"/>
    <cellStyle name="Normal 14 2 2 2 2" xfId="8702" xr:uid="{110B35F8-54BB-487F-AEFE-E5D47E1C4A10}"/>
    <cellStyle name="Normal 14 2 2 2 2 2" xfId="23860" xr:uid="{98AA130B-99C2-4322-86ED-A69609442666}"/>
    <cellStyle name="Normal 14 2 2 2 3" xfId="12836" xr:uid="{B09C6D5B-FC77-4841-AD68-3434ECD084F1}"/>
    <cellStyle name="Normal 14 2 2 2 4" xfId="15592" xr:uid="{B2A1C490-89B2-44D9-BE8A-A1B1FDF41528}"/>
    <cellStyle name="Normal 14 2 2 2 5" xfId="19726" xr:uid="{B2E6C0F1-9177-4AC6-91F5-1AEB9694AA44}"/>
    <cellStyle name="Normal 14 2 2 3" xfId="5946" xr:uid="{C2502E48-6ADD-4CEC-A6D1-B46467247FD7}"/>
    <cellStyle name="Normal 14 2 2 3 2" xfId="10080" xr:uid="{45D14000-53C3-4699-9FFB-33F11C5E78AC}"/>
    <cellStyle name="Normal 14 2 2 3 2 2" xfId="25238" xr:uid="{FCBB54D2-D6E7-40D7-9DDF-21A8C9E514A7}"/>
    <cellStyle name="Normal 14 2 2 3 3" xfId="16970" xr:uid="{B02DC19F-DACC-4F70-8F3D-BC3A1E7EAAE6}"/>
    <cellStyle name="Normal 14 2 2 3 4" xfId="21104" xr:uid="{D56372CC-CF1E-4CCC-9801-46687D246DFF}"/>
    <cellStyle name="Normal 14 2 2 4" xfId="7324" xr:uid="{41A11E2F-F6BA-4AD3-8864-B6E49095A2B5}"/>
    <cellStyle name="Normal 14 2 2 4 2" xfId="22482" xr:uid="{D44AC5C8-031A-4C82-A195-AE4CAB8A855B}"/>
    <cellStyle name="Normal 14 2 2 5" xfId="3190" xr:uid="{1E217A2A-8C30-465E-BB22-509D074D2F59}"/>
    <cellStyle name="Normal 14 2 2 6" xfId="11458" xr:uid="{D889A568-59C1-4EF7-A8DC-AAB193F7F96A}"/>
    <cellStyle name="Normal 14 2 2 7" xfId="14214" xr:uid="{238D3E93-4CA3-4593-8992-5A443F643981}"/>
    <cellStyle name="Normal 14 2 2 8" xfId="18348" xr:uid="{0DB2FA7B-C465-42C9-AFF6-A5C43D8AB1DB}"/>
    <cellStyle name="Normal 14 2 3" xfId="1298" xr:uid="{0F413DDC-6931-40D9-9CA8-2B6283193847}"/>
    <cellStyle name="Normal 14 2 3 2" xfId="4124" xr:uid="{E5FA41C5-E379-4C52-B799-BEB2F6AA114D}"/>
    <cellStyle name="Normal 14 2 3 2 2" xfId="8258" xr:uid="{BD6E4F64-F3A6-4B3E-96A6-A9291BD9FBFA}"/>
    <cellStyle name="Normal 14 2 3 2 2 2" xfId="23416" xr:uid="{4A1A1C0A-7A80-4A14-8E2B-347427B0793E}"/>
    <cellStyle name="Normal 14 2 3 2 3" xfId="12392" xr:uid="{2696BD13-E743-49D5-B26B-B4D238BEB4B7}"/>
    <cellStyle name="Normal 14 2 3 2 4" xfId="15148" xr:uid="{E40BD03B-2F68-405F-B70B-36314AD81D9B}"/>
    <cellStyle name="Normal 14 2 3 2 5" xfId="19282" xr:uid="{387C4099-5297-4ABF-8785-E7FB40F9B31C}"/>
    <cellStyle name="Normal 14 2 3 3" xfId="5502" xr:uid="{AC7B13D6-5856-48F5-8449-C834260F9403}"/>
    <cellStyle name="Normal 14 2 3 3 2" xfId="9636" xr:uid="{13403C5C-7657-4E3B-90EE-096CA2881EDB}"/>
    <cellStyle name="Normal 14 2 3 3 2 2" xfId="24794" xr:uid="{EBA90BCE-6DE0-4D66-B664-8C0968D1F028}"/>
    <cellStyle name="Normal 14 2 3 3 3" xfId="16526" xr:uid="{C4EB996D-6F7F-4C94-A834-980CF9363EDD}"/>
    <cellStyle name="Normal 14 2 3 3 4" xfId="20660" xr:uid="{9A00BF46-5529-4C61-8871-61D5AEACF0BE}"/>
    <cellStyle name="Normal 14 2 3 4" xfId="6880" xr:uid="{B819220A-9496-464D-9995-E94EFD6A6E43}"/>
    <cellStyle name="Normal 14 2 3 4 2" xfId="22038" xr:uid="{06DE204F-A236-4C52-A18B-5102E2233682}"/>
    <cellStyle name="Normal 14 2 3 5" xfId="2746" xr:uid="{FD9DFD51-E6E2-4DA0-923B-1B7FAFEAD0BF}"/>
    <cellStyle name="Normal 14 2 3 6" xfId="11014" xr:uid="{429AF833-DF9C-41FE-9A36-FF81482A00C3}"/>
    <cellStyle name="Normal 14 2 3 7" xfId="13770" xr:uid="{418156F0-A7A3-48D3-9588-6E1D4B222C89}"/>
    <cellStyle name="Normal 14 2 3 8" xfId="17904" xr:uid="{3D50E248-B7DB-4821-98F7-09AD719ABE42}"/>
    <cellStyle name="Normal 14 2 4" xfId="3669" xr:uid="{7B0E8A6D-868B-4930-A2DB-14A8B457278D}"/>
    <cellStyle name="Normal 14 2 4 2" xfId="7803" xr:uid="{069C6D5A-5622-43BD-8870-24664E791B30}"/>
    <cellStyle name="Normal 14 2 4 2 2" xfId="22961" xr:uid="{6B177D3F-C246-4DDD-902D-69D3F19ABAAE}"/>
    <cellStyle name="Normal 14 2 4 3" xfId="11937" xr:uid="{F8427AC6-FC68-4441-81D4-87012E07CC3B}"/>
    <cellStyle name="Normal 14 2 4 4" xfId="14693" xr:uid="{86024246-F921-403C-B5EE-B50295DAACA7}"/>
    <cellStyle name="Normal 14 2 4 5" xfId="18827" xr:uid="{0B8A672F-905E-4F6B-8733-2CB8F3ED4B0A}"/>
    <cellStyle name="Normal 14 2 5" xfId="5047" xr:uid="{20AE1410-EC26-42DF-A1F5-E82184D531ED}"/>
    <cellStyle name="Normal 14 2 5 2" xfId="9181" xr:uid="{10A0AAEC-5025-4BBF-9A6F-4B7A3536F307}"/>
    <cellStyle name="Normal 14 2 5 2 2" xfId="24339" xr:uid="{8DB463FF-A9A4-462D-8A45-C21A47F8CA10}"/>
    <cellStyle name="Normal 14 2 5 3" xfId="16071" xr:uid="{CB8261F9-E9DE-45FD-BF1E-5B4CFF0AA73A}"/>
    <cellStyle name="Normal 14 2 5 4" xfId="20205" xr:uid="{9E1FE6AF-7C3C-4842-922B-3D2C1F8A60CB}"/>
    <cellStyle name="Normal 14 2 6" xfId="6425" xr:uid="{DF9E98C6-7099-4F61-99CF-DA5002DC37C0}"/>
    <cellStyle name="Normal 14 2 6 2" xfId="21583" xr:uid="{C055CBE3-BFBA-46D1-BA79-4B129ABE650C}"/>
    <cellStyle name="Normal 14 2 7" xfId="2291" xr:uid="{5FC59933-BC8F-4A8D-A8E2-461DEA6D5CC7}"/>
    <cellStyle name="Normal 14 2 8" xfId="10559" xr:uid="{A300C615-649A-4E80-B9AE-43AE53E43EE8}"/>
    <cellStyle name="Normal 14 2 9" xfId="13315" xr:uid="{6904FD00-304F-4054-B854-5340B2FC725B}"/>
    <cellStyle name="Normal 15" xfId="190" xr:uid="{00000000-0005-0000-0000-00003B020000}"/>
    <cellStyle name="Normal 16" xfId="245" xr:uid="{00000000-0005-0000-0000-00003C020000}"/>
    <cellStyle name="Normal 16 2" xfId="258" xr:uid="{00000000-0005-0000-0000-00003D020000}"/>
    <cellStyle name="Normal 17" xfId="243" xr:uid="{00000000-0005-0000-0000-00003E020000}"/>
    <cellStyle name="Normal 17 2" xfId="265" xr:uid="{00000000-0005-0000-0000-00003F020000}"/>
    <cellStyle name="Normal 17 3" xfId="893" xr:uid="{93D089C7-0323-47CD-986D-DBB39D362B27}"/>
    <cellStyle name="Normal 18" xfId="256" xr:uid="{00000000-0005-0000-0000-000040020000}"/>
    <cellStyle name="Normal 18 2" xfId="901" xr:uid="{2E8962C3-64AF-4E0C-ACBC-204CC2895985}"/>
    <cellStyle name="Normal 19" xfId="266" xr:uid="{00000000-0005-0000-0000-000041020000}"/>
    <cellStyle name="Normal 2" xfId="14" xr:uid="{00000000-0005-0000-0000-000042020000}"/>
    <cellStyle name="Normal 2 10" xfId="28" xr:uid="{00000000-0005-0000-0000-000043020000}"/>
    <cellStyle name="Normal 2 2" xfId="25" xr:uid="{00000000-0005-0000-0000-000044020000}"/>
    <cellStyle name="Normal 2 2 2" xfId="43" xr:uid="{00000000-0005-0000-0000-000045020000}"/>
    <cellStyle name="Normal 2 2 3" xfId="139" xr:uid="{00000000-0005-0000-0000-000046020000}"/>
    <cellStyle name="Normal 2 2 4" xfId="115" xr:uid="{00000000-0005-0000-0000-000047020000}"/>
    <cellStyle name="Normal 2 2 5" xfId="183" xr:uid="{00000000-0005-0000-0000-000048020000}"/>
    <cellStyle name="Normal 2 2 5 10" xfId="17027" xr:uid="{BD68535B-BF89-4E1E-8514-65B1E56B612C}"/>
    <cellStyle name="Normal 2 2 5 2" xfId="1381" xr:uid="{7724A1CC-2349-41BD-B9BA-7EAB73C8B81F}"/>
    <cellStyle name="Normal 2 2 5 2 2" xfId="4161" xr:uid="{63B39F07-BD49-4C4A-B5B1-9E849C15FC97}"/>
    <cellStyle name="Normal 2 2 5 2 2 2" xfId="8295" xr:uid="{76B9F880-076B-4216-A4CE-93DE879B733A}"/>
    <cellStyle name="Normal 2 2 5 2 2 2 2" xfId="23453" xr:uid="{7B16CD2C-1CB9-4797-A0AA-F36AD608E32C}"/>
    <cellStyle name="Normal 2 2 5 2 2 3" xfId="12429" xr:uid="{67CC2549-B5B6-4C1F-AE7E-A63F496F010E}"/>
    <cellStyle name="Normal 2 2 5 2 2 4" xfId="15185" xr:uid="{34BFA674-392F-42FC-B4A2-6D32D4C48E30}"/>
    <cellStyle name="Normal 2 2 5 2 2 5" xfId="19319" xr:uid="{6A94B414-914B-4471-9FC7-B6BFA7814799}"/>
    <cellStyle name="Normal 2 2 5 2 3" xfId="5539" xr:uid="{69C3C38D-8763-419F-97CE-CAAC7367B020}"/>
    <cellStyle name="Normal 2 2 5 2 3 2" xfId="9673" xr:uid="{70B5AB7D-7B1B-4FAE-ACD1-76E35DA7BAA8}"/>
    <cellStyle name="Normal 2 2 5 2 3 2 2" xfId="24831" xr:uid="{07E5ACA2-D4D4-48E7-A33A-C0F25CC4E33B}"/>
    <cellStyle name="Normal 2 2 5 2 3 3" xfId="16563" xr:uid="{8AC873C5-8962-4E2B-B32C-93B87A60D537}"/>
    <cellStyle name="Normal 2 2 5 2 3 4" xfId="20697" xr:uid="{43282750-92BC-4A63-A7B3-D61BED4C159A}"/>
    <cellStyle name="Normal 2 2 5 2 4" xfId="6917" xr:uid="{914CC97C-BFDE-464D-946E-AAE791F3E02E}"/>
    <cellStyle name="Normal 2 2 5 2 4 2" xfId="22075" xr:uid="{BDB73550-B8C4-4840-B190-B444360FBB0C}"/>
    <cellStyle name="Normal 2 2 5 2 5" xfId="2783" xr:uid="{A5D631B3-89FB-40DD-ACD6-34D9E10D4032}"/>
    <cellStyle name="Normal 2 2 5 2 6" xfId="11051" xr:uid="{3F39935A-ACD5-491E-A357-1ABBC46139F5}"/>
    <cellStyle name="Normal 2 2 5 2 7" xfId="13807" xr:uid="{225D3B92-2966-4EA0-9B18-BB25A441A464}"/>
    <cellStyle name="Normal 2 2 5 2 8" xfId="17941" xr:uid="{A5BEB964-4536-47E6-96AB-C96B3F3793F4}"/>
    <cellStyle name="Normal 2 2 5 3" xfId="877" xr:uid="{087FDAEE-8E51-4808-AEE9-8548ADDFF9A4}"/>
    <cellStyle name="Normal 2 2 5 3 2" xfId="3729" xr:uid="{4A8B55A9-481A-4D65-A29A-CE128FA1C7D6}"/>
    <cellStyle name="Normal 2 2 5 3 2 2" xfId="7863" xr:uid="{8C558774-0251-4C4F-8FA3-C4390B982B84}"/>
    <cellStyle name="Normal 2 2 5 3 2 2 2" xfId="23021" xr:uid="{0931FDEE-1EA8-4599-9CCB-5DF3480E8EBC}"/>
    <cellStyle name="Normal 2 2 5 3 2 3" xfId="11997" xr:uid="{79C359CA-74FD-4D74-9224-DAD40172C61E}"/>
    <cellStyle name="Normal 2 2 5 3 2 4" xfId="14753" xr:uid="{7A875992-EFCF-4DFC-B085-66AFBB537D0E}"/>
    <cellStyle name="Normal 2 2 5 3 2 5" xfId="18887" xr:uid="{CA34B5C0-3762-4FEC-BC9D-F905E544EF58}"/>
    <cellStyle name="Normal 2 2 5 3 3" xfId="5107" xr:uid="{55A72827-646B-4A1C-941F-5742E08790A4}"/>
    <cellStyle name="Normal 2 2 5 3 3 2" xfId="9241" xr:uid="{099C36A4-541D-4987-875C-81413679B496}"/>
    <cellStyle name="Normal 2 2 5 3 3 2 2" xfId="24399" xr:uid="{D7B04837-8F13-408C-94C8-7A6DF85DB895}"/>
    <cellStyle name="Normal 2 2 5 3 3 3" xfId="16131" xr:uid="{2AFE1865-0CC6-4B8F-946F-8C1F457C77B7}"/>
    <cellStyle name="Normal 2 2 5 3 3 4" xfId="20265" xr:uid="{4255DA06-19CB-46DC-838E-645AE6D97B13}"/>
    <cellStyle name="Normal 2 2 5 3 4" xfId="6485" xr:uid="{B6E28166-BBD4-4F51-8FE3-41125D79A828}"/>
    <cellStyle name="Normal 2 2 5 3 4 2" xfId="21643" xr:uid="{CB79E633-4BF0-4465-A3FE-7D0A31224E3B}"/>
    <cellStyle name="Normal 2 2 5 3 5" xfId="2351" xr:uid="{DD1FEC8F-9721-4125-87A7-46FDF1DBECF7}"/>
    <cellStyle name="Normal 2 2 5 3 6" xfId="10619" xr:uid="{A67D5552-D090-48F9-9E04-97376AAC2237}"/>
    <cellStyle name="Normal 2 2 5 3 7" xfId="13375" xr:uid="{644DFD77-37E1-429A-B9CA-C8625943F002}"/>
    <cellStyle name="Normal 2 2 5 3 8" xfId="17509" xr:uid="{52CD29E5-C389-4236-BF7F-EEF77B0A6DEE}"/>
    <cellStyle name="Normal 2 2 5 4" xfId="3247" xr:uid="{52CC3915-CCFB-4BF7-A342-A551CDC5578C}"/>
    <cellStyle name="Normal 2 2 5 4 2" xfId="7381" xr:uid="{929AA2C4-5F97-4FE2-9A1E-AF04437CD3A4}"/>
    <cellStyle name="Normal 2 2 5 4 2 2" xfId="22539" xr:uid="{547A68F2-3C12-4ACC-B736-10A810DFE916}"/>
    <cellStyle name="Normal 2 2 5 4 3" xfId="11515" xr:uid="{6FB99051-2CCE-48E6-8111-836D184E1B74}"/>
    <cellStyle name="Normal 2 2 5 4 4" xfId="14271" xr:uid="{5AFFA26D-529F-4BB3-A9AA-3EF288A6F24E}"/>
    <cellStyle name="Normal 2 2 5 4 5" xfId="18405" xr:uid="{F73DCE1A-E15E-4A9E-AF02-764CF989FBD5}"/>
    <cellStyle name="Normal 2 2 5 5" xfId="4625" xr:uid="{BB1178D8-5828-4670-9257-0A339290F0DA}"/>
    <cellStyle name="Normal 2 2 5 5 2" xfId="8759" xr:uid="{A99904EE-1D22-4093-A439-697283EC79E8}"/>
    <cellStyle name="Normal 2 2 5 5 2 2" xfId="23917" xr:uid="{538F8C19-A9B2-42C1-BEAC-4FBB682A2C00}"/>
    <cellStyle name="Normal 2 2 5 5 3" xfId="15649" xr:uid="{DA7B1028-788F-4E46-AE4E-59E0DD397F63}"/>
    <cellStyle name="Normal 2 2 5 5 4" xfId="19783" xr:uid="{EA251253-D0B7-4CE6-B37E-7DD9ED4B9553}"/>
    <cellStyle name="Normal 2 2 5 6" xfId="6003" xr:uid="{5C47DCA6-BFED-4821-A6DD-F98F3CBDABA4}"/>
    <cellStyle name="Normal 2 2 5 6 2" xfId="21161" xr:uid="{C963935F-CC15-4797-98AA-CFE92DF45F60}"/>
    <cellStyle name="Normal 2 2 5 7" xfId="1869" xr:uid="{A5F07142-37FE-4C95-93B7-0C871AFECB9D}"/>
    <cellStyle name="Normal 2 2 5 8" xfId="10137" xr:uid="{3AE18579-8D31-4E16-84B0-10136FEC1087}"/>
    <cellStyle name="Normal 2 2 5 9" xfId="12893" xr:uid="{272BAD7C-6932-49CB-B67E-B8351AB9D78F}"/>
    <cellStyle name="Normal 2 3" xfId="19" xr:uid="{00000000-0005-0000-0000-000049020000}"/>
    <cellStyle name="Normal 2 3 2" xfId="274" xr:uid="{00000000-0005-0000-0000-00004A020000}"/>
    <cellStyle name="Normal 2 3 2 2" xfId="641" xr:uid="{00000000-0005-0000-0000-00004B020000}"/>
    <cellStyle name="Normal 2 3 2 2 10" xfId="17358" xr:uid="{2AD573E7-9903-4F1E-90C3-A96BAECC30EA}"/>
    <cellStyle name="Normal 2 3 2 2 2" xfId="1713" xr:uid="{DCB8EDF0-7BB4-4271-B759-E22999DEBFFE}"/>
    <cellStyle name="Normal 2 3 2 2 2 2" xfId="4480" xr:uid="{667FB0D2-3EFB-45FB-B1F7-C3BB0AC3ABE0}"/>
    <cellStyle name="Normal 2 3 2 2 2 2 2" xfId="8614" xr:uid="{65C53E42-0D70-491D-BEC3-7BDC4B9C2710}"/>
    <cellStyle name="Normal 2 3 2 2 2 2 2 2" xfId="23772" xr:uid="{7F0F06E3-E090-4071-B779-0E62FEA758C9}"/>
    <cellStyle name="Normal 2 3 2 2 2 2 3" xfId="12748" xr:uid="{754FE0BA-381C-40E8-9D96-F524BAD90CBB}"/>
    <cellStyle name="Normal 2 3 2 2 2 2 4" xfId="15504" xr:uid="{4759A98F-8E61-483C-A050-05CF9D9EC9E5}"/>
    <cellStyle name="Normal 2 3 2 2 2 2 5" xfId="19638" xr:uid="{9442EC43-2EF2-489E-A72F-B6A78E93D6CF}"/>
    <cellStyle name="Normal 2 3 2 2 2 3" xfId="5858" xr:uid="{DCB1DA27-6FAF-4C9B-8BF6-EEDB45937AC0}"/>
    <cellStyle name="Normal 2 3 2 2 2 3 2" xfId="9992" xr:uid="{D0AC15C4-1243-478C-AB26-9E7E67B7957F}"/>
    <cellStyle name="Normal 2 3 2 2 2 3 2 2" xfId="25150" xr:uid="{74D6FA91-EF7F-4909-B692-2F3E8DDA225D}"/>
    <cellStyle name="Normal 2 3 2 2 2 3 3" xfId="16882" xr:uid="{5C4F5170-D491-499F-9C57-C4E2C6A4FCFF}"/>
    <cellStyle name="Normal 2 3 2 2 2 3 4" xfId="21016" xr:uid="{92B975C8-DB21-4474-BCB5-6567748AA2B5}"/>
    <cellStyle name="Normal 2 3 2 2 2 4" xfId="7236" xr:uid="{B9847047-3A55-46FC-AA7D-97350A9FD8DE}"/>
    <cellStyle name="Normal 2 3 2 2 2 4 2" xfId="22394" xr:uid="{C33F6A1B-67D6-4809-B18D-14D94F952B96}"/>
    <cellStyle name="Normal 2 3 2 2 2 5" xfId="3102" xr:uid="{751513BC-C265-4C04-BF83-11554B5EAA6D}"/>
    <cellStyle name="Normal 2 3 2 2 2 6" xfId="11370" xr:uid="{D3444FF5-86C1-4198-84C6-886158835E80}"/>
    <cellStyle name="Normal 2 3 2 2 2 7" xfId="14126" xr:uid="{5AB0071E-54F4-4F00-A97C-73B0E019A07E}"/>
    <cellStyle name="Normal 2 3 2 2 2 8" xfId="18260" xr:uid="{FF13D927-FF1E-4EBB-BC74-2E503EED98C0}"/>
    <cellStyle name="Normal 2 3 2 2 3" xfId="1208" xr:uid="{B99AE725-B414-42C4-8BE4-E16321C64AD1}"/>
    <cellStyle name="Normal 2 3 2 2 3 2" xfId="4036" xr:uid="{5D94E98D-2DBB-4889-A563-AC9C21D41527}"/>
    <cellStyle name="Normal 2 3 2 2 3 2 2" xfId="8170" xr:uid="{096C3281-7A1B-430A-8119-6B3986C29BE0}"/>
    <cellStyle name="Normal 2 3 2 2 3 2 2 2" xfId="23328" xr:uid="{6CC4AB01-32AB-4DE8-B899-2D987B6765CC}"/>
    <cellStyle name="Normal 2 3 2 2 3 2 3" xfId="12304" xr:uid="{3E98E1B3-0CA7-4E6D-82CD-E165674E42D3}"/>
    <cellStyle name="Normal 2 3 2 2 3 2 4" xfId="15060" xr:uid="{90544A21-4AB2-4C90-B9A5-C2C1A2BB47E0}"/>
    <cellStyle name="Normal 2 3 2 2 3 2 5" xfId="19194" xr:uid="{4E766E8A-8EC2-4621-BEEA-519BD99BFC64}"/>
    <cellStyle name="Normal 2 3 2 2 3 3" xfId="5414" xr:uid="{A42BE5D0-1FD4-4511-AB82-A053C9C4AE2D}"/>
    <cellStyle name="Normal 2 3 2 2 3 3 2" xfId="9548" xr:uid="{2A2C11B6-0284-4CCF-858D-36C60C97003C}"/>
    <cellStyle name="Normal 2 3 2 2 3 3 2 2" xfId="24706" xr:uid="{A821BCF4-DCB7-49F3-AF1D-4CCD3A84CC49}"/>
    <cellStyle name="Normal 2 3 2 2 3 3 3" xfId="16438" xr:uid="{1542B4FA-A0BC-406C-B574-A426738B41FF}"/>
    <cellStyle name="Normal 2 3 2 2 3 3 4" xfId="20572" xr:uid="{1E08F4F1-572D-4055-BF30-3328B4342AF4}"/>
    <cellStyle name="Normal 2 3 2 2 3 4" xfId="6792" xr:uid="{E3F05D10-A386-4AB4-8903-1A31EDFFED8D}"/>
    <cellStyle name="Normal 2 3 2 2 3 4 2" xfId="21950" xr:uid="{AD15ACEB-FDAA-4570-8E01-28D80930B9AD}"/>
    <cellStyle name="Normal 2 3 2 2 3 5" xfId="2658" xr:uid="{AAF7B89E-8CE3-4CE7-91CE-4D1C3D44FA5B}"/>
    <cellStyle name="Normal 2 3 2 2 3 6" xfId="10926" xr:uid="{5D74F4B1-B66F-4C1A-901B-2E20314FC09F}"/>
    <cellStyle name="Normal 2 3 2 2 3 7" xfId="13682" xr:uid="{B5C86BE4-78CE-42BF-AA4C-2C06E8D69E81}"/>
    <cellStyle name="Normal 2 3 2 2 3 8" xfId="17816" xr:uid="{81CC4FC4-7C83-4936-BC2F-623E429C741C}"/>
    <cellStyle name="Normal 2 3 2 2 4" xfId="3578" xr:uid="{18B7E9D9-0565-47BE-9C91-0CEC26B1AA02}"/>
    <cellStyle name="Normal 2 3 2 2 4 2" xfId="7712" xr:uid="{55A30383-F265-4897-B492-4CC2BC9977EB}"/>
    <cellStyle name="Normal 2 3 2 2 4 2 2" xfId="22870" xr:uid="{DF3775CD-F312-4502-A712-8197BE88C880}"/>
    <cellStyle name="Normal 2 3 2 2 4 3" xfId="11846" xr:uid="{A4EAA0DE-754C-4CDE-BBC9-1D1D792F67BF}"/>
    <cellStyle name="Normal 2 3 2 2 4 4" xfId="14602" xr:uid="{09C01084-2587-4EFD-83C9-90784C85DF31}"/>
    <cellStyle name="Normal 2 3 2 2 4 5" xfId="18736" xr:uid="{46A0BAC7-9FD0-47EC-85AA-D317721B5B0C}"/>
    <cellStyle name="Normal 2 3 2 2 5" xfId="4956" xr:uid="{A9C4062D-EAC3-4F5F-91FE-5943A5145508}"/>
    <cellStyle name="Normal 2 3 2 2 5 2" xfId="9090" xr:uid="{B5839182-685A-4BFD-AD09-AF638D5F88AD}"/>
    <cellStyle name="Normal 2 3 2 2 5 2 2" xfId="24248" xr:uid="{B732D11E-4A61-4343-8391-33581AF13D88}"/>
    <cellStyle name="Normal 2 3 2 2 5 3" xfId="15980" xr:uid="{C0C19B8E-BD9A-4191-8BDA-6FF7A7829186}"/>
    <cellStyle name="Normal 2 3 2 2 5 4" xfId="20114" xr:uid="{19D35ADC-0D6A-44C1-8D93-0A24D70B15BC}"/>
    <cellStyle name="Normal 2 3 2 2 6" xfId="6334" xr:uid="{B517D4C4-8028-45AF-97BB-DB9D5E081DDB}"/>
    <cellStyle name="Normal 2 3 2 2 6 2" xfId="21492" xr:uid="{0FEE30ED-68EB-4D08-A5E4-B0FE26CA2CF4}"/>
    <cellStyle name="Normal 2 3 2 2 7" xfId="2200" xr:uid="{09A10A90-0ED6-43EA-86D6-284B223125F8}"/>
    <cellStyle name="Normal 2 3 2 2 8" xfId="10468" xr:uid="{9702DD3E-11EB-4862-B9DE-366952AFC7D0}"/>
    <cellStyle name="Normal 2 3 2 2 9" xfId="13224" xr:uid="{6340E3F4-87AF-46EA-A939-CBFB6B8DC067}"/>
    <cellStyle name="Normal 2 3 2 3" xfId="477" xr:uid="{00000000-0005-0000-0000-00004C020000}"/>
    <cellStyle name="Normal 2 3 2 3 10" xfId="17195" xr:uid="{BA977877-103B-4350-81D5-32929CD9F48B}"/>
    <cellStyle name="Normal 2 3 2 3 2" xfId="1550" xr:uid="{A38A505B-E548-42E7-B0E7-8049231BBA75}"/>
    <cellStyle name="Normal 2 3 2 3 2 2" xfId="4317" xr:uid="{04608BFA-8458-41A1-9091-FBE15455ACE8}"/>
    <cellStyle name="Normal 2 3 2 3 2 2 2" xfId="8451" xr:uid="{0B7A7213-27E6-4F8F-A4A2-B4688FA5ECC8}"/>
    <cellStyle name="Normal 2 3 2 3 2 2 2 2" xfId="23609" xr:uid="{A91AC357-2D6C-46E8-8292-EFFB89F4F089}"/>
    <cellStyle name="Normal 2 3 2 3 2 2 3" xfId="12585" xr:uid="{14FA7CF8-CE03-419B-A5B6-1830F3444DA9}"/>
    <cellStyle name="Normal 2 3 2 3 2 2 4" xfId="15341" xr:uid="{87EA2414-01EC-46FC-845E-AC610AD2CD89}"/>
    <cellStyle name="Normal 2 3 2 3 2 2 5" xfId="19475" xr:uid="{99BCCA1B-680A-4DB2-AA3D-8CE70469A685}"/>
    <cellStyle name="Normal 2 3 2 3 2 3" xfId="5695" xr:uid="{B115B173-5F89-451D-B022-E7A4A82ECBDA}"/>
    <cellStyle name="Normal 2 3 2 3 2 3 2" xfId="9829" xr:uid="{C87AF372-4D9F-410E-95AC-9713A3B4099F}"/>
    <cellStyle name="Normal 2 3 2 3 2 3 2 2" xfId="24987" xr:uid="{ADFC1D0F-8A6F-42DE-B195-C83408D439E9}"/>
    <cellStyle name="Normal 2 3 2 3 2 3 3" xfId="16719" xr:uid="{4FA62EFB-FC84-421B-9F0F-EF305DE89C85}"/>
    <cellStyle name="Normal 2 3 2 3 2 3 4" xfId="20853" xr:uid="{86B6672D-5D3B-4C8C-8358-EB9C79E76AC8}"/>
    <cellStyle name="Normal 2 3 2 3 2 4" xfId="7073" xr:uid="{1C7D02C4-2910-40F0-8F02-E3E14821F099}"/>
    <cellStyle name="Normal 2 3 2 3 2 4 2" xfId="22231" xr:uid="{3F2D25BB-8025-48B5-A817-98AC7A8AFFEC}"/>
    <cellStyle name="Normal 2 3 2 3 2 5" xfId="2939" xr:uid="{3BCAE05B-C40F-4496-94A1-F9FED2AD7E21}"/>
    <cellStyle name="Normal 2 3 2 3 2 6" xfId="11207" xr:uid="{6718E037-2101-48DE-A27E-056BAA5CF5A1}"/>
    <cellStyle name="Normal 2 3 2 3 2 7" xfId="13963" xr:uid="{43799CAE-B69C-4D0E-BC73-2078F57B67CA}"/>
    <cellStyle name="Normal 2 3 2 3 2 8" xfId="18097" xr:uid="{279D3885-F2B6-42B3-A907-5427EB65DB0E}"/>
    <cellStyle name="Normal 2 3 2 3 3" xfId="1045" xr:uid="{7740F24C-FB77-4E1F-B27B-9212E00840E4}"/>
    <cellStyle name="Normal 2 3 2 3 3 2" xfId="3873" xr:uid="{B84D8793-1DA5-46DD-81A8-7A8E6E69BD2F}"/>
    <cellStyle name="Normal 2 3 2 3 3 2 2" xfId="8007" xr:uid="{C09746C4-1026-4F2E-9076-DB4AA9120AED}"/>
    <cellStyle name="Normal 2 3 2 3 3 2 2 2" xfId="23165" xr:uid="{E09212B6-0AD3-4F37-B9DC-5DB915993F4F}"/>
    <cellStyle name="Normal 2 3 2 3 3 2 3" xfId="12141" xr:uid="{8D41D6D7-5911-4EBF-B669-A220C7D241B2}"/>
    <cellStyle name="Normal 2 3 2 3 3 2 4" xfId="14897" xr:uid="{E6E2491D-1C9E-4A51-84D6-6214A51E9799}"/>
    <cellStyle name="Normal 2 3 2 3 3 2 5" xfId="19031" xr:uid="{0427ED98-2EB4-4BDE-BBEB-F08A2575A5A2}"/>
    <cellStyle name="Normal 2 3 2 3 3 3" xfId="5251" xr:uid="{11D978F4-44BA-48DE-9CAC-87D0D8DCD264}"/>
    <cellStyle name="Normal 2 3 2 3 3 3 2" xfId="9385" xr:uid="{C232D2F3-6518-4808-9D3D-07B2AC7F3C42}"/>
    <cellStyle name="Normal 2 3 2 3 3 3 2 2" xfId="24543" xr:uid="{EE82AB6F-1D74-46F9-8759-350FC16825F0}"/>
    <cellStyle name="Normal 2 3 2 3 3 3 3" xfId="16275" xr:uid="{FD29CE11-7E6D-4D3D-911C-287B7CCB0AB7}"/>
    <cellStyle name="Normal 2 3 2 3 3 3 4" xfId="20409" xr:uid="{5C6D5D20-E662-459F-AD45-D3724E6DE0A5}"/>
    <cellStyle name="Normal 2 3 2 3 3 4" xfId="6629" xr:uid="{98C8B0C6-7CAD-4FED-AC30-512ADE3271AD}"/>
    <cellStyle name="Normal 2 3 2 3 3 4 2" xfId="21787" xr:uid="{7513C26B-2468-42B5-A4CD-E2C266F4F567}"/>
    <cellStyle name="Normal 2 3 2 3 3 5" xfId="2495" xr:uid="{C66EF491-FD1E-43C3-8C41-06303CF7175C}"/>
    <cellStyle name="Normal 2 3 2 3 3 6" xfId="10763" xr:uid="{0C306078-4340-4E0A-ABC0-43BCE21FDEF0}"/>
    <cellStyle name="Normal 2 3 2 3 3 7" xfId="13519" xr:uid="{FBE2EEA3-B570-4EC5-B683-7A1C2EEF054C}"/>
    <cellStyle name="Normal 2 3 2 3 3 8" xfId="17653" xr:uid="{61374A51-730F-4AF9-9966-00989D7E13E9}"/>
    <cellStyle name="Normal 2 3 2 3 4" xfId="3415" xr:uid="{23329802-BCA8-43A9-B65A-8B6BD3B38CAF}"/>
    <cellStyle name="Normal 2 3 2 3 4 2" xfId="7549" xr:uid="{F836AF1E-1E6E-48CC-8066-453A866FAA8A}"/>
    <cellStyle name="Normal 2 3 2 3 4 2 2" xfId="22707" xr:uid="{A35B0A65-A5F3-4E18-8502-314D11B4D12B}"/>
    <cellStyle name="Normal 2 3 2 3 4 3" xfId="11683" xr:uid="{E16AEAA2-8B1D-4F30-969A-8D7BB6FF5837}"/>
    <cellStyle name="Normal 2 3 2 3 4 4" xfId="14439" xr:uid="{5511C893-1905-4426-AF46-74518EDD53A0}"/>
    <cellStyle name="Normal 2 3 2 3 4 5" xfId="18573" xr:uid="{94F4CD10-F7B4-4424-A525-0AD82978DE3F}"/>
    <cellStyle name="Normal 2 3 2 3 5" xfId="4793" xr:uid="{D3E152A5-C88A-420D-B21E-CCE0D998C2F8}"/>
    <cellStyle name="Normal 2 3 2 3 5 2" xfId="8927" xr:uid="{993738EF-0591-4DA7-8A89-EE93DD406264}"/>
    <cellStyle name="Normal 2 3 2 3 5 2 2" xfId="24085" xr:uid="{66317BF2-0D13-4771-A802-705B40337023}"/>
    <cellStyle name="Normal 2 3 2 3 5 3" xfId="15817" xr:uid="{B872878B-7F1D-4F1F-8AC3-BB034F7B2FF4}"/>
    <cellStyle name="Normal 2 3 2 3 5 4" xfId="19951" xr:uid="{5913C434-2FD3-4328-B7A6-FD1C2C0D324D}"/>
    <cellStyle name="Normal 2 3 2 3 6" xfId="6171" xr:uid="{3B69F112-4437-4BA8-B73A-63B240E9918B}"/>
    <cellStyle name="Normal 2 3 2 3 6 2" xfId="21329" xr:uid="{D2D84466-EE1F-4398-B136-463CD7E7E337}"/>
    <cellStyle name="Normal 2 3 2 3 7" xfId="2037" xr:uid="{ED77F30B-7762-4C99-B2F9-AEF7042A0804}"/>
    <cellStyle name="Normal 2 3 2 3 8" xfId="10305" xr:uid="{8755F59E-9106-4E46-B9BF-09FA053D2111}"/>
    <cellStyle name="Normal 2 3 2 3 9" xfId="13061" xr:uid="{413C221D-E76F-47DF-A9CF-55852BFB5601}"/>
    <cellStyle name="Normal 2 3 3" xfId="544" xr:uid="{00000000-0005-0000-0000-00004D020000}"/>
    <cellStyle name="Normal 2 3 3 10" xfId="17261" xr:uid="{F92A1CA0-9343-4630-96B2-B8FE5E5542D3}"/>
    <cellStyle name="Normal 2 3 3 2" xfId="1616" xr:uid="{AA1A42EB-B6F5-4451-B2E5-8732668F8873}"/>
    <cellStyle name="Normal 2 3 3 2 2" xfId="4383" xr:uid="{E3719F12-CF5F-4668-9217-19CF10C0CD7E}"/>
    <cellStyle name="Normal 2 3 3 2 2 2" xfId="8517" xr:uid="{B59B7EC3-F3F7-48F1-9306-731CC7407B3F}"/>
    <cellStyle name="Normal 2 3 3 2 2 2 2" xfId="23675" xr:uid="{27137723-5EB6-4FF4-8F30-EDC82E5761D7}"/>
    <cellStyle name="Normal 2 3 3 2 2 3" xfId="12651" xr:uid="{70015A00-3CD7-44BE-BA74-4271F0A834AF}"/>
    <cellStyle name="Normal 2 3 3 2 2 4" xfId="15407" xr:uid="{109F431F-6487-497E-8416-3CC1D8D3452F}"/>
    <cellStyle name="Normal 2 3 3 2 2 5" xfId="19541" xr:uid="{B71ABA5B-5C77-4D62-A49A-53877086C10F}"/>
    <cellStyle name="Normal 2 3 3 2 3" xfId="5761" xr:uid="{4E0A67A2-5A2B-4B48-9215-2959F7D12D50}"/>
    <cellStyle name="Normal 2 3 3 2 3 2" xfId="9895" xr:uid="{FF6470FD-C9D5-406C-A45D-2353D30F0987}"/>
    <cellStyle name="Normal 2 3 3 2 3 2 2" xfId="25053" xr:uid="{88368C29-FC45-45A9-86C3-61EEB49829C6}"/>
    <cellStyle name="Normal 2 3 3 2 3 3" xfId="16785" xr:uid="{194BFB76-5953-4E28-BA62-E9780A75BED4}"/>
    <cellStyle name="Normal 2 3 3 2 3 4" xfId="20919" xr:uid="{121233CF-DE20-4BCE-BFDE-469B65E690E5}"/>
    <cellStyle name="Normal 2 3 3 2 4" xfId="7139" xr:uid="{CB4BBFBB-75F1-44C7-B9B5-6EBA80F618C1}"/>
    <cellStyle name="Normal 2 3 3 2 4 2" xfId="22297" xr:uid="{D90E7110-936C-43E0-A9FA-0B17411ACB82}"/>
    <cellStyle name="Normal 2 3 3 2 5" xfId="3005" xr:uid="{724BA1F0-E4AC-4ACE-90C8-000B18BBD3EC}"/>
    <cellStyle name="Normal 2 3 3 2 6" xfId="11273" xr:uid="{8E36FC53-B98F-4554-8B47-91F88FBA755D}"/>
    <cellStyle name="Normal 2 3 3 2 7" xfId="14029" xr:uid="{D6A7F1D7-10E4-4ADB-A8B2-DEBB8155B3AA}"/>
    <cellStyle name="Normal 2 3 3 2 8" xfId="18163" xr:uid="{0C46E51F-78DF-4A5B-971A-B567ECA0EF33}"/>
    <cellStyle name="Normal 2 3 3 3" xfId="1111" xr:uid="{4EEB7822-0C19-4C6D-8191-0DFB2ECAB934}"/>
    <cellStyle name="Normal 2 3 3 3 2" xfId="3939" xr:uid="{86246041-C324-4096-8273-61DF079CAB20}"/>
    <cellStyle name="Normal 2 3 3 3 2 2" xfId="8073" xr:uid="{1E01C30D-53CC-4F5C-A7E4-A4F3D5F401CF}"/>
    <cellStyle name="Normal 2 3 3 3 2 2 2" xfId="23231" xr:uid="{EAB7BD46-D057-4C9A-9165-1C51062D2895}"/>
    <cellStyle name="Normal 2 3 3 3 2 3" xfId="12207" xr:uid="{2631F0BC-5BE1-42B7-89D0-87D53E3930C2}"/>
    <cellStyle name="Normal 2 3 3 3 2 4" xfId="14963" xr:uid="{15F252C6-4B0E-4BBD-9E03-19523EF0AAEF}"/>
    <cellStyle name="Normal 2 3 3 3 2 5" xfId="19097" xr:uid="{D507A096-C8DD-4710-90B2-EF66DFC90F5C}"/>
    <cellStyle name="Normal 2 3 3 3 3" xfId="5317" xr:uid="{0644DBC7-542E-47F8-A59B-5601598458AD}"/>
    <cellStyle name="Normal 2 3 3 3 3 2" xfId="9451" xr:uid="{33BD63FA-D657-4D96-8C3C-D4E1B3F83A8E}"/>
    <cellStyle name="Normal 2 3 3 3 3 2 2" xfId="24609" xr:uid="{A5909179-2D95-4AF0-90A7-A1B97A2BAD48}"/>
    <cellStyle name="Normal 2 3 3 3 3 3" xfId="16341" xr:uid="{7D6DA736-1B5B-4B9A-83A3-3FD112069E5B}"/>
    <cellStyle name="Normal 2 3 3 3 3 4" xfId="20475" xr:uid="{672E1CFF-010F-482D-8619-8DB89609006E}"/>
    <cellStyle name="Normal 2 3 3 3 4" xfId="6695" xr:uid="{73639234-1CA8-4133-A2F2-78954A422770}"/>
    <cellStyle name="Normal 2 3 3 3 4 2" xfId="21853" xr:uid="{B56771D0-C8C1-4D73-836F-DDFC029DD251}"/>
    <cellStyle name="Normal 2 3 3 3 5" xfId="2561" xr:uid="{F8F1D63F-F4EF-4BE2-B813-360A4950EBEA}"/>
    <cellStyle name="Normal 2 3 3 3 6" xfId="10829" xr:uid="{95C5B2AE-903C-4C00-B62D-2377B3E7F128}"/>
    <cellStyle name="Normal 2 3 3 3 7" xfId="13585" xr:uid="{BD8825CC-F50C-4ABA-80F1-82A1D557A3FE}"/>
    <cellStyle name="Normal 2 3 3 3 8" xfId="17719" xr:uid="{864FB5EF-122A-400A-8CF1-B9373B8A0EA2}"/>
    <cellStyle name="Normal 2 3 3 4" xfId="3481" xr:uid="{5A6616B9-584F-450D-A22A-BF8384D4DD12}"/>
    <cellStyle name="Normal 2 3 3 4 2" xfId="7615" xr:uid="{1B00B55A-EF20-4819-9F46-A363A09D1F8F}"/>
    <cellStyle name="Normal 2 3 3 4 2 2" xfId="22773" xr:uid="{D1A88BAC-9CA3-49A6-B245-12E3419D67C0}"/>
    <cellStyle name="Normal 2 3 3 4 3" xfId="11749" xr:uid="{82E836D8-A7D3-4B8C-B70D-F1CF60291649}"/>
    <cellStyle name="Normal 2 3 3 4 4" xfId="14505" xr:uid="{36F57318-D785-4AB9-AFD2-2F4CD63E7C6E}"/>
    <cellStyle name="Normal 2 3 3 4 5" xfId="18639" xr:uid="{76906A6A-1BDA-4149-A533-10AC61937A32}"/>
    <cellStyle name="Normal 2 3 3 5" xfId="4859" xr:uid="{D6A21953-5A50-4ACA-AFE7-C4A2555B8733}"/>
    <cellStyle name="Normal 2 3 3 5 2" xfId="8993" xr:uid="{F014DAF3-7F00-473E-96C7-583DD80F6243}"/>
    <cellStyle name="Normal 2 3 3 5 2 2" xfId="24151" xr:uid="{90A9694E-7AA1-4557-B435-68E3A321D630}"/>
    <cellStyle name="Normal 2 3 3 5 3" xfId="15883" xr:uid="{6766BFD9-DBAD-486B-B164-21720B3C3902}"/>
    <cellStyle name="Normal 2 3 3 5 4" xfId="20017" xr:uid="{B2DE7B3F-9F19-4242-B476-3832C2ADD21D}"/>
    <cellStyle name="Normal 2 3 3 6" xfId="6237" xr:uid="{B8EFE2CC-0D70-494E-BE0C-71809C3945C6}"/>
    <cellStyle name="Normal 2 3 3 6 2" xfId="21395" xr:uid="{99C19503-7A08-47BB-AC33-7FED6FED7005}"/>
    <cellStyle name="Normal 2 3 3 7" xfId="2103" xr:uid="{D4BF3BBE-03D8-4643-8663-A3B452F6F3F9}"/>
    <cellStyle name="Normal 2 3 3 8" xfId="10371" xr:uid="{8142E883-E205-42A4-ABC1-767EDFDB056C}"/>
    <cellStyle name="Normal 2 3 3 9" xfId="13127" xr:uid="{F8AA9F99-E192-4E00-9BE6-4E49EA55FD10}"/>
    <cellStyle name="Normal 2 3 4" xfId="736" xr:uid="{00000000-0005-0000-0000-00004E020000}"/>
    <cellStyle name="Normal 2 3 4 10" xfId="17428" xr:uid="{50B5BA43-7482-404F-B1EE-265899696548}"/>
    <cellStyle name="Normal 2 3 4 2" xfId="1789" xr:uid="{43F50E36-45EA-4A19-98AC-EEB3346F7EED}"/>
    <cellStyle name="Normal 2 3 4 2 2" xfId="4548" xr:uid="{2E908809-29FE-45CD-A042-B5C106372CD9}"/>
    <cellStyle name="Normal 2 3 4 2 2 2" xfId="8682" xr:uid="{417D9683-0C0A-42A0-8A0F-7E876BEFD5AE}"/>
    <cellStyle name="Normal 2 3 4 2 2 2 2" xfId="23840" xr:uid="{3A422D25-529E-45DC-8061-B7757EB853E1}"/>
    <cellStyle name="Normal 2 3 4 2 2 3" xfId="12816" xr:uid="{F2E7B156-9891-493C-A37E-77C825583E49}"/>
    <cellStyle name="Normal 2 3 4 2 2 4" xfId="15572" xr:uid="{8E805411-5575-43AB-8C6F-4504B95105C6}"/>
    <cellStyle name="Normal 2 3 4 2 2 5" xfId="19706" xr:uid="{92C26FFD-8C8E-411C-AA4D-C7D16BD179AC}"/>
    <cellStyle name="Normal 2 3 4 2 3" xfId="5926" xr:uid="{59F1FEF5-1404-4691-A54D-F1F01A5FEE9E}"/>
    <cellStyle name="Normal 2 3 4 2 3 2" xfId="10060" xr:uid="{872201C2-163C-41CE-AF68-14EEE35B511D}"/>
    <cellStyle name="Normal 2 3 4 2 3 2 2" xfId="25218" xr:uid="{D468220F-2B74-48D0-A1A7-0C4AF4F841BF}"/>
    <cellStyle name="Normal 2 3 4 2 3 3" xfId="16950" xr:uid="{82401053-57DD-4F3B-9909-CADDFE8339EF}"/>
    <cellStyle name="Normal 2 3 4 2 3 4" xfId="21084" xr:uid="{1412CF3E-A6B0-4203-A94C-AED1BB266D2A}"/>
    <cellStyle name="Normal 2 3 4 2 4" xfId="7304" xr:uid="{997E6212-9E00-4531-A83D-0404F7EBC476}"/>
    <cellStyle name="Normal 2 3 4 2 4 2" xfId="22462" xr:uid="{0BC131B1-3013-4D6D-A961-4AE1EB441D98}"/>
    <cellStyle name="Normal 2 3 4 2 5" xfId="3170" xr:uid="{8D3BC70E-4EB1-4EE2-B1B5-AAF9C64C1C9B}"/>
    <cellStyle name="Normal 2 3 4 2 6" xfId="11438" xr:uid="{4C11355A-644B-4F6A-B28A-0A5D56772330}"/>
    <cellStyle name="Normal 2 3 4 2 7" xfId="14194" xr:uid="{38F3E8A4-B828-466D-890C-6344AC0D563C}"/>
    <cellStyle name="Normal 2 3 4 2 8" xfId="18328" xr:uid="{0999286C-606D-4408-9607-9519A9AFBD87}"/>
    <cellStyle name="Normal 2 3 4 3" xfId="1277" xr:uid="{EEF04AB8-8FEE-44FA-AC64-0A6353C23ED1}"/>
    <cellStyle name="Normal 2 3 4 3 2" xfId="4104" xr:uid="{7B408287-F75A-4EF1-96E1-11B775910129}"/>
    <cellStyle name="Normal 2 3 4 3 2 2" xfId="8238" xr:uid="{6431736D-50FC-426B-9892-5B51CCE55584}"/>
    <cellStyle name="Normal 2 3 4 3 2 2 2" xfId="23396" xr:uid="{6C0FC6A4-CCBB-4535-8ABC-24D97AD423E8}"/>
    <cellStyle name="Normal 2 3 4 3 2 3" xfId="12372" xr:uid="{877C99AF-AA45-4D08-B530-DCB17425F256}"/>
    <cellStyle name="Normal 2 3 4 3 2 4" xfId="15128" xr:uid="{BCFC08B7-21F7-49A3-8C6F-FC4C80EF52E4}"/>
    <cellStyle name="Normal 2 3 4 3 2 5" xfId="19262" xr:uid="{3053A185-C7B3-4FAB-9027-71FABDC6304C}"/>
    <cellStyle name="Normal 2 3 4 3 3" xfId="5482" xr:uid="{BA29F015-5DFE-4A6E-9DEB-97C9B4CC1874}"/>
    <cellStyle name="Normal 2 3 4 3 3 2" xfId="9616" xr:uid="{1BE33D58-BD6B-43AD-B12E-C8B42006B866}"/>
    <cellStyle name="Normal 2 3 4 3 3 2 2" xfId="24774" xr:uid="{2F094489-8A6A-41D9-91F1-B2CD8739FF33}"/>
    <cellStyle name="Normal 2 3 4 3 3 3" xfId="16506" xr:uid="{CE16A4C3-33B8-4C0E-9223-A984B2A22987}"/>
    <cellStyle name="Normal 2 3 4 3 3 4" xfId="20640" xr:uid="{94342582-C0CB-465B-A9A6-3DD09111CA20}"/>
    <cellStyle name="Normal 2 3 4 3 4" xfId="6860" xr:uid="{9693A788-9BB9-404F-AD81-2F613FC597FF}"/>
    <cellStyle name="Normal 2 3 4 3 4 2" xfId="22018" xr:uid="{E017CD6A-16F2-485F-9612-5C90CC169F57}"/>
    <cellStyle name="Normal 2 3 4 3 5" xfId="2726" xr:uid="{1EDD8BA9-7890-452A-BD4A-7D8454A3A5F3}"/>
    <cellStyle name="Normal 2 3 4 3 6" xfId="10994" xr:uid="{F897D254-41C5-4920-AF62-156F6DEF9E2E}"/>
    <cellStyle name="Normal 2 3 4 3 7" xfId="13750" xr:uid="{C6853CC1-2FE1-44CB-89D9-CA0283C3418E}"/>
    <cellStyle name="Normal 2 3 4 3 8" xfId="17884" xr:uid="{A6BB6F7A-1B91-43E5-B76F-F370C340160C}"/>
    <cellStyle name="Normal 2 3 4 4" xfId="3648" xr:uid="{C97DC207-DE89-44B2-B367-7D3015F4F5D8}"/>
    <cellStyle name="Normal 2 3 4 4 2" xfId="7782" xr:uid="{33D27DA5-82F1-4347-9826-B8F58B6998A7}"/>
    <cellStyle name="Normal 2 3 4 4 2 2" xfId="22940" xr:uid="{6119742A-586F-41B3-9230-CF1D22DA1CF3}"/>
    <cellStyle name="Normal 2 3 4 4 3" xfId="11916" xr:uid="{E9BF96F7-2E5B-49D4-8EB0-8BCC61CCC97D}"/>
    <cellStyle name="Normal 2 3 4 4 4" xfId="14672" xr:uid="{8A9A423F-28FA-441A-8B8C-9F4BDB0682FD}"/>
    <cellStyle name="Normal 2 3 4 4 5" xfId="18806" xr:uid="{4695A8E5-8C4F-4E7A-8963-D4BD35954E25}"/>
    <cellStyle name="Normal 2 3 4 5" xfId="5026" xr:uid="{6712DC4B-F18E-4726-9DB4-62C2884F0A11}"/>
    <cellStyle name="Normal 2 3 4 5 2" xfId="9160" xr:uid="{95F83F06-B0E5-4EE6-A68F-5A9AE56B4B9A}"/>
    <cellStyle name="Normal 2 3 4 5 2 2" xfId="24318" xr:uid="{7F686FE2-0A22-4F5D-83C6-8AEC65A2C9A6}"/>
    <cellStyle name="Normal 2 3 4 5 3" xfId="16050" xr:uid="{2ACAE51F-534D-4337-BA90-B839E0371F00}"/>
    <cellStyle name="Normal 2 3 4 5 4" xfId="20184" xr:uid="{AC0B2C00-ADAF-4C62-AC78-6F1771BEBBE6}"/>
    <cellStyle name="Normal 2 3 4 6" xfId="6404" xr:uid="{56F5145D-4ED4-45A7-864D-851FF06B39C6}"/>
    <cellStyle name="Normal 2 3 4 6 2" xfId="21562" xr:uid="{04F2EC51-102A-4B2C-9845-7FD845A79C7B}"/>
    <cellStyle name="Normal 2 3 4 7" xfId="2270" xr:uid="{32DB2DA2-95C3-4F7C-AE5E-021A939510C6}"/>
    <cellStyle name="Normal 2 3 4 8" xfId="10538" xr:uid="{1D7BFCC7-5A73-4AA1-98A0-36F8362B9BED}"/>
    <cellStyle name="Normal 2 3 4 9" xfId="13294" xr:uid="{9400C600-4072-4A4C-859B-E0085310F619}"/>
    <cellStyle name="Normal 2 3 5" xfId="848" xr:uid="{00000000-0005-0000-0000-00004F020000}"/>
    <cellStyle name="Normal 2 3 6" xfId="374" xr:uid="{00000000-0005-0000-0000-000050020000}"/>
    <cellStyle name="Normal 2 3 6 10" xfId="17098" xr:uid="{A42892D9-7BE2-40EB-887C-65CD34505165}"/>
    <cellStyle name="Normal 2 3 6 2" xfId="1454" xr:uid="{FC153D5F-898B-472D-9DA8-846052ABC0E6}"/>
    <cellStyle name="Normal 2 3 6 2 2" xfId="4221" xr:uid="{2717CE5C-2972-48D6-8FF2-2FDE9F0B003A}"/>
    <cellStyle name="Normal 2 3 6 2 2 2" xfId="8355" xr:uid="{C8764738-D87B-4B8C-8D81-344B996A2DBA}"/>
    <cellStyle name="Normal 2 3 6 2 2 2 2" xfId="23513" xr:uid="{C7B277DD-EDFF-4933-B22B-0BA86778AE8C}"/>
    <cellStyle name="Normal 2 3 6 2 2 3" xfId="12489" xr:uid="{9DC9A5A0-ADA6-4529-902E-60D7CD86754E}"/>
    <cellStyle name="Normal 2 3 6 2 2 4" xfId="15245" xr:uid="{6D375697-47C2-4166-89B9-FD9008841228}"/>
    <cellStyle name="Normal 2 3 6 2 2 5" xfId="19379" xr:uid="{30113187-632F-4483-98CE-7C9ABE7D3088}"/>
    <cellStyle name="Normal 2 3 6 2 3" xfId="5599" xr:uid="{7B3E6547-B749-483E-B85A-DED52D6557EC}"/>
    <cellStyle name="Normal 2 3 6 2 3 2" xfId="9733" xr:uid="{CAF1CCEB-63F5-4543-97B6-3BC6D39E2E03}"/>
    <cellStyle name="Normal 2 3 6 2 3 2 2" xfId="24891" xr:uid="{1A91154D-B98E-4222-B6B2-8DE5F871899F}"/>
    <cellStyle name="Normal 2 3 6 2 3 3" xfId="16623" xr:uid="{C91242B1-D7B7-4328-AB47-559CA9CB6301}"/>
    <cellStyle name="Normal 2 3 6 2 3 4" xfId="20757" xr:uid="{9A758FF3-692D-4638-B13D-C8E7117BE4DA}"/>
    <cellStyle name="Normal 2 3 6 2 4" xfId="6977" xr:uid="{4593133C-2DB7-4B6E-8194-48365956CE62}"/>
    <cellStyle name="Normal 2 3 6 2 4 2" xfId="22135" xr:uid="{A7D9CD69-7336-4778-AA91-5BBAD679A573}"/>
    <cellStyle name="Normal 2 3 6 2 5" xfId="2843" xr:uid="{EB1D6710-7DBB-458A-AE1D-5EEA7DC6D142}"/>
    <cellStyle name="Normal 2 3 6 2 6" xfId="11111" xr:uid="{FDD33B05-3C65-4A19-B6FB-FD868EA0B909}"/>
    <cellStyle name="Normal 2 3 6 2 7" xfId="13867" xr:uid="{EA4BCF3D-43D2-4CD8-8239-45E3B71D19C0}"/>
    <cellStyle name="Normal 2 3 6 2 8" xfId="18001" xr:uid="{A09D60D5-1FCA-442A-A738-D89FC4F90CA0}"/>
    <cellStyle name="Normal 2 3 6 3" xfId="948" xr:uid="{4239381E-4F89-493C-BADA-E2F57A76083C}"/>
    <cellStyle name="Normal 2 3 6 3 2" xfId="3777" xr:uid="{DAECD45A-E80B-4715-B4CE-5F5D42230F9B}"/>
    <cellStyle name="Normal 2 3 6 3 2 2" xfId="7911" xr:uid="{75194937-402C-4ABC-B96D-18B0386A32C0}"/>
    <cellStyle name="Normal 2 3 6 3 2 2 2" xfId="23069" xr:uid="{4EF48777-887C-4D82-885E-0FD00F3892E9}"/>
    <cellStyle name="Normal 2 3 6 3 2 3" xfId="12045" xr:uid="{2055AB73-F437-43D6-8E9F-863A931EB4F7}"/>
    <cellStyle name="Normal 2 3 6 3 2 4" xfId="14801" xr:uid="{64E208F4-1C28-4370-AF8F-2B0C16723023}"/>
    <cellStyle name="Normal 2 3 6 3 2 5" xfId="18935" xr:uid="{851A9016-C454-4829-A204-53C2F391E7A3}"/>
    <cellStyle name="Normal 2 3 6 3 3" xfId="5155" xr:uid="{8FF1874C-0D39-4B3B-ABF4-89E0E61C197D}"/>
    <cellStyle name="Normal 2 3 6 3 3 2" xfId="9289" xr:uid="{2F02268E-0B04-4A16-88E4-7AD62E7463A0}"/>
    <cellStyle name="Normal 2 3 6 3 3 2 2" xfId="24447" xr:uid="{DF7FF336-407B-4125-8F24-18E9EE794C13}"/>
    <cellStyle name="Normal 2 3 6 3 3 3" xfId="16179" xr:uid="{07B569FE-EF5A-4138-A536-5CFA6C09D16F}"/>
    <cellStyle name="Normal 2 3 6 3 3 4" xfId="20313" xr:uid="{6B2DE088-7905-4D8B-B944-F13498AD4971}"/>
    <cellStyle name="Normal 2 3 6 3 4" xfId="6533" xr:uid="{2B13D773-61A1-490A-A22C-A944A2676068}"/>
    <cellStyle name="Normal 2 3 6 3 4 2" xfId="21691" xr:uid="{5C0E1D15-90B7-4EFF-B140-274C83FEB37E}"/>
    <cellStyle name="Normal 2 3 6 3 5" xfId="2399" xr:uid="{C2B08039-E914-465C-82AF-C099030BD42A}"/>
    <cellStyle name="Normal 2 3 6 3 6" xfId="10667" xr:uid="{6F702B3F-7F76-4EDC-BB79-910AAC3EBCEF}"/>
    <cellStyle name="Normal 2 3 6 3 7" xfId="13423" xr:uid="{7D9E2A78-2291-4839-ADCE-24801F434340}"/>
    <cellStyle name="Normal 2 3 6 3 8" xfId="17557" xr:uid="{CC25C1D7-5D0A-4284-AD71-8AAC6602D42E}"/>
    <cellStyle name="Normal 2 3 6 4" xfId="3318" xr:uid="{05EB0CAB-AF5B-45D8-89C7-1F2F52A2D289}"/>
    <cellStyle name="Normal 2 3 6 4 2" xfId="7452" xr:uid="{94FA4EF2-B2B5-48EC-B872-91029D17510B}"/>
    <cellStyle name="Normal 2 3 6 4 2 2" xfId="22610" xr:uid="{A96F0C08-C550-466D-82C6-4CCD8FDF93B3}"/>
    <cellStyle name="Normal 2 3 6 4 3" xfId="11586" xr:uid="{861C94D8-18A4-4B87-B107-78D792F47B3D}"/>
    <cellStyle name="Normal 2 3 6 4 4" xfId="14342" xr:uid="{2C9B5AAF-D5D5-432D-ADBA-50BB11AFD761}"/>
    <cellStyle name="Normal 2 3 6 4 5" xfId="18476" xr:uid="{18FB6AEF-9E4C-4FB8-9344-465B4A9BD1CD}"/>
    <cellStyle name="Normal 2 3 6 5" xfId="4696" xr:uid="{6DCBCE64-2F7A-4B41-8644-5E75B9EF6312}"/>
    <cellStyle name="Normal 2 3 6 5 2" xfId="8830" xr:uid="{AB619CAD-183B-4B1F-B6B4-6F91B9CB0C69}"/>
    <cellStyle name="Normal 2 3 6 5 2 2" xfId="23988" xr:uid="{391E67FE-EC5D-4EAB-AABF-915251C80321}"/>
    <cellStyle name="Normal 2 3 6 5 3" xfId="15720" xr:uid="{1CA37593-3355-4417-AC70-0C9B0C7150FD}"/>
    <cellStyle name="Normal 2 3 6 5 4" xfId="19854" xr:uid="{C1756913-B1CF-4FDF-8B89-A3A3E5601EF5}"/>
    <cellStyle name="Normal 2 3 6 6" xfId="6074" xr:uid="{109BF7E3-B2C5-458C-9659-38AC92811511}"/>
    <cellStyle name="Normal 2 3 6 6 2" xfId="21232" xr:uid="{FF6A8985-04B8-433D-85B9-CF6FA99FB756}"/>
    <cellStyle name="Normal 2 3 6 7" xfId="1940" xr:uid="{218E4AC0-8DD1-4ECC-9EAE-4B438B765096}"/>
    <cellStyle name="Normal 2 3 6 8" xfId="10208" xr:uid="{385C973E-0CA6-41CF-AAC5-D6D3348B5F70}"/>
    <cellStyle name="Normal 2 3 6 9" xfId="12964" xr:uid="{54A77D21-0075-46FA-8A6A-2CDEFC9D16EC}"/>
    <cellStyle name="Normal 2 3 7" xfId="119" xr:uid="{00000000-0005-0000-0000-000051020000}"/>
    <cellStyle name="Normal 2 4" xfId="133" xr:uid="{00000000-0005-0000-0000-000052020000}"/>
    <cellStyle name="Normal 2 4 2" xfId="507" xr:uid="{00000000-0005-0000-0000-000053020000}"/>
    <cellStyle name="Normal 2 4 2 10" xfId="13091" xr:uid="{9474DAC2-BA07-4F1B-80F4-CCD4ED78D5DF}"/>
    <cellStyle name="Normal 2 4 2 11" xfId="17225" xr:uid="{55E45A59-B61E-4DA0-86B7-BE5DA14848E9}"/>
    <cellStyle name="Normal 2 4 2 2" xfId="671" xr:uid="{00000000-0005-0000-0000-000054020000}"/>
    <cellStyle name="Normal 2 4 2 2 10" xfId="17388" xr:uid="{A01E5D48-3C08-47AD-B325-4278DE9A51C8}"/>
    <cellStyle name="Normal 2 4 2 2 2" xfId="1743" xr:uid="{3B31E2AF-A1F8-48B8-A366-B03C65647B24}"/>
    <cellStyle name="Normal 2 4 2 2 2 2" xfId="4510" xr:uid="{EF47BB1B-FA46-412F-9586-72688F9DB0E4}"/>
    <cellStyle name="Normal 2 4 2 2 2 2 2" xfId="8644" xr:uid="{61BDAC29-1594-4F52-BA2B-46ADA5398185}"/>
    <cellStyle name="Normal 2 4 2 2 2 2 2 2" xfId="23802" xr:uid="{9D77DF79-46D4-4ED5-8543-40AB0A8F5E71}"/>
    <cellStyle name="Normal 2 4 2 2 2 2 3" xfId="12778" xr:uid="{F04A1173-7FE6-4785-82EE-280B98D0A890}"/>
    <cellStyle name="Normal 2 4 2 2 2 2 4" xfId="15534" xr:uid="{337562A0-894B-4FB2-8D6F-EF6315AC050C}"/>
    <cellStyle name="Normal 2 4 2 2 2 2 5" xfId="19668" xr:uid="{777D8FEB-90B6-4DEF-8FCB-73B3204397AA}"/>
    <cellStyle name="Normal 2 4 2 2 2 3" xfId="5888" xr:uid="{F78B9CC5-38BB-44BC-9097-384F13ECEED6}"/>
    <cellStyle name="Normal 2 4 2 2 2 3 2" xfId="10022" xr:uid="{6C8EEED5-E1F6-4203-BFC1-7FE4779C0B61}"/>
    <cellStyle name="Normal 2 4 2 2 2 3 2 2" xfId="25180" xr:uid="{61CDE023-8763-4BAD-854A-BA8EDDAA46C8}"/>
    <cellStyle name="Normal 2 4 2 2 2 3 3" xfId="16912" xr:uid="{FF408F46-89E7-4D6B-A2EF-DC56EBC39B1E}"/>
    <cellStyle name="Normal 2 4 2 2 2 3 4" xfId="21046" xr:uid="{9FB3642B-4A83-4B51-AEE3-11EE7EABA26F}"/>
    <cellStyle name="Normal 2 4 2 2 2 4" xfId="7266" xr:uid="{839B778F-F4BE-4AC4-BBAD-1DFF0FCC7CEF}"/>
    <cellStyle name="Normal 2 4 2 2 2 4 2" xfId="22424" xr:uid="{6D460E30-262A-4B3C-BFC2-2F7E90C5B563}"/>
    <cellStyle name="Normal 2 4 2 2 2 5" xfId="3132" xr:uid="{22B64FFF-3A80-428A-9468-DB85571085C7}"/>
    <cellStyle name="Normal 2 4 2 2 2 6" xfId="11400" xr:uid="{630D0A68-7FB2-490C-92B4-D007C7EDCE98}"/>
    <cellStyle name="Normal 2 4 2 2 2 7" xfId="14156" xr:uid="{7EDC2FF3-683A-4BA0-B552-D1E8543D5DA1}"/>
    <cellStyle name="Normal 2 4 2 2 2 8" xfId="18290" xr:uid="{14514209-F29C-4B23-AB73-31D761EB2691}"/>
    <cellStyle name="Normal 2 4 2 2 3" xfId="1238" xr:uid="{48B3DE5D-B73B-4CC3-A6DD-269F165B95F6}"/>
    <cellStyle name="Normal 2 4 2 2 3 2" xfId="4066" xr:uid="{B2A60443-28C1-42EA-A40A-22F4D1C9411B}"/>
    <cellStyle name="Normal 2 4 2 2 3 2 2" xfId="8200" xr:uid="{66EB05E4-5DA9-43AF-AF93-B81C9B879A80}"/>
    <cellStyle name="Normal 2 4 2 2 3 2 2 2" xfId="23358" xr:uid="{FAB04894-A846-461A-BA7B-F186FD916BF2}"/>
    <cellStyle name="Normal 2 4 2 2 3 2 3" xfId="12334" xr:uid="{B6B42126-041C-41CC-9189-9E21157666A3}"/>
    <cellStyle name="Normal 2 4 2 2 3 2 4" xfId="15090" xr:uid="{1E6E8630-BC6D-4BFB-9D30-F18CF0FE173A}"/>
    <cellStyle name="Normal 2 4 2 2 3 2 5" xfId="19224" xr:uid="{810697DE-8DC3-4563-9268-A1DEFDF2C958}"/>
    <cellStyle name="Normal 2 4 2 2 3 3" xfId="5444" xr:uid="{37C5A5CD-4CAC-442A-9A63-E2B59E461BF6}"/>
    <cellStyle name="Normal 2 4 2 2 3 3 2" xfId="9578" xr:uid="{531E357D-2AF1-4E03-8F3D-48016D1A2D0C}"/>
    <cellStyle name="Normal 2 4 2 2 3 3 2 2" xfId="24736" xr:uid="{CEFD048B-1933-415E-A8D4-7FFE60EB0EC4}"/>
    <cellStyle name="Normal 2 4 2 2 3 3 3" xfId="16468" xr:uid="{D45AE962-00D6-4A18-ACC0-7DE63D319D9E}"/>
    <cellStyle name="Normal 2 4 2 2 3 3 4" xfId="20602" xr:uid="{544C1AC9-3B93-4B6A-826C-E35116A23BFE}"/>
    <cellStyle name="Normal 2 4 2 2 3 4" xfId="6822" xr:uid="{DF2BCF2D-CF9C-431A-840D-65B379CB9125}"/>
    <cellStyle name="Normal 2 4 2 2 3 4 2" xfId="21980" xr:uid="{36AA9CFF-FD71-4E38-A1E9-DC679E8DD339}"/>
    <cellStyle name="Normal 2 4 2 2 3 5" xfId="2688" xr:uid="{2C1C0EC0-7196-4930-812B-BB8CDA725175}"/>
    <cellStyle name="Normal 2 4 2 2 3 6" xfId="10956" xr:uid="{2AFF0E15-F4C7-4AEC-9A0D-3B4B07707368}"/>
    <cellStyle name="Normal 2 4 2 2 3 7" xfId="13712" xr:uid="{A66ADA81-007C-4E89-ACE2-786E0F5CC6F2}"/>
    <cellStyle name="Normal 2 4 2 2 3 8" xfId="17846" xr:uid="{5B369B00-1781-49E5-A350-CC465F40CA13}"/>
    <cellStyle name="Normal 2 4 2 2 4" xfId="3608" xr:uid="{ED123F56-136C-4756-BF5A-0D2623923C3C}"/>
    <cellStyle name="Normal 2 4 2 2 4 2" xfId="7742" xr:uid="{ACC93D8B-5B3B-40BA-B0FD-4F23C3750101}"/>
    <cellStyle name="Normal 2 4 2 2 4 2 2" xfId="22900" xr:uid="{B4E4F193-4994-4243-A816-82E2E816444F}"/>
    <cellStyle name="Normal 2 4 2 2 4 3" xfId="11876" xr:uid="{F392CB02-9811-4587-8DA2-975587D62402}"/>
    <cellStyle name="Normal 2 4 2 2 4 4" xfId="14632" xr:uid="{D57ED884-7593-473F-A5DB-674C6584BF91}"/>
    <cellStyle name="Normal 2 4 2 2 4 5" xfId="18766" xr:uid="{0C49D803-3EB7-46D9-BB01-86803006E2FA}"/>
    <cellStyle name="Normal 2 4 2 2 5" xfId="4986" xr:uid="{F68562D8-6AA5-4CD8-912A-DE3AC2E60DDB}"/>
    <cellStyle name="Normal 2 4 2 2 5 2" xfId="9120" xr:uid="{723C2538-1A08-424F-8A44-6D8494852218}"/>
    <cellStyle name="Normal 2 4 2 2 5 2 2" xfId="24278" xr:uid="{7CEDC737-2AA9-47CC-9BF5-028195755212}"/>
    <cellStyle name="Normal 2 4 2 2 5 3" xfId="16010" xr:uid="{D036CE1E-FD69-481F-A7E6-8BEEE29F79D3}"/>
    <cellStyle name="Normal 2 4 2 2 5 4" xfId="20144" xr:uid="{80B491B1-0095-4663-BD6E-1CEB53D18F45}"/>
    <cellStyle name="Normal 2 4 2 2 6" xfId="6364" xr:uid="{80FE1B6C-52FB-4744-B6E2-F0F336DAC388}"/>
    <cellStyle name="Normal 2 4 2 2 6 2" xfId="21522" xr:uid="{43F773B1-3214-4655-8AA5-28CDFEBAD874}"/>
    <cellStyle name="Normal 2 4 2 2 7" xfId="2230" xr:uid="{E9829A1B-78ED-4704-B01C-DB738E710BA2}"/>
    <cellStyle name="Normal 2 4 2 2 8" xfId="10498" xr:uid="{01D10C2A-9AB3-4337-9F18-112B2EA5B08E}"/>
    <cellStyle name="Normal 2 4 2 2 9" xfId="13254" xr:uid="{8ED0634F-76F1-4F66-BA6F-C81610BF196E}"/>
    <cellStyle name="Normal 2 4 2 3" xfId="1580" xr:uid="{C2188103-D22C-465B-A1FA-5D7058573A15}"/>
    <cellStyle name="Normal 2 4 2 3 2" xfId="4347" xr:uid="{CD388BA1-6859-43A6-85D3-6868D9716808}"/>
    <cellStyle name="Normal 2 4 2 3 2 2" xfId="8481" xr:uid="{A7FB79B5-7C54-4ACD-BA6F-00958B77D367}"/>
    <cellStyle name="Normal 2 4 2 3 2 2 2" xfId="23639" xr:uid="{BD4F06AC-A6F3-42FF-9874-7535F45D17DE}"/>
    <cellStyle name="Normal 2 4 2 3 2 3" xfId="12615" xr:uid="{CF2E6896-8969-462B-A1C8-34E642C5F3DA}"/>
    <cellStyle name="Normal 2 4 2 3 2 4" xfId="15371" xr:uid="{AC683513-F753-49C0-B9A4-0E41A8D568A9}"/>
    <cellStyle name="Normal 2 4 2 3 2 5" xfId="19505" xr:uid="{B4A3C933-FFCB-4F12-9551-D8068C83FD2D}"/>
    <cellStyle name="Normal 2 4 2 3 3" xfId="5725" xr:uid="{47BC49C5-E1C3-4879-890A-5963DE5D8F10}"/>
    <cellStyle name="Normal 2 4 2 3 3 2" xfId="9859" xr:uid="{2ED3D5D5-6A45-443B-8A66-B71A100AB631}"/>
    <cellStyle name="Normal 2 4 2 3 3 2 2" xfId="25017" xr:uid="{D320E3D6-6C2A-4E1B-9CA0-79B60DE480DD}"/>
    <cellStyle name="Normal 2 4 2 3 3 3" xfId="16749" xr:uid="{5AE9B8A3-8B46-4FD4-9031-DB6B0ABE8EBE}"/>
    <cellStyle name="Normal 2 4 2 3 3 4" xfId="20883" xr:uid="{F21BE53A-E0FB-4867-8262-E929225C93B2}"/>
    <cellStyle name="Normal 2 4 2 3 4" xfId="7103" xr:uid="{CE77C0A6-128A-40C2-A0AC-E597A8E57857}"/>
    <cellStyle name="Normal 2 4 2 3 4 2" xfId="22261" xr:uid="{658755B5-144F-4490-B7B9-6DFAB6563113}"/>
    <cellStyle name="Normal 2 4 2 3 5" xfId="2969" xr:uid="{B4B2CC7A-C0F2-4AFB-A9A4-21B67B819B92}"/>
    <cellStyle name="Normal 2 4 2 3 6" xfId="11237" xr:uid="{C42AB411-D3F4-411C-9672-A9EB2A39926E}"/>
    <cellStyle name="Normal 2 4 2 3 7" xfId="13993" xr:uid="{14A95D54-5930-4EFC-96ED-07441E7983DE}"/>
    <cellStyle name="Normal 2 4 2 3 8" xfId="18127" xr:uid="{3C4A67F5-052B-404B-A2B0-F0368B190D05}"/>
    <cellStyle name="Normal 2 4 2 4" xfId="1075" xr:uid="{A63908BF-B76E-487A-92A9-5D0B6E4A5A31}"/>
    <cellStyle name="Normal 2 4 2 4 2" xfId="3903" xr:uid="{EB35783A-ACB0-40AD-9B19-9B64287BB9B5}"/>
    <cellStyle name="Normal 2 4 2 4 2 2" xfId="8037" xr:uid="{0B167569-A446-49B5-8EAF-46ED619EEE96}"/>
    <cellStyle name="Normal 2 4 2 4 2 2 2" xfId="23195" xr:uid="{C8D1D3DC-D725-4224-9C7F-873B30E266BA}"/>
    <cellStyle name="Normal 2 4 2 4 2 3" xfId="12171" xr:uid="{F204DDB5-56CB-4EB8-8C91-6B6311DC7A51}"/>
    <cellStyle name="Normal 2 4 2 4 2 4" xfId="14927" xr:uid="{6EF5A7A7-93CA-49DC-B639-0D5998FC5746}"/>
    <cellStyle name="Normal 2 4 2 4 2 5" xfId="19061" xr:uid="{22FD6F58-C227-4B86-B9A6-78542A8E9201}"/>
    <cellStyle name="Normal 2 4 2 4 3" xfId="5281" xr:uid="{E7B68334-42D9-40C4-AA4D-1E73AA22BBEF}"/>
    <cellStyle name="Normal 2 4 2 4 3 2" xfId="9415" xr:uid="{C70E2177-151B-4FA6-8872-D4E861884F13}"/>
    <cellStyle name="Normal 2 4 2 4 3 2 2" xfId="24573" xr:uid="{4C11F506-9873-436E-9192-92F820D75028}"/>
    <cellStyle name="Normal 2 4 2 4 3 3" xfId="16305" xr:uid="{542D7DA6-9C57-4A27-857A-279BE34E37EF}"/>
    <cellStyle name="Normal 2 4 2 4 3 4" xfId="20439" xr:uid="{9F305879-1D16-4383-A135-1007E1D0F27A}"/>
    <cellStyle name="Normal 2 4 2 4 4" xfId="6659" xr:uid="{DFD0D59B-A92F-4784-9460-479F410E66E0}"/>
    <cellStyle name="Normal 2 4 2 4 4 2" xfId="21817" xr:uid="{893122F1-7300-4732-97D1-0376C4D7AAA6}"/>
    <cellStyle name="Normal 2 4 2 4 5" xfId="2525" xr:uid="{7E2ECB9A-3C50-4FA8-9E3B-673E8E3F7877}"/>
    <cellStyle name="Normal 2 4 2 4 6" xfId="10793" xr:uid="{887B1B4E-AD4A-44EF-8453-AE516BBD0C6A}"/>
    <cellStyle name="Normal 2 4 2 4 7" xfId="13549" xr:uid="{B672F172-38CC-4163-AD87-B2AE6FE49321}"/>
    <cellStyle name="Normal 2 4 2 4 8" xfId="17683" xr:uid="{EBBEB23C-EBBD-4815-B692-05E0FBC24EAA}"/>
    <cellStyle name="Normal 2 4 2 5" xfId="3445" xr:uid="{D96EF8D2-8328-4462-B14C-1ED067DD68A3}"/>
    <cellStyle name="Normal 2 4 2 5 2" xfId="7579" xr:uid="{B5727518-C62C-41CA-81FA-67DD7358A105}"/>
    <cellStyle name="Normal 2 4 2 5 2 2" xfId="22737" xr:uid="{9D58DA18-3BF3-449D-AE7C-8F8AFFA441AD}"/>
    <cellStyle name="Normal 2 4 2 5 3" xfId="11713" xr:uid="{001420A2-7018-484E-96B9-FFBDD2336404}"/>
    <cellStyle name="Normal 2 4 2 5 4" xfId="14469" xr:uid="{2049216A-1DD9-4271-B40C-914033DD16C9}"/>
    <cellStyle name="Normal 2 4 2 5 5" xfId="18603" xr:uid="{D44C316F-2CC3-4CD5-9A21-33817B7220EF}"/>
    <cellStyle name="Normal 2 4 2 6" xfId="4823" xr:uid="{AB3C738B-4D08-43F9-83DE-1AC043B7D478}"/>
    <cellStyle name="Normal 2 4 2 6 2" xfId="8957" xr:uid="{0C9B0866-C947-46C2-8DF8-3E1F83F0F880}"/>
    <cellStyle name="Normal 2 4 2 6 2 2" xfId="24115" xr:uid="{E41D6427-2D6D-43B9-84C6-DE8F103C07E8}"/>
    <cellStyle name="Normal 2 4 2 6 3" xfId="15847" xr:uid="{DB89F8F6-E905-45D9-B7FF-BD38885654A7}"/>
    <cellStyle name="Normal 2 4 2 6 4" xfId="19981" xr:uid="{29F24584-EC53-4EF9-BD71-1AD3A2415827}"/>
    <cellStyle name="Normal 2 4 2 7" xfId="6201" xr:uid="{9ED0E500-923B-481F-9BDF-967A0D798C77}"/>
    <cellStyle name="Normal 2 4 2 7 2" xfId="21359" xr:uid="{28611AF0-D171-42CD-B463-08717B54B734}"/>
    <cellStyle name="Normal 2 4 2 8" xfId="2067" xr:uid="{E6BDD5BD-627C-4B21-90DE-C4E833DC25F9}"/>
    <cellStyle name="Normal 2 4 2 9" xfId="10335" xr:uid="{F923152E-298C-4E9C-AD7F-3C990D385063}"/>
    <cellStyle name="Normal 2 4 3" xfId="584" xr:uid="{00000000-0005-0000-0000-000055020000}"/>
    <cellStyle name="Normal 2 4 3 10" xfId="17301" xr:uid="{E343FFFC-FC59-4EF0-BA6C-80EAB6592B15}"/>
    <cellStyle name="Normal 2 4 3 2" xfId="1656" xr:uid="{E4147A0E-0A9E-4312-BB8B-B5D7561E16AB}"/>
    <cellStyle name="Normal 2 4 3 2 2" xfId="4423" xr:uid="{0BACC2E3-D852-40FD-9565-058294DF5699}"/>
    <cellStyle name="Normal 2 4 3 2 2 2" xfId="8557" xr:uid="{A157FAFC-9C48-466B-B067-CEC358C58D8A}"/>
    <cellStyle name="Normal 2 4 3 2 2 2 2" xfId="23715" xr:uid="{124877BA-87A6-4807-BD86-BA13ACDD89B5}"/>
    <cellStyle name="Normal 2 4 3 2 2 3" xfId="12691" xr:uid="{05FE5167-CF0F-4CA0-8FD2-A23451221185}"/>
    <cellStyle name="Normal 2 4 3 2 2 4" xfId="15447" xr:uid="{3C0AAC1F-2168-42EC-8369-92CFFA5970ED}"/>
    <cellStyle name="Normal 2 4 3 2 2 5" xfId="19581" xr:uid="{60F41291-0420-45E0-9306-0707C515F053}"/>
    <cellStyle name="Normal 2 4 3 2 3" xfId="5801" xr:uid="{7516A2FD-A474-4023-BD38-466C573D8D95}"/>
    <cellStyle name="Normal 2 4 3 2 3 2" xfId="9935" xr:uid="{35043FE3-D3BC-46CA-A52F-E0EF225380DC}"/>
    <cellStyle name="Normal 2 4 3 2 3 2 2" xfId="25093" xr:uid="{2A2CF32B-2C35-4370-9687-C11BE3633D05}"/>
    <cellStyle name="Normal 2 4 3 2 3 3" xfId="16825" xr:uid="{342A7535-B39D-4281-A5C1-61F33F4F0E23}"/>
    <cellStyle name="Normal 2 4 3 2 3 4" xfId="20959" xr:uid="{536BC490-C8F7-4282-BB43-4A833AF77553}"/>
    <cellStyle name="Normal 2 4 3 2 4" xfId="7179" xr:uid="{7A5A1A62-32D2-463E-8F43-B58A86624385}"/>
    <cellStyle name="Normal 2 4 3 2 4 2" xfId="22337" xr:uid="{1DA466FA-4088-4C4C-82B8-2B5F7BB2EF6A}"/>
    <cellStyle name="Normal 2 4 3 2 5" xfId="3045" xr:uid="{2115C9D6-0936-4627-B0B4-6AB5E9F274EC}"/>
    <cellStyle name="Normal 2 4 3 2 6" xfId="11313" xr:uid="{750DE88F-75EC-4523-B45F-BE03857A875A}"/>
    <cellStyle name="Normal 2 4 3 2 7" xfId="14069" xr:uid="{A0D697FA-27B7-4A4E-99D9-7ECB11D20C04}"/>
    <cellStyle name="Normal 2 4 3 2 8" xfId="18203" xr:uid="{E6542A42-7A04-4F4F-BED1-98D8269E9DA5}"/>
    <cellStyle name="Normal 2 4 3 3" xfId="1151" xr:uid="{CAC066C4-9B61-4115-B8FE-5040B97732E0}"/>
    <cellStyle name="Normal 2 4 3 3 2" xfId="3979" xr:uid="{2CD9B6BB-330A-4B12-87E6-CAE17BDE2EAA}"/>
    <cellStyle name="Normal 2 4 3 3 2 2" xfId="8113" xr:uid="{6F0574E5-3343-4901-87BB-BD59658F5EA7}"/>
    <cellStyle name="Normal 2 4 3 3 2 2 2" xfId="23271" xr:uid="{1CBF80E9-1CF3-4352-8EB7-77E415B355A8}"/>
    <cellStyle name="Normal 2 4 3 3 2 3" xfId="12247" xr:uid="{FE543AAA-9E47-41B2-A172-4F5698BD569F}"/>
    <cellStyle name="Normal 2 4 3 3 2 4" xfId="15003" xr:uid="{62381D15-D81F-4856-963D-8ADDD5665464}"/>
    <cellStyle name="Normal 2 4 3 3 2 5" xfId="19137" xr:uid="{75973CA1-984F-43DF-9F6E-9C1DB7D016E4}"/>
    <cellStyle name="Normal 2 4 3 3 3" xfId="5357" xr:uid="{4A8A8E2E-B043-4E3E-9B3F-A8A72D84E347}"/>
    <cellStyle name="Normal 2 4 3 3 3 2" xfId="9491" xr:uid="{060FEBD4-CF73-473C-80B9-330754B3D7F8}"/>
    <cellStyle name="Normal 2 4 3 3 3 2 2" xfId="24649" xr:uid="{7F69A651-9FB9-492F-BE95-0ECE22B59AE7}"/>
    <cellStyle name="Normal 2 4 3 3 3 3" xfId="16381" xr:uid="{29F6C4F9-D357-4639-A1E5-FDB66515A139}"/>
    <cellStyle name="Normal 2 4 3 3 3 4" xfId="20515" xr:uid="{25DB256A-D199-4CE1-BCF8-A7581C92ECD5}"/>
    <cellStyle name="Normal 2 4 3 3 4" xfId="6735" xr:uid="{3F41501B-2E6A-4F2B-A855-7E6528EF9B66}"/>
    <cellStyle name="Normal 2 4 3 3 4 2" xfId="21893" xr:uid="{AE778900-F6DF-4858-BAE0-052BFD6CD467}"/>
    <cellStyle name="Normal 2 4 3 3 5" xfId="2601" xr:uid="{C8B59DA1-51C6-492B-8491-3A9FE25C3131}"/>
    <cellStyle name="Normal 2 4 3 3 6" xfId="10869" xr:uid="{E1B30C97-3CD8-4ECF-B8D4-540EBC13AE78}"/>
    <cellStyle name="Normal 2 4 3 3 7" xfId="13625" xr:uid="{9AFDE264-4144-4FBA-A1FE-E74F07A8FB6D}"/>
    <cellStyle name="Normal 2 4 3 3 8" xfId="17759" xr:uid="{2F849D85-BC7F-43F2-BB61-B01ABF721CFF}"/>
    <cellStyle name="Normal 2 4 3 4" xfId="3521" xr:uid="{E976AC57-B8D9-40A9-80F7-20FA8328E4B5}"/>
    <cellStyle name="Normal 2 4 3 4 2" xfId="7655" xr:uid="{62FFFD0B-50B2-4D6B-954A-0AB5FCCF616D}"/>
    <cellStyle name="Normal 2 4 3 4 2 2" xfId="22813" xr:uid="{62173014-5C8C-40AA-A2F9-DB24B73FA255}"/>
    <cellStyle name="Normal 2 4 3 4 3" xfId="11789" xr:uid="{4D01E3BD-D580-4646-9729-F91506EB5052}"/>
    <cellStyle name="Normal 2 4 3 4 4" xfId="14545" xr:uid="{DF93EEC2-0CAD-4F51-A123-98559D7AC67E}"/>
    <cellStyle name="Normal 2 4 3 4 5" xfId="18679" xr:uid="{D9C92057-1759-4186-848F-99E008C66EFC}"/>
    <cellStyle name="Normal 2 4 3 5" xfId="4899" xr:uid="{985068E5-FEEC-4135-9FF4-041A81C6D8E2}"/>
    <cellStyle name="Normal 2 4 3 5 2" xfId="9033" xr:uid="{CB006131-9797-4CC2-B2E2-33055031C30E}"/>
    <cellStyle name="Normal 2 4 3 5 2 2" xfId="24191" xr:uid="{FEF791A3-7DF5-4F37-8518-8C608B2B3F70}"/>
    <cellStyle name="Normal 2 4 3 5 3" xfId="15923" xr:uid="{D0E70097-2D44-4C5C-98F0-3BE8CAB4332F}"/>
    <cellStyle name="Normal 2 4 3 5 4" xfId="20057" xr:uid="{AFF6D4E2-268E-4477-A9C0-3572AFE00306}"/>
    <cellStyle name="Normal 2 4 3 6" xfId="6277" xr:uid="{8CA5BA35-DFCE-47D8-9A10-C9C54B523CC5}"/>
    <cellStyle name="Normal 2 4 3 6 2" xfId="21435" xr:uid="{1865B100-C527-4942-92BA-BA22ADB78335}"/>
    <cellStyle name="Normal 2 4 3 7" xfId="2143" xr:uid="{40A62718-E649-49ED-A755-A7C97C0AF605}"/>
    <cellStyle name="Normal 2 4 3 8" xfId="10411" xr:uid="{4C571500-04CE-413C-BAB7-0291ACD104B1}"/>
    <cellStyle name="Normal 2 4 3 9" xfId="13167" xr:uid="{724327BB-972E-4228-96B8-97DFEB6049D1}"/>
    <cellStyle name="Normal 2 4 4" xfId="761" xr:uid="{00000000-0005-0000-0000-000056020000}"/>
    <cellStyle name="Normal 2 4 5" xfId="418" xr:uid="{00000000-0005-0000-0000-000057020000}"/>
    <cellStyle name="Normal 2 4 5 10" xfId="17138" xr:uid="{3A876EB9-415C-4DEC-97A2-0529CCF89666}"/>
    <cellStyle name="Normal 2 4 5 2" xfId="1493" xr:uid="{E49D12E1-3263-48EC-A510-8ACCE8F3478E}"/>
    <cellStyle name="Normal 2 4 5 2 2" xfId="4260" xr:uid="{CBE66E42-B8E6-4F23-A20B-8D95D863426C}"/>
    <cellStyle name="Normal 2 4 5 2 2 2" xfId="8394" xr:uid="{9E887B27-69C4-49AB-8509-9F681EB5A6F8}"/>
    <cellStyle name="Normal 2 4 5 2 2 2 2" xfId="23552" xr:uid="{2E83CB2F-68F0-4435-8156-CCDE5E73F5EC}"/>
    <cellStyle name="Normal 2 4 5 2 2 3" xfId="12528" xr:uid="{B16AC49A-5CF9-41DF-95CA-1E89BBEB60F3}"/>
    <cellStyle name="Normal 2 4 5 2 2 4" xfId="15284" xr:uid="{03095372-5A75-41D7-B667-4744B79F506A}"/>
    <cellStyle name="Normal 2 4 5 2 2 5" xfId="19418" xr:uid="{380A2F4D-EB26-4E60-BD20-B1D7D123E6DD}"/>
    <cellStyle name="Normal 2 4 5 2 3" xfId="5638" xr:uid="{301EFD00-F91D-48F5-AC19-6D6B31B00086}"/>
    <cellStyle name="Normal 2 4 5 2 3 2" xfId="9772" xr:uid="{CDDF97A0-FDE6-42F5-AE13-07DDE9235A43}"/>
    <cellStyle name="Normal 2 4 5 2 3 2 2" xfId="24930" xr:uid="{9B3A5739-D9B3-4422-9D38-D10F090ABA78}"/>
    <cellStyle name="Normal 2 4 5 2 3 3" xfId="16662" xr:uid="{94A97395-F2B8-4A6A-9F75-242C3BDBC643}"/>
    <cellStyle name="Normal 2 4 5 2 3 4" xfId="20796" xr:uid="{8A23F46B-00E7-4F32-A21F-827251162128}"/>
    <cellStyle name="Normal 2 4 5 2 4" xfId="7016" xr:uid="{1ABAEE43-A7AF-404A-B905-622DAC31C4CB}"/>
    <cellStyle name="Normal 2 4 5 2 4 2" xfId="22174" xr:uid="{BDA31E4A-ADF9-48AF-904E-5A2110D110A2}"/>
    <cellStyle name="Normal 2 4 5 2 5" xfId="2882" xr:uid="{D184399A-66C4-4717-9AA9-20409B236029}"/>
    <cellStyle name="Normal 2 4 5 2 6" xfId="11150" xr:uid="{AFCE2103-7E99-4A30-BA5D-5345D6ADD54D}"/>
    <cellStyle name="Normal 2 4 5 2 7" xfId="13906" xr:uid="{C3F251FA-667A-4A74-ACA3-A70623FB8A70}"/>
    <cellStyle name="Normal 2 4 5 2 8" xfId="18040" xr:uid="{9FFA3632-7AB3-4F71-A9E5-505AEC76AD1C}"/>
    <cellStyle name="Normal 2 4 5 3" xfId="988" xr:uid="{CAFC2BA3-EDF7-4ED9-BE49-537DA3A7F445}"/>
    <cellStyle name="Normal 2 4 5 3 2" xfId="3816" xr:uid="{FDB6F1AA-CB15-468E-8249-CE456D6A1508}"/>
    <cellStyle name="Normal 2 4 5 3 2 2" xfId="7950" xr:uid="{B0C57C6A-C77D-46C3-BBAD-2F977D28388E}"/>
    <cellStyle name="Normal 2 4 5 3 2 2 2" xfId="23108" xr:uid="{85F84B33-C26A-4DA5-A1ED-AD4227A7E438}"/>
    <cellStyle name="Normal 2 4 5 3 2 3" xfId="12084" xr:uid="{37A32F41-33CD-4A71-8C65-CD2245C78D7E}"/>
    <cellStyle name="Normal 2 4 5 3 2 4" xfId="14840" xr:uid="{23E680AE-F0E5-45CA-ADC3-DCF44A19A7AE}"/>
    <cellStyle name="Normal 2 4 5 3 2 5" xfId="18974" xr:uid="{188C6CA8-3D37-4897-98C2-3FD5A69EB73E}"/>
    <cellStyle name="Normal 2 4 5 3 3" xfId="5194" xr:uid="{7C7F75C0-18C4-44CF-B7DB-8878EC923D44}"/>
    <cellStyle name="Normal 2 4 5 3 3 2" xfId="9328" xr:uid="{D3755236-6C08-4C17-B01C-D856EFD753DA}"/>
    <cellStyle name="Normal 2 4 5 3 3 2 2" xfId="24486" xr:uid="{7A64961B-79F7-4241-A79E-CC1D6F9A843F}"/>
    <cellStyle name="Normal 2 4 5 3 3 3" xfId="16218" xr:uid="{EE5ADC82-43B5-4FF5-AA84-DDC6A8D5AB6A}"/>
    <cellStyle name="Normal 2 4 5 3 3 4" xfId="20352" xr:uid="{CA34958B-1C78-45AD-BC98-85697F860BF7}"/>
    <cellStyle name="Normal 2 4 5 3 4" xfId="6572" xr:uid="{ACBE5B4F-771C-43AB-B9D5-7185F6B13532}"/>
    <cellStyle name="Normal 2 4 5 3 4 2" xfId="21730" xr:uid="{8BC45FF0-EF7F-4E8E-90E1-E2EAB6D04F27}"/>
    <cellStyle name="Normal 2 4 5 3 5" xfId="2438" xr:uid="{BFDA4FA1-666F-43C1-BCE4-C61D660398C1}"/>
    <cellStyle name="Normal 2 4 5 3 6" xfId="10706" xr:uid="{7B6EAA21-9B0A-4017-B5D1-555D1CF03374}"/>
    <cellStyle name="Normal 2 4 5 3 7" xfId="13462" xr:uid="{C553CFF7-D07A-4669-B8E9-7ED76FC196BD}"/>
    <cellStyle name="Normal 2 4 5 3 8" xfId="17596" xr:uid="{766797D5-E912-4FCF-A809-BD1F8355F7EC}"/>
    <cellStyle name="Normal 2 4 5 4" xfId="3358" xr:uid="{A06A64A5-F128-438D-B632-E98026B227C7}"/>
    <cellStyle name="Normal 2 4 5 4 2" xfId="7492" xr:uid="{0E5C2EC9-FE08-4565-A3AA-B9B60637EC97}"/>
    <cellStyle name="Normal 2 4 5 4 2 2" xfId="22650" xr:uid="{15EE7FC2-0136-4F4A-A397-B90307EF4FA7}"/>
    <cellStyle name="Normal 2 4 5 4 3" xfId="11626" xr:uid="{C76A5F2F-1569-413F-8242-6B8F9BA04A75}"/>
    <cellStyle name="Normal 2 4 5 4 4" xfId="14382" xr:uid="{F4736E53-67C6-4D8D-B67F-CF1F3D3E01EE}"/>
    <cellStyle name="Normal 2 4 5 4 5" xfId="18516" xr:uid="{DA5977F6-554C-4CBB-9EBE-191B04A26DB6}"/>
    <cellStyle name="Normal 2 4 5 5" xfId="4736" xr:uid="{69F8545A-FF64-43B5-BE85-357A8786EB4C}"/>
    <cellStyle name="Normal 2 4 5 5 2" xfId="8870" xr:uid="{307330C7-7877-481E-BB8D-51F925F1634B}"/>
    <cellStyle name="Normal 2 4 5 5 2 2" xfId="24028" xr:uid="{8B05F8DD-72A2-4B36-8D24-8735C4B59DD9}"/>
    <cellStyle name="Normal 2 4 5 5 3" xfId="15760" xr:uid="{5364EDCB-C93E-4F47-9126-13D242FB52DD}"/>
    <cellStyle name="Normal 2 4 5 5 4" xfId="19894" xr:uid="{B4531FE8-6C08-4838-8A9C-901DAC85F65B}"/>
    <cellStyle name="Normal 2 4 5 6" xfId="6114" xr:uid="{58202C36-A3F8-4145-B282-96FFFA92C6FB}"/>
    <cellStyle name="Normal 2 4 5 6 2" xfId="21272" xr:uid="{1B5EEB90-7E8F-4834-9D50-167751E983F9}"/>
    <cellStyle name="Normal 2 4 5 7" xfId="1980" xr:uid="{290F79D7-705C-4B1D-9014-375DF0EACCED}"/>
    <cellStyle name="Normal 2 4 5 8" xfId="10248" xr:uid="{1BCC37A4-5EA5-41E2-AA5D-365053D69B6E}"/>
    <cellStyle name="Normal 2 4 5 9" xfId="13004" xr:uid="{1D0536C8-70A6-4E3D-BDDA-BEC1822E17DD}"/>
    <cellStyle name="Normal 2 5" xfId="247" xr:uid="{00000000-0005-0000-0000-000058020000}"/>
    <cellStyle name="Normal 2 5 2" xfId="618" xr:uid="{00000000-0005-0000-0000-000059020000}"/>
    <cellStyle name="Normal 2 5 2 10" xfId="17335" xr:uid="{C0FFB434-731F-416B-B2AC-CBE406E137D5}"/>
    <cellStyle name="Normal 2 5 2 2" xfId="1690" xr:uid="{2D15AB2C-2422-4546-A07C-63FAAA02030F}"/>
    <cellStyle name="Normal 2 5 2 2 2" xfId="4457" xr:uid="{0B683E01-E28D-4F1B-8E5F-9D559ED7396C}"/>
    <cellStyle name="Normal 2 5 2 2 2 2" xfId="8591" xr:uid="{F5BD2944-FDCF-48EA-8655-74DAD123DFED}"/>
    <cellStyle name="Normal 2 5 2 2 2 2 2" xfId="23749" xr:uid="{F4E86B04-3709-4948-845A-07101D804BF8}"/>
    <cellStyle name="Normal 2 5 2 2 2 3" xfId="12725" xr:uid="{03B30D4B-6B84-4EE6-8228-8ADCB9E01296}"/>
    <cellStyle name="Normal 2 5 2 2 2 4" xfId="15481" xr:uid="{C3EA5079-C419-4BD4-9D75-57A8E83FF680}"/>
    <cellStyle name="Normal 2 5 2 2 2 5" xfId="19615" xr:uid="{AC0F972C-7043-4617-9156-78F3CB0E4610}"/>
    <cellStyle name="Normal 2 5 2 2 3" xfId="5835" xr:uid="{E6E18843-647A-4A4B-ACD1-4DA9F95DD91A}"/>
    <cellStyle name="Normal 2 5 2 2 3 2" xfId="9969" xr:uid="{548C29FF-68DD-43A8-8C86-2A2B047F3CB2}"/>
    <cellStyle name="Normal 2 5 2 2 3 2 2" xfId="25127" xr:uid="{9B2DFAF2-9CA8-4AE0-8F12-52F1C154B51F}"/>
    <cellStyle name="Normal 2 5 2 2 3 3" xfId="16859" xr:uid="{92C6EDF5-C50E-493C-B29E-C01F6F73547A}"/>
    <cellStyle name="Normal 2 5 2 2 3 4" xfId="20993" xr:uid="{2CC4FB21-6B70-4496-84A3-927A1E1495AD}"/>
    <cellStyle name="Normal 2 5 2 2 4" xfId="7213" xr:uid="{05E2806C-B9A3-4272-AACE-43135966B49D}"/>
    <cellStyle name="Normal 2 5 2 2 4 2" xfId="22371" xr:uid="{F276AB41-ACB8-4138-8FD0-6B8DF3598032}"/>
    <cellStyle name="Normal 2 5 2 2 5" xfId="3079" xr:uid="{3ECB1DE9-AC54-48C0-932A-557BD3CE4880}"/>
    <cellStyle name="Normal 2 5 2 2 6" xfId="11347" xr:uid="{0F9CC517-1A50-48FC-A3F4-8813AB170A1D}"/>
    <cellStyle name="Normal 2 5 2 2 7" xfId="14103" xr:uid="{9053AA56-87C4-432D-BEB1-D6798C7F1A5F}"/>
    <cellStyle name="Normal 2 5 2 2 8" xfId="18237" xr:uid="{F8A2DB30-0AAD-4F4A-9F19-C6AAF7B51665}"/>
    <cellStyle name="Normal 2 5 2 3" xfId="1185" xr:uid="{6444F7F3-2EB6-4C94-B3DC-C6CCBF5500BD}"/>
    <cellStyle name="Normal 2 5 2 3 2" xfId="4013" xr:uid="{72026319-3B60-4C14-8F63-4B09FE7919F7}"/>
    <cellStyle name="Normal 2 5 2 3 2 2" xfId="8147" xr:uid="{85FF8C9D-ACC5-43BB-9BAD-7C2969DD0476}"/>
    <cellStyle name="Normal 2 5 2 3 2 2 2" xfId="23305" xr:uid="{46BB1C05-2E63-43FC-BFF1-0A8D8E086F27}"/>
    <cellStyle name="Normal 2 5 2 3 2 3" xfId="12281" xr:uid="{963E6F2C-F598-4BDD-A1B2-EEC4E6DAF5F2}"/>
    <cellStyle name="Normal 2 5 2 3 2 4" xfId="15037" xr:uid="{CA66DC7B-8DE0-4093-836C-620C01B56D9E}"/>
    <cellStyle name="Normal 2 5 2 3 2 5" xfId="19171" xr:uid="{59662624-278C-438A-BFE2-E91F121DF146}"/>
    <cellStyle name="Normal 2 5 2 3 3" xfId="5391" xr:uid="{2D85BBCD-3D83-4BED-B9EF-20193547CD04}"/>
    <cellStyle name="Normal 2 5 2 3 3 2" xfId="9525" xr:uid="{6095BBF3-8628-4DB2-9EBA-92379B234C8E}"/>
    <cellStyle name="Normal 2 5 2 3 3 2 2" xfId="24683" xr:uid="{388DCA96-B020-4FDB-94AB-0321FA6AA948}"/>
    <cellStyle name="Normal 2 5 2 3 3 3" xfId="16415" xr:uid="{DEF34F88-5028-4483-B973-6B5A9311A6BF}"/>
    <cellStyle name="Normal 2 5 2 3 3 4" xfId="20549" xr:uid="{9BF20371-9E92-4A0C-8A60-0B77913117A6}"/>
    <cellStyle name="Normal 2 5 2 3 4" xfId="6769" xr:uid="{0A8A678A-6F14-48AE-9CF8-611ED3F0AA54}"/>
    <cellStyle name="Normal 2 5 2 3 4 2" xfId="21927" xr:uid="{07731E4F-FC79-48B2-A50A-E6CE2AC932EE}"/>
    <cellStyle name="Normal 2 5 2 3 5" xfId="2635" xr:uid="{91D00DDB-9D96-4CB1-86F9-B4ECDFA6D14D}"/>
    <cellStyle name="Normal 2 5 2 3 6" xfId="10903" xr:uid="{5F78B607-ACCF-4302-8344-C1900FB13575}"/>
    <cellStyle name="Normal 2 5 2 3 7" xfId="13659" xr:uid="{E180950B-30F6-4386-B350-346777DBAC07}"/>
    <cellStyle name="Normal 2 5 2 3 8" xfId="17793" xr:uid="{82C08040-13E0-4037-BC31-C70B90214B45}"/>
    <cellStyle name="Normal 2 5 2 4" xfId="3555" xr:uid="{374D897A-ECC6-4C6E-9A80-039F7C63753A}"/>
    <cellStyle name="Normal 2 5 2 4 2" xfId="7689" xr:uid="{923A2F76-5089-4B7D-8981-9A8257575061}"/>
    <cellStyle name="Normal 2 5 2 4 2 2" xfId="22847" xr:uid="{53090EEC-0D17-4AAA-AA21-7A422DB5015B}"/>
    <cellStyle name="Normal 2 5 2 4 3" xfId="11823" xr:uid="{3B9E0D8C-52D4-43B4-BD3A-8EEDB779C3B4}"/>
    <cellStyle name="Normal 2 5 2 4 4" xfId="14579" xr:uid="{F54DC22F-6ADB-45B0-AE08-B37C3A9B0BD3}"/>
    <cellStyle name="Normal 2 5 2 4 5" xfId="18713" xr:uid="{6221405D-3013-4BB6-816E-E4866E611EC4}"/>
    <cellStyle name="Normal 2 5 2 5" xfId="4933" xr:uid="{37DB0CE9-3365-4A54-B208-D245F648EF95}"/>
    <cellStyle name="Normal 2 5 2 5 2" xfId="9067" xr:uid="{B5D60F45-7FFB-47EE-A79F-CEEEB33A740A}"/>
    <cellStyle name="Normal 2 5 2 5 2 2" xfId="24225" xr:uid="{7E1C807B-451C-45F1-B4EC-59006E42B36C}"/>
    <cellStyle name="Normal 2 5 2 5 3" xfId="15957" xr:uid="{85A8BC8D-DA4C-40F3-A17A-7E382BBD8300}"/>
    <cellStyle name="Normal 2 5 2 5 4" xfId="20091" xr:uid="{C5ADC2F5-7A97-4BB2-8BEC-E56A543FB2FB}"/>
    <cellStyle name="Normal 2 5 2 6" xfId="6311" xr:uid="{8FF6369F-8C95-4AAD-8042-CA655D600DB6}"/>
    <cellStyle name="Normal 2 5 2 6 2" xfId="21469" xr:uid="{82B229BA-FF9C-4BC5-A875-F3E56F989474}"/>
    <cellStyle name="Normal 2 5 2 7" xfId="2177" xr:uid="{7ED8F23F-3B87-4A21-AA44-8D84F2E1FE4A}"/>
    <cellStyle name="Normal 2 5 2 8" xfId="10445" xr:uid="{C29F43F7-3229-48B5-8ED8-3AA2BC3A47F5}"/>
    <cellStyle name="Normal 2 5 2 9" xfId="13201" xr:uid="{C4EEF604-F565-4A6F-8E67-E5AB5B59A36A}"/>
    <cellStyle name="Normal 2 5 3" xfId="453" xr:uid="{00000000-0005-0000-0000-00005A020000}"/>
    <cellStyle name="Normal 2 5 3 10" xfId="17172" xr:uid="{D989F43B-1057-42E5-9576-F2A2BF683770}"/>
    <cellStyle name="Normal 2 5 3 2" xfId="1527" xr:uid="{0E3E66C3-276D-4739-AE2B-0B77AC370666}"/>
    <cellStyle name="Normal 2 5 3 2 2" xfId="4294" xr:uid="{AF2F552A-4C51-408A-B0A4-794F8BA5B4DD}"/>
    <cellStyle name="Normal 2 5 3 2 2 2" xfId="8428" xr:uid="{8F868AC4-FD22-47A4-8751-901992A9F4EE}"/>
    <cellStyle name="Normal 2 5 3 2 2 2 2" xfId="23586" xr:uid="{BEA67443-EF28-44DB-AF53-4A4F2F37F406}"/>
    <cellStyle name="Normal 2 5 3 2 2 3" xfId="12562" xr:uid="{814D4689-7A40-4CB1-B84C-79C810BCD839}"/>
    <cellStyle name="Normal 2 5 3 2 2 4" xfId="15318" xr:uid="{1037B93D-2540-4F50-8F05-0C66A7E3BFE4}"/>
    <cellStyle name="Normal 2 5 3 2 2 5" xfId="19452" xr:uid="{0A5FAE74-519D-401F-AA5B-6AA447D493A2}"/>
    <cellStyle name="Normal 2 5 3 2 3" xfId="5672" xr:uid="{03330BB6-1AD3-4335-83F5-05158899D9C9}"/>
    <cellStyle name="Normal 2 5 3 2 3 2" xfId="9806" xr:uid="{A869C48E-2BFA-4425-902F-C5F52DE107B8}"/>
    <cellStyle name="Normal 2 5 3 2 3 2 2" xfId="24964" xr:uid="{1C98BCDF-3040-47C0-9B31-C286F287BE8A}"/>
    <cellStyle name="Normal 2 5 3 2 3 3" xfId="16696" xr:uid="{A70AC02B-B3B1-4219-BD10-CC408EF27E07}"/>
    <cellStyle name="Normal 2 5 3 2 3 4" xfId="20830" xr:uid="{3DB10F89-D9B1-416B-9D03-74707414E170}"/>
    <cellStyle name="Normal 2 5 3 2 4" xfId="7050" xr:uid="{28763A99-8FC5-46F5-87F6-5EB1A87543C2}"/>
    <cellStyle name="Normal 2 5 3 2 4 2" xfId="22208" xr:uid="{6ED42A27-C052-4480-A9D2-B4691B63BC84}"/>
    <cellStyle name="Normal 2 5 3 2 5" xfId="2916" xr:uid="{42F4D678-5708-46E7-84C7-D22D59A7FF75}"/>
    <cellStyle name="Normal 2 5 3 2 6" xfId="11184" xr:uid="{18FCED5F-874A-41AC-B3A9-618DDDABEC37}"/>
    <cellStyle name="Normal 2 5 3 2 7" xfId="13940" xr:uid="{E7C9F314-196B-4378-B45F-CBC613E8B4CE}"/>
    <cellStyle name="Normal 2 5 3 2 8" xfId="18074" xr:uid="{40EE93B7-A23D-47B3-BB04-2C8AFD28F8CD}"/>
    <cellStyle name="Normal 2 5 3 3" xfId="1022" xr:uid="{AB0CD6C7-A723-4549-8FEC-394AB02F7D6C}"/>
    <cellStyle name="Normal 2 5 3 3 2" xfId="3850" xr:uid="{60503692-BAB9-4A92-A737-92CDF3D3F3F0}"/>
    <cellStyle name="Normal 2 5 3 3 2 2" xfId="7984" xr:uid="{26A748CA-B1AE-44DB-9694-95F5511131D3}"/>
    <cellStyle name="Normal 2 5 3 3 2 2 2" xfId="23142" xr:uid="{DC580F62-E047-42AC-93EA-B99B96D771BB}"/>
    <cellStyle name="Normal 2 5 3 3 2 3" xfId="12118" xr:uid="{E2097EC1-0BBB-4D6D-8F7B-616F2306F3FC}"/>
    <cellStyle name="Normal 2 5 3 3 2 4" xfId="14874" xr:uid="{C4975667-C4D2-409D-810A-7CE1EA2E9E55}"/>
    <cellStyle name="Normal 2 5 3 3 2 5" xfId="19008" xr:uid="{2BAE0119-F15A-4406-BE17-AFCC0A284708}"/>
    <cellStyle name="Normal 2 5 3 3 3" xfId="5228" xr:uid="{5AF00DB7-A193-43C3-B138-65AFF57C4404}"/>
    <cellStyle name="Normal 2 5 3 3 3 2" xfId="9362" xr:uid="{7D012B49-AF0E-4402-B2D1-D1061E58C367}"/>
    <cellStyle name="Normal 2 5 3 3 3 2 2" xfId="24520" xr:uid="{F7829A26-257D-43CA-84B8-B7AF2F9FDEC0}"/>
    <cellStyle name="Normal 2 5 3 3 3 3" xfId="16252" xr:uid="{E47C6156-F0AD-43FA-92BD-BDED71D14452}"/>
    <cellStyle name="Normal 2 5 3 3 3 4" xfId="20386" xr:uid="{B0164DD0-880A-4B9F-9B06-C19C27134F88}"/>
    <cellStyle name="Normal 2 5 3 3 4" xfId="6606" xr:uid="{F6F9BDBC-58EA-41AA-A139-1F45190BA287}"/>
    <cellStyle name="Normal 2 5 3 3 4 2" xfId="21764" xr:uid="{E85B2438-2D61-49EE-A71A-8BD6388AB51A}"/>
    <cellStyle name="Normal 2 5 3 3 5" xfId="2472" xr:uid="{EE3D417E-6021-42B5-9D18-E7297449309A}"/>
    <cellStyle name="Normal 2 5 3 3 6" xfId="10740" xr:uid="{C54C1EA8-8FF7-406B-97CB-52C28E40AC1F}"/>
    <cellStyle name="Normal 2 5 3 3 7" xfId="13496" xr:uid="{FDEB9622-0F39-421B-A7C2-F34EE40EAA2E}"/>
    <cellStyle name="Normal 2 5 3 3 8" xfId="17630" xr:uid="{4750EAC3-8922-4D7B-9215-CF9542534DE1}"/>
    <cellStyle name="Normal 2 5 3 4" xfId="3392" xr:uid="{5D81DF6D-3E08-4B6B-ADDC-948942DF217D}"/>
    <cellStyle name="Normal 2 5 3 4 2" xfId="7526" xr:uid="{114944CD-9526-464B-BF49-61B447F35E58}"/>
    <cellStyle name="Normal 2 5 3 4 2 2" xfId="22684" xr:uid="{CAA6A7C6-CE81-4D14-8667-E17D9F18763F}"/>
    <cellStyle name="Normal 2 5 3 4 3" xfId="11660" xr:uid="{40FF5DE3-5FED-4308-BB69-A38D4A28B800}"/>
    <cellStyle name="Normal 2 5 3 4 4" xfId="14416" xr:uid="{96EC74D9-47B2-4BBC-8BA2-CCFEFDC435EC}"/>
    <cellStyle name="Normal 2 5 3 4 5" xfId="18550" xr:uid="{3D810AD6-0C84-4674-A291-78E8856F0E4C}"/>
    <cellStyle name="Normal 2 5 3 5" xfId="4770" xr:uid="{DF9FBF25-DCD1-4FC4-9E3F-75F87642E390}"/>
    <cellStyle name="Normal 2 5 3 5 2" xfId="8904" xr:uid="{8E842F2E-6149-41FD-BBF7-927F19C39D4D}"/>
    <cellStyle name="Normal 2 5 3 5 2 2" xfId="24062" xr:uid="{922E4644-7469-4B88-BFD8-06BD74744BE5}"/>
    <cellStyle name="Normal 2 5 3 5 3" xfId="15794" xr:uid="{C9FFB853-13A0-48F7-9F3A-2D28CF5C37E8}"/>
    <cellStyle name="Normal 2 5 3 5 4" xfId="19928" xr:uid="{63CA9BC1-1D1F-48FE-9DBF-CF8E6869CEF2}"/>
    <cellStyle name="Normal 2 5 3 6" xfId="6148" xr:uid="{AF3C0872-A26E-45A8-85A9-767772486183}"/>
    <cellStyle name="Normal 2 5 3 6 2" xfId="21306" xr:uid="{624E32FB-D2FD-4FC8-BDAC-F5FE3654D63C}"/>
    <cellStyle name="Normal 2 5 3 7" xfId="2014" xr:uid="{6AE76E09-9E31-405E-B90F-30634009A290}"/>
    <cellStyle name="Normal 2 5 3 8" xfId="10282" xr:uid="{AFA54F95-EE37-4B61-9346-E641AF96DA01}"/>
    <cellStyle name="Normal 2 5 3 9" xfId="13038" xr:uid="{36815231-5094-4EFF-9B88-3D72B5E97E1B}"/>
    <cellStyle name="Normal 2 6" xfId="365" xr:uid="{00000000-0005-0000-0000-00005B020000}"/>
    <cellStyle name="Normal 2 6 10" xfId="17091" xr:uid="{7A1E6D79-62CF-4AB2-AFB5-CE4F54C805BE}"/>
    <cellStyle name="Normal 2 6 2" xfId="1447" xr:uid="{3E0AEA9B-7F74-46B3-B5CF-4B2C5ABD5553}"/>
    <cellStyle name="Normal 2 6 2 2" xfId="4214" xr:uid="{14A385B8-CA53-48F9-8F24-ED58152F0157}"/>
    <cellStyle name="Normal 2 6 2 2 2" xfId="8348" xr:uid="{D3ADB72D-2709-423F-9231-B33064B5EF81}"/>
    <cellStyle name="Normal 2 6 2 2 2 2" xfId="23506" xr:uid="{B10484AA-F6B0-43C0-B0D3-2CD4E6931769}"/>
    <cellStyle name="Normal 2 6 2 2 3" xfId="12482" xr:uid="{D05A053D-DDCB-4ADC-BA82-609BFE37D55D}"/>
    <cellStyle name="Normal 2 6 2 2 4" xfId="15238" xr:uid="{4EDB4F40-B545-4D66-B31E-3B3EBB548E7B}"/>
    <cellStyle name="Normal 2 6 2 2 5" xfId="19372" xr:uid="{EC3007B5-81D2-4C16-9841-E30178219287}"/>
    <cellStyle name="Normal 2 6 2 3" xfId="5592" xr:uid="{40A9838B-F229-4024-BEB7-4FD86737BB12}"/>
    <cellStyle name="Normal 2 6 2 3 2" xfId="9726" xr:uid="{D9A51D4A-C07E-4DA2-B721-9A0B39F5AA17}"/>
    <cellStyle name="Normal 2 6 2 3 2 2" xfId="24884" xr:uid="{1309DF85-EFEE-4698-BDBC-C93BDDDB123D}"/>
    <cellStyle name="Normal 2 6 2 3 3" xfId="16616" xr:uid="{C4984F8D-F0A4-4740-8FB5-4E90C52CC7BA}"/>
    <cellStyle name="Normal 2 6 2 3 4" xfId="20750" xr:uid="{1E45DEA8-CBD9-46AA-B15C-0C1099234CB4}"/>
    <cellStyle name="Normal 2 6 2 4" xfId="6970" xr:uid="{9EB10049-1546-42CA-989D-D10BA0E23B8D}"/>
    <cellStyle name="Normal 2 6 2 4 2" xfId="22128" xr:uid="{0CF941FD-3AEB-47B7-B8A4-213CA9AA1B94}"/>
    <cellStyle name="Normal 2 6 2 5" xfId="2836" xr:uid="{42C1558D-155A-49C8-80AB-D32A1E4ABFA5}"/>
    <cellStyle name="Normal 2 6 2 6" xfId="11104" xr:uid="{0A150B96-E024-4692-8E5C-90B2D07A3D84}"/>
    <cellStyle name="Normal 2 6 2 7" xfId="13860" xr:uid="{2DE9F445-E017-4BBB-9F1F-4D61BEFB356F}"/>
    <cellStyle name="Normal 2 6 2 8" xfId="17994" xr:uid="{1199491A-7545-4F1E-85AB-974CE4B3E235}"/>
    <cellStyle name="Normal 2 6 3" xfId="939" xr:uid="{5A8AA809-8B19-4992-BB70-0E89C0794DC5}"/>
    <cellStyle name="Normal 2 6 3 2" xfId="3770" xr:uid="{E517381C-9F22-4421-879C-7526658F6FA9}"/>
    <cellStyle name="Normal 2 6 3 2 2" xfId="7904" xr:uid="{F1A36359-4CDA-480E-AAF5-C0207BEAB870}"/>
    <cellStyle name="Normal 2 6 3 2 2 2" xfId="23062" xr:uid="{B2BA15FF-3E93-47E7-9A9C-24DE07BBE2A9}"/>
    <cellStyle name="Normal 2 6 3 2 3" xfId="12038" xr:uid="{B9FB826E-46A7-497D-ADA0-B19A7AAFF29B}"/>
    <cellStyle name="Normal 2 6 3 2 4" xfId="14794" xr:uid="{3FF451CE-BA4D-4695-8C9D-A8E881312F61}"/>
    <cellStyle name="Normal 2 6 3 2 5" xfId="18928" xr:uid="{ADDE065E-787A-4D73-8844-86DAABCFA243}"/>
    <cellStyle name="Normal 2 6 3 3" xfId="5148" xr:uid="{1B2958CC-41A0-44F6-9EA0-5CF28539AA89}"/>
    <cellStyle name="Normal 2 6 3 3 2" xfId="9282" xr:uid="{DF98A1EF-28C3-457A-B1F2-03FC5812FAA3}"/>
    <cellStyle name="Normal 2 6 3 3 2 2" xfId="24440" xr:uid="{0BE45D50-2BC4-4E99-B399-6706CAC7C607}"/>
    <cellStyle name="Normal 2 6 3 3 3" xfId="16172" xr:uid="{0DA46754-2A5F-4E46-9FA2-1FC47E0F4246}"/>
    <cellStyle name="Normal 2 6 3 3 4" xfId="20306" xr:uid="{DD9003AE-9B76-45C6-B5BC-C1BCAEBF0326}"/>
    <cellStyle name="Normal 2 6 3 4" xfId="6526" xr:uid="{78CAA810-01AE-4A7A-8758-5951DB730CF2}"/>
    <cellStyle name="Normal 2 6 3 4 2" xfId="21684" xr:uid="{01E76AA0-A684-405A-9510-BFB2444CEA09}"/>
    <cellStyle name="Normal 2 6 3 5" xfId="2392" xr:uid="{C8B0AF88-E7F9-44DB-BE47-81D68575B5BD}"/>
    <cellStyle name="Normal 2 6 3 6" xfId="10660" xr:uid="{8EE22563-513C-427E-B943-B208221F2F61}"/>
    <cellStyle name="Normal 2 6 3 7" xfId="13416" xr:uid="{567E6DFA-AE9A-4118-B16B-1D0106ADF35B}"/>
    <cellStyle name="Normal 2 6 3 8" xfId="17550" xr:uid="{9F0F6E8B-0A98-4A7F-BE74-C5ADB64FFDA8}"/>
    <cellStyle name="Normal 2 6 4" xfId="3311" xr:uid="{07568691-C479-46E6-9FA5-276A5CB62E30}"/>
    <cellStyle name="Normal 2 6 4 2" xfId="7445" xr:uid="{D31E19C6-622F-4452-868A-99772C92F78F}"/>
    <cellStyle name="Normal 2 6 4 2 2" xfId="22603" xr:uid="{A5F90A93-FA54-4C0C-865D-F57D2D48FA7B}"/>
    <cellStyle name="Normal 2 6 4 3" xfId="11579" xr:uid="{99319BB4-6FA6-4CD5-A251-07E12D26ACB7}"/>
    <cellStyle name="Normal 2 6 4 4" xfId="14335" xr:uid="{79AF7924-73A3-4BC7-932D-F8BDF5F2D5E2}"/>
    <cellStyle name="Normal 2 6 4 5" xfId="18469" xr:uid="{7AB92DFD-B56D-4432-80D1-27A4323784BD}"/>
    <cellStyle name="Normal 2 6 5" xfId="4689" xr:uid="{D31D7252-169D-46F5-8E3A-FE615540AC6C}"/>
    <cellStyle name="Normal 2 6 5 2" xfId="8823" xr:uid="{E0683031-5E5E-456A-8AE8-E270B8B6E959}"/>
    <cellStyle name="Normal 2 6 5 2 2" xfId="23981" xr:uid="{A49D9AD4-F2A4-49CD-A61D-E9E00E4D0E67}"/>
    <cellStyle name="Normal 2 6 5 3" xfId="15713" xr:uid="{3341C6B3-089D-459A-AEE1-77B74A5426B7}"/>
    <cellStyle name="Normal 2 6 5 4" xfId="19847" xr:uid="{44126E8E-F103-4780-87B5-CD174F9608DA}"/>
    <cellStyle name="Normal 2 6 6" xfId="6067" xr:uid="{11DB9DA0-F2AB-4DD5-8629-9ED5E816928E}"/>
    <cellStyle name="Normal 2 6 6 2" xfId="21225" xr:uid="{665A5D53-0323-49D1-A566-439E901231C5}"/>
    <cellStyle name="Normal 2 6 7" xfId="1933" xr:uid="{0F22BFDD-7311-4AA0-8C91-62CE9174B52F}"/>
    <cellStyle name="Normal 2 6 8" xfId="10201" xr:uid="{6607979F-072B-4C58-87A1-B79CE8770833}"/>
    <cellStyle name="Normal 2 6 9" xfId="12957" xr:uid="{0C2B5E6A-2623-46FD-A420-B1A5C33F4A2D}"/>
    <cellStyle name="Normal 2 7" xfId="525" xr:uid="{00000000-0005-0000-0000-00005C020000}"/>
    <cellStyle name="Normal 2 7 10" xfId="17242" xr:uid="{FA590202-6CD2-4912-9E85-17C41E2A7C67}"/>
    <cellStyle name="Normal 2 7 2" xfId="1597" xr:uid="{84E070B6-010B-4B62-B280-EB7174B93EB0}"/>
    <cellStyle name="Normal 2 7 2 2" xfId="4364" xr:uid="{C6121738-D1FB-4027-A474-B46CD360479C}"/>
    <cellStyle name="Normal 2 7 2 2 2" xfId="8498" xr:uid="{39852115-2800-4DD6-B28E-7BECDE4D0E36}"/>
    <cellStyle name="Normal 2 7 2 2 2 2" xfId="23656" xr:uid="{15B21ADD-A919-44B0-836B-8580CA47EB14}"/>
    <cellStyle name="Normal 2 7 2 2 3" xfId="12632" xr:uid="{AC7F17D3-5626-4D9E-8CEA-F4DE188DB92B}"/>
    <cellStyle name="Normal 2 7 2 2 4" xfId="15388" xr:uid="{54B56A63-4F56-4ED5-BE28-42E6BCDFDF03}"/>
    <cellStyle name="Normal 2 7 2 2 5" xfId="19522" xr:uid="{9FC343E1-6D9E-4C9F-BEB2-71567FF199D6}"/>
    <cellStyle name="Normal 2 7 2 3" xfId="5742" xr:uid="{D8FEB7A3-7D96-48C7-A4BE-123FC617E97D}"/>
    <cellStyle name="Normal 2 7 2 3 2" xfId="9876" xr:uid="{CC117A43-DEDF-4F46-B1F8-447377CE837F}"/>
    <cellStyle name="Normal 2 7 2 3 2 2" xfId="25034" xr:uid="{6224F521-F067-46B6-B75F-B1BB61E4E311}"/>
    <cellStyle name="Normal 2 7 2 3 3" xfId="16766" xr:uid="{B8B57C39-9C07-4480-BCFE-03277F16AC0D}"/>
    <cellStyle name="Normal 2 7 2 3 4" xfId="20900" xr:uid="{C1185CA8-A614-4471-BF46-25C5C735B2CE}"/>
    <cellStyle name="Normal 2 7 2 4" xfId="7120" xr:uid="{6BE64EAA-A24C-405A-805F-7EA12676A642}"/>
    <cellStyle name="Normal 2 7 2 4 2" xfId="22278" xr:uid="{2CFED332-161E-4801-95B2-6BA2A9403593}"/>
    <cellStyle name="Normal 2 7 2 5" xfId="2986" xr:uid="{63202A35-8734-44B1-B969-2CC04DA91EF8}"/>
    <cellStyle name="Normal 2 7 2 6" xfId="11254" xr:uid="{2DAFE5A5-7AB5-4541-AE4C-716387BD8A1E}"/>
    <cellStyle name="Normal 2 7 2 7" xfId="14010" xr:uid="{2D024A5D-F9CD-4A4D-925A-C7DA20382EDE}"/>
    <cellStyle name="Normal 2 7 2 8" xfId="18144" xr:uid="{F068CAC9-3357-481D-8740-F2478CDFDB00}"/>
    <cellStyle name="Normal 2 7 3" xfId="1092" xr:uid="{52F7B251-DB87-4AB3-89E0-505D8024B41A}"/>
    <cellStyle name="Normal 2 7 3 2" xfId="3920" xr:uid="{128FAA1D-B245-4556-83A8-B12A98687FC9}"/>
    <cellStyle name="Normal 2 7 3 2 2" xfId="8054" xr:uid="{F2445525-B3E4-414E-BDD1-C1FD60682DE7}"/>
    <cellStyle name="Normal 2 7 3 2 2 2" xfId="23212" xr:uid="{EF0EA7B2-4BFA-4BFF-83FE-4D650F7F9E90}"/>
    <cellStyle name="Normal 2 7 3 2 3" xfId="12188" xr:uid="{CCB59610-A7CE-4DD6-9964-A99603FA7801}"/>
    <cellStyle name="Normal 2 7 3 2 4" xfId="14944" xr:uid="{B628CC78-73FD-4C19-B3C9-7FEC074E70DD}"/>
    <cellStyle name="Normal 2 7 3 2 5" xfId="19078" xr:uid="{70C5AC4B-BDEE-4343-B3F1-7909EEFE2ECE}"/>
    <cellStyle name="Normal 2 7 3 3" xfId="5298" xr:uid="{1610E757-17BE-4063-8AF3-5BC0E04B5A06}"/>
    <cellStyle name="Normal 2 7 3 3 2" xfId="9432" xr:uid="{129C8BAD-B45B-4415-8E65-B7EF145DF4C8}"/>
    <cellStyle name="Normal 2 7 3 3 2 2" xfId="24590" xr:uid="{AEEF2501-CF6E-4D27-97DC-5E088C926A9F}"/>
    <cellStyle name="Normal 2 7 3 3 3" xfId="16322" xr:uid="{8391A332-C1AF-4C52-8439-7394AD57DB49}"/>
    <cellStyle name="Normal 2 7 3 3 4" xfId="20456" xr:uid="{E998124E-7D38-42A9-8522-E7B388DFB4CE}"/>
    <cellStyle name="Normal 2 7 3 4" xfId="6676" xr:uid="{70A1C372-10FF-428A-BEAD-64334509D8FD}"/>
    <cellStyle name="Normal 2 7 3 4 2" xfId="21834" xr:uid="{61FF7C06-9620-4115-A26C-426A6E621E99}"/>
    <cellStyle name="Normal 2 7 3 5" xfId="2542" xr:uid="{4AB5038E-12E3-451B-A94C-CF67873922BF}"/>
    <cellStyle name="Normal 2 7 3 6" xfId="10810" xr:uid="{A26CCD09-5B26-4577-AA45-2E52ECA3D4A3}"/>
    <cellStyle name="Normal 2 7 3 7" xfId="13566" xr:uid="{19141EA5-60C7-4E91-9EDD-268EDFDA5C3F}"/>
    <cellStyle name="Normal 2 7 3 8" xfId="17700" xr:uid="{363671FB-7F85-4981-8EFD-8B1AFB09D91A}"/>
    <cellStyle name="Normal 2 7 4" xfId="3462" xr:uid="{1FB6924E-591C-4450-BE8C-82F88022BC42}"/>
    <cellStyle name="Normal 2 7 4 2" xfId="7596" xr:uid="{C723DE6A-703F-427B-A884-444553CAB7D2}"/>
    <cellStyle name="Normal 2 7 4 2 2" xfId="22754" xr:uid="{7EC784DE-8760-48F1-B08F-F02660FA124A}"/>
    <cellStyle name="Normal 2 7 4 3" xfId="11730" xr:uid="{5284478B-BCE9-45C5-836E-5858D21A17D0}"/>
    <cellStyle name="Normal 2 7 4 4" xfId="14486" xr:uid="{63EAD815-DEE2-4098-A9CF-47AC963DFEDB}"/>
    <cellStyle name="Normal 2 7 4 5" xfId="18620" xr:uid="{F7BF7C95-D8A4-49F8-9F75-5E99A9AA3ED2}"/>
    <cellStyle name="Normal 2 7 5" xfId="4840" xr:uid="{79E881FC-E1CD-4DDC-B03C-E820D71E93FB}"/>
    <cellStyle name="Normal 2 7 5 2" xfId="8974" xr:uid="{6A0E08F6-8B65-4229-A5F2-F7F8C4547B24}"/>
    <cellStyle name="Normal 2 7 5 2 2" xfId="24132" xr:uid="{4BA68E39-BB79-4D2B-A5F8-2D60497C00DA}"/>
    <cellStyle name="Normal 2 7 5 3" xfId="15864" xr:uid="{32C4842D-6CAB-4A89-BCF4-E3C0821A5BF2}"/>
    <cellStyle name="Normal 2 7 5 4" xfId="19998" xr:uid="{73A32B2E-E0F4-4D89-AA3F-CC9D9BF6D804}"/>
    <cellStyle name="Normal 2 7 6" xfId="6218" xr:uid="{EB762BB4-BDA3-4DA1-8733-726C2B067560}"/>
    <cellStyle name="Normal 2 7 6 2" xfId="21376" xr:uid="{F7A2CAD6-92B8-425F-BE34-1A8AFD13FF5F}"/>
    <cellStyle name="Normal 2 7 7" xfId="2084" xr:uid="{5EB0B6C0-2523-4D2B-8DBE-00AD42718181}"/>
    <cellStyle name="Normal 2 7 8" xfId="10352" xr:uid="{3C195266-BE0E-48D5-85A9-322D8C2512E1}"/>
    <cellStyle name="Normal 2 7 9" xfId="13108" xr:uid="{806AFA0C-9BCB-464C-A8E4-EE1F91212296}"/>
    <cellStyle name="Normal 2 8" xfId="768" xr:uid="{00000000-0005-0000-0000-00005D020000}"/>
    <cellStyle name="Normal 2 8 10" xfId="17453" xr:uid="{A863F99A-9D77-4B11-A7E1-E363A229CA5A}"/>
    <cellStyle name="Normal 2 8 2" xfId="1814" xr:uid="{9B503238-D504-4E85-8D4F-B5A803C22A1B}"/>
    <cellStyle name="Normal 2 8 2 2" xfId="4572" xr:uid="{8BD4002A-873F-4D0B-8AF1-CAD0AF335185}"/>
    <cellStyle name="Normal 2 8 2 2 2" xfId="8706" xr:uid="{091937ED-8AD4-462C-BAA0-91312D6FD359}"/>
    <cellStyle name="Normal 2 8 2 2 2 2" xfId="23864" xr:uid="{2FE2C99B-2CC7-45B8-929A-BDC5813A92B5}"/>
    <cellStyle name="Normal 2 8 2 2 3" xfId="12840" xr:uid="{A9FA280F-E290-4116-83C9-8780B1659E8A}"/>
    <cellStyle name="Normal 2 8 2 2 4" xfId="15596" xr:uid="{5499613B-5B3E-481C-BFD4-7C93E6102588}"/>
    <cellStyle name="Normal 2 8 2 2 5" xfId="19730" xr:uid="{E9085C11-E135-48E7-BB13-DD304701741F}"/>
    <cellStyle name="Normal 2 8 2 3" xfId="5950" xr:uid="{A2C97AFF-C484-4C52-8697-4B274BE42B02}"/>
    <cellStyle name="Normal 2 8 2 3 2" xfId="10084" xr:uid="{FA8E6B27-86C3-445D-BEFA-A7BEF88180EE}"/>
    <cellStyle name="Normal 2 8 2 3 2 2" xfId="25242" xr:uid="{98D4F3C2-3C2C-4DFF-B3F0-0242DE8AFA1F}"/>
    <cellStyle name="Normal 2 8 2 3 3" xfId="16974" xr:uid="{589A7D5E-C27B-44CD-856B-CB78D6F61CA5}"/>
    <cellStyle name="Normal 2 8 2 3 4" xfId="21108" xr:uid="{0096CD3B-D8AC-441E-99FD-FCBD4CEE053D}"/>
    <cellStyle name="Normal 2 8 2 4" xfId="7328" xr:uid="{02AA3F83-AF56-40B9-905B-EC0EC142AF85}"/>
    <cellStyle name="Normal 2 8 2 4 2" xfId="22486" xr:uid="{88B9651B-D634-4091-8F12-452AEAF1F0B8}"/>
    <cellStyle name="Normal 2 8 2 5" xfId="3194" xr:uid="{889ADD59-D0E8-4E05-A05A-80DB645E00CB}"/>
    <cellStyle name="Normal 2 8 2 6" xfId="11462" xr:uid="{AABDF7C0-CEC4-4B4B-92A3-58F04CD22003}"/>
    <cellStyle name="Normal 2 8 2 7" xfId="14218" xr:uid="{266309FE-6A9C-4B96-A38C-4BD2A4D61157}"/>
    <cellStyle name="Normal 2 8 2 8" xfId="18352" xr:uid="{DAA0CE84-9BDA-4782-8D42-4AE34B653F09}"/>
    <cellStyle name="Normal 2 8 3" xfId="1303" xr:uid="{842E8527-5C15-4939-8C74-5C7B5122B34B}"/>
    <cellStyle name="Normal 2 8 3 2" xfId="4128" xr:uid="{1D287D71-37A0-4706-9C76-BAAA2B75A377}"/>
    <cellStyle name="Normal 2 8 3 2 2" xfId="8262" xr:uid="{021169C4-49EC-4602-8C06-DBD0F866AE2D}"/>
    <cellStyle name="Normal 2 8 3 2 2 2" xfId="23420" xr:uid="{4C3A0E07-AB0B-4D0B-8085-6301DB6E8F69}"/>
    <cellStyle name="Normal 2 8 3 2 3" xfId="12396" xr:uid="{47B5314C-8DE5-4EBB-ABD0-E0F9B547B964}"/>
    <cellStyle name="Normal 2 8 3 2 4" xfId="15152" xr:uid="{DB98C694-339B-4850-9B61-1E78B36F58BB}"/>
    <cellStyle name="Normal 2 8 3 2 5" xfId="19286" xr:uid="{A6C44822-8960-49E8-A669-0402EF244AA6}"/>
    <cellStyle name="Normal 2 8 3 3" xfId="5506" xr:uid="{860BE333-E5F4-48D0-999F-82F95D4A45F7}"/>
    <cellStyle name="Normal 2 8 3 3 2" xfId="9640" xr:uid="{AFD9E717-2CF4-4221-8566-5973A1269553}"/>
    <cellStyle name="Normal 2 8 3 3 2 2" xfId="24798" xr:uid="{7428FEAE-2BA6-4EB8-9B61-CA54D5D3BD63}"/>
    <cellStyle name="Normal 2 8 3 3 3" xfId="16530" xr:uid="{A2E06E30-5416-405C-9711-026CB493B33F}"/>
    <cellStyle name="Normal 2 8 3 3 4" xfId="20664" xr:uid="{195609A0-3E7B-4D3E-8CA4-7DFB827E7060}"/>
    <cellStyle name="Normal 2 8 3 4" xfId="6884" xr:uid="{DE2224FE-AD7B-46E3-8F86-FE2F1EBB1670}"/>
    <cellStyle name="Normal 2 8 3 4 2" xfId="22042" xr:uid="{00F66495-205B-4F15-A888-CE412CEC00B9}"/>
    <cellStyle name="Normal 2 8 3 5" xfId="2750" xr:uid="{E0F5F813-E61F-456E-8174-7ABE5B3CAA0E}"/>
    <cellStyle name="Normal 2 8 3 6" xfId="11018" xr:uid="{031FD1D0-08B9-464E-AD10-3655F57F6501}"/>
    <cellStyle name="Normal 2 8 3 7" xfId="13774" xr:uid="{E94C3A1E-77AD-4D55-AE74-456C9561257A}"/>
    <cellStyle name="Normal 2 8 3 8" xfId="17908" xr:uid="{934F88FA-788B-41AA-BF9A-B431F0FD7D2F}"/>
    <cellStyle name="Normal 2 8 4" xfId="3673" xr:uid="{DBC2E96E-5621-4502-B185-DF02A52B95E0}"/>
    <cellStyle name="Normal 2 8 4 2" xfId="7807" xr:uid="{4BF5DB4A-6F8B-4372-BE4B-89AE3476EE4F}"/>
    <cellStyle name="Normal 2 8 4 2 2" xfId="22965" xr:uid="{01873F03-8AF4-4564-B7D1-01B819BF96C6}"/>
    <cellStyle name="Normal 2 8 4 3" xfId="11941" xr:uid="{ED7A3E2F-1B3B-449F-BC42-A805949FA603}"/>
    <cellStyle name="Normal 2 8 4 4" xfId="14697" xr:uid="{D54DE243-0F99-4873-87F3-85AAC3FE5A8B}"/>
    <cellStyle name="Normal 2 8 4 5" xfId="18831" xr:uid="{B34E77BE-B2EA-4B70-AC54-49E67B36397C}"/>
    <cellStyle name="Normal 2 8 5" xfId="5051" xr:uid="{BCDB6EE5-0582-45B9-94EF-A459A17083FE}"/>
    <cellStyle name="Normal 2 8 5 2" xfId="9185" xr:uid="{3174F86F-9EEA-4BA2-BC15-AD9DD801AF91}"/>
    <cellStyle name="Normal 2 8 5 2 2" xfId="24343" xr:uid="{16348B17-ED29-41E5-B420-43DF778EE3F8}"/>
    <cellStyle name="Normal 2 8 5 3" xfId="16075" xr:uid="{28F6A49D-6DB0-4A26-8F65-F725F9E3F844}"/>
    <cellStyle name="Normal 2 8 5 4" xfId="20209" xr:uid="{34DF0B5F-B2C3-4EC8-AB13-0B1965752A5E}"/>
    <cellStyle name="Normal 2 8 6" xfId="6429" xr:uid="{E1730C0B-3517-4C1B-882D-D91167063956}"/>
    <cellStyle name="Normal 2 8 6 2" xfId="21587" xr:uid="{B82575E1-1069-49AC-98F7-D558ADB5BB17}"/>
    <cellStyle name="Normal 2 8 7" xfId="2295" xr:uid="{3644799E-252A-4ACB-81B4-DB084713A30C}"/>
    <cellStyle name="Normal 2 8 8" xfId="10563" xr:uid="{20C18A4F-E7B1-4998-A117-4735EFEA8E55}"/>
    <cellStyle name="Normal 2 8 9" xfId="13319" xr:uid="{37A86364-5C7D-4890-9727-75D8753B497A}"/>
    <cellStyle name="Normal 20" xfId="281" xr:uid="{00000000-0005-0000-0000-00005E020000}"/>
    <cellStyle name="Normal 21" xfId="86" xr:uid="{00000000-0005-0000-0000-00005F020000}"/>
    <cellStyle name="Normal 21 2" xfId="871" xr:uid="{CC2AA9F1-F225-4719-BF4E-8600FC29E313}"/>
    <cellStyle name="Normal 3" xfId="20" xr:uid="{00000000-0005-0000-0000-000060020000}"/>
    <cellStyle name="Normal 3 2" xfId="120" xr:uid="{00000000-0005-0000-0000-000061020000}"/>
    <cellStyle name="Normal 3 2 2" xfId="197" xr:uid="{00000000-0005-0000-0000-000062020000}"/>
    <cellStyle name="Normal 3 2 2 2" xfId="642" xr:uid="{00000000-0005-0000-0000-000063020000}"/>
    <cellStyle name="Normal 3 2 2 2 10" xfId="17359" xr:uid="{A771A984-6C86-41C7-ABA3-F8B37829A323}"/>
    <cellStyle name="Normal 3 2 2 2 2" xfId="1714" xr:uid="{65BCB659-F265-4B53-8FDE-CBF93382F434}"/>
    <cellStyle name="Normal 3 2 2 2 2 2" xfId="4481" xr:uid="{8BED1486-85D4-4F6E-B931-4B771CA59E40}"/>
    <cellStyle name="Normal 3 2 2 2 2 2 2" xfId="8615" xr:uid="{6F14937D-3929-4826-9EF2-2800BA61AB8A}"/>
    <cellStyle name="Normal 3 2 2 2 2 2 2 2" xfId="23773" xr:uid="{CA3E2775-A768-4197-A1C9-7A9D4BD8F4C2}"/>
    <cellStyle name="Normal 3 2 2 2 2 2 3" xfId="12749" xr:uid="{827C4C18-FDAD-42C1-AF3D-F21A87B89A06}"/>
    <cellStyle name="Normal 3 2 2 2 2 2 4" xfId="15505" xr:uid="{C0F7DFBE-236C-4BEB-A2F1-BD8648C1EE05}"/>
    <cellStyle name="Normal 3 2 2 2 2 2 5" xfId="19639" xr:uid="{40005B34-A61C-41FA-8600-A9CD33863A6E}"/>
    <cellStyle name="Normal 3 2 2 2 2 3" xfId="5859" xr:uid="{44903510-D92F-47A3-A3B3-B22BBDF5ED72}"/>
    <cellStyle name="Normal 3 2 2 2 2 3 2" xfId="9993" xr:uid="{918876D3-2B7A-4271-A1DF-04092A013D28}"/>
    <cellStyle name="Normal 3 2 2 2 2 3 2 2" xfId="25151" xr:uid="{752D1CE3-AF20-415B-8473-5952BF5A9848}"/>
    <cellStyle name="Normal 3 2 2 2 2 3 3" xfId="16883" xr:uid="{39F07929-9036-418E-B6A3-A43EDFF63448}"/>
    <cellStyle name="Normal 3 2 2 2 2 3 4" xfId="21017" xr:uid="{14CF89AB-6E93-42D7-9275-55C63F4EF9F2}"/>
    <cellStyle name="Normal 3 2 2 2 2 4" xfId="7237" xr:uid="{20A3C401-CC1B-4984-8CED-F2E623BB1067}"/>
    <cellStyle name="Normal 3 2 2 2 2 4 2" xfId="22395" xr:uid="{BA82F196-3472-46BB-8FFB-E7F98D56B343}"/>
    <cellStyle name="Normal 3 2 2 2 2 5" xfId="3103" xr:uid="{B7CD94D2-3C8A-4545-AEE7-91700AF4AF87}"/>
    <cellStyle name="Normal 3 2 2 2 2 6" xfId="11371" xr:uid="{1FC33AB5-73A0-4EE8-A921-9B1638B16FB7}"/>
    <cellStyle name="Normal 3 2 2 2 2 7" xfId="14127" xr:uid="{536D0BE3-1F2B-4F32-B1AF-FDCF0FE62ED4}"/>
    <cellStyle name="Normal 3 2 2 2 2 8" xfId="18261" xr:uid="{0D8AE17F-EF27-48C2-A18B-9C5F332ABBA2}"/>
    <cellStyle name="Normal 3 2 2 2 3" xfId="1209" xr:uid="{37C5A0C6-E10C-4E6B-B66C-84427EE0D841}"/>
    <cellStyle name="Normal 3 2 2 2 3 2" xfId="4037" xr:uid="{49262A23-049A-4A2A-9D55-B4BB012A9764}"/>
    <cellStyle name="Normal 3 2 2 2 3 2 2" xfId="8171" xr:uid="{D11C57BE-E5A9-4FF5-94DD-DA32D73BEFC5}"/>
    <cellStyle name="Normal 3 2 2 2 3 2 2 2" xfId="23329" xr:uid="{68D4EAAA-82DC-4D5D-BA14-8D8CB08F228D}"/>
    <cellStyle name="Normal 3 2 2 2 3 2 3" xfId="12305" xr:uid="{FBFF0E3A-FD7D-4458-8894-62F825381855}"/>
    <cellStyle name="Normal 3 2 2 2 3 2 4" xfId="15061" xr:uid="{A570A326-7959-440F-A7AF-17C9CADB9FA2}"/>
    <cellStyle name="Normal 3 2 2 2 3 2 5" xfId="19195" xr:uid="{6B15222B-C864-4FCF-8F34-7C4EC1EA09D8}"/>
    <cellStyle name="Normal 3 2 2 2 3 3" xfId="5415" xr:uid="{F9C83E8F-624A-4B63-BC7D-C5896FB17BCA}"/>
    <cellStyle name="Normal 3 2 2 2 3 3 2" xfId="9549" xr:uid="{3A5D812D-89C0-4716-8733-30BDE4B1623A}"/>
    <cellStyle name="Normal 3 2 2 2 3 3 2 2" xfId="24707" xr:uid="{C114D465-7651-48B3-B295-54B3A883DDFE}"/>
    <cellStyle name="Normal 3 2 2 2 3 3 3" xfId="16439" xr:uid="{40C59C54-8377-4428-9661-E143FC73DC9B}"/>
    <cellStyle name="Normal 3 2 2 2 3 3 4" xfId="20573" xr:uid="{C5607620-E8B3-43EE-A3C7-4CA6CB99E59E}"/>
    <cellStyle name="Normal 3 2 2 2 3 4" xfId="6793" xr:uid="{EAE5B3CA-930B-407F-83F3-F427DCC76366}"/>
    <cellStyle name="Normal 3 2 2 2 3 4 2" xfId="21951" xr:uid="{B9D4CACA-A7E7-4B57-83D5-345A5A6F756F}"/>
    <cellStyle name="Normal 3 2 2 2 3 5" xfId="2659" xr:uid="{04A292E8-6388-46E5-B92C-52653B6A25FD}"/>
    <cellStyle name="Normal 3 2 2 2 3 6" xfId="10927" xr:uid="{40A1873C-C1C4-44CE-AB30-E9807E82CADD}"/>
    <cellStyle name="Normal 3 2 2 2 3 7" xfId="13683" xr:uid="{6C34BA4F-90D5-48B5-B6A5-F532A140ABE5}"/>
    <cellStyle name="Normal 3 2 2 2 3 8" xfId="17817" xr:uid="{14CD3C01-028E-4099-9A54-D372B6E1B297}"/>
    <cellStyle name="Normal 3 2 2 2 4" xfId="3579" xr:uid="{A149508A-69C5-4204-B1FA-35C2E9AC202C}"/>
    <cellStyle name="Normal 3 2 2 2 4 2" xfId="7713" xr:uid="{53020188-27E2-4F5A-8CB3-0C709B267347}"/>
    <cellStyle name="Normal 3 2 2 2 4 2 2" xfId="22871" xr:uid="{7CAA59A2-0C5B-4979-B4EF-1A0BB27448C1}"/>
    <cellStyle name="Normal 3 2 2 2 4 3" xfId="11847" xr:uid="{2E358598-5F78-4E2B-A89C-5D1DEBE5DBE7}"/>
    <cellStyle name="Normal 3 2 2 2 4 4" xfId="14603" xr:uid="{F4D4F622-94CF-4B3E-9025-C9CA4A65171F}"/>
    <cellStyle name="Normal 3 2 2 2 4 5" xfId="18737" xr:uid="{2DBD6CB5-DAD6-40C6-A163-4FE9A250ABB3}"/>
    <cellStyle name="Normal 3 2 2 2 5" xfId="4957" xr:uid="{A9968B9F-7D4E-4C7E-9FE0-8B96C936DA92}"/>
    <cellStyle name="Normal 3 2 2 2 5 2" xfId="9091" xr:uid="{5D5D75D7-B590-4951-8D92-6A27AE6F2232}"/>
    <cellStyle name="Normal 3 2 2 2 5 2 2" xfId="24249" xr:uid="{EA3647C4-B5A7-4FD1-A0EA-AD2E15869D7D}"/>
    <cellStyle name="Normal 3 2 2 2 5 3" xfId="15981" xr:uid="{23477709-8988-46B8-AE01-2EE427B0E4EE}"/>
    <cellStyle name="Normal 3 2 2 2 5 4" xfId="20115" xr:uid="{192087D1-B28B-4873-8BFD-A3B9B545C2E4}"/>
    <cellStyle name="Normal 3 2 2 2 6" xfId="6335" xr:uid="{464A646E-5C9D-4271-8613-0816000D3F8C}"/>
    <cellStyle name="Normal 3 2 2 2 6 2" xfId="21493" xr:uid="{B6FB1D85-D22F-4BA7-AD29-729585DA32A4}"/>
    <cellStyle name="Normal 3 2 2 2 7" xfId="2201" xr:uid="{FB24618B-750B-43A1-88F1-B30118ECC4F1}"/>
    <cellStyle name="Normal 3 2 2 2 8" xfId="10469" xr:uid="{06E89A08-DA7E-4AF7-BA13-0171E3DB572C}"/>
    <cellStyle name="Normal 3 2 2 2 9" xfId="13225" xr:uid="{739FD512-2304-4F8F-B732-8AC66CF0122F}"/>
    <cellStyle name="Normal 3 2 2 3" xfId="478" xr:uid="{00000000-0005-0000-0000-000064020000}"/>
    <cellStyle name="Normal 3 2 2 3 10" xfId="17196" xr:uid="{ECACBD72-1D73-4264-8F9F-748E56E61D6F}"/>
    <cellStyle name="Normal 3 2 2 3 2" xfId="1551" xr:uid="{D86E800D-5FFB-4972-848E-01F789F71851}"/>
    <cellStyle name="Normal 3 2 2 3 2 2" xfId="4318" xr:uid="{0313249B-40F5-46DB-A5A1-8CEDFCDB81C8}"/>
    <cellStyle name="Normal 3 2 2 3 2 2 2" xfId="8452" xr:uid="{B29B5CF2-25F6-4591-BE0E-2E67C0F59265}"/>
    <cellStyle name="Normal 3 2 2 3 2 2 2 2" xfId="23610" xr:uid="{7BC6920E-0EE5-4BBB-8C66-ACF5407D26C3}"/>
    <cellStyle name="Normal 3 2 2 3 2 2 3" xfId="12586" xr:uid="{151C704F-A230-4664-BE35-2551728C706E}"/>
    <cellStyle name="Normal 3 2 2 3 2 2 4" xfId="15342" xr:uid="{75AE8B5A-4EF9-499B-9BEF-A00D6B86334B}"/>
    <cellStyle name="Normal 3 2 2 3 2 2 5" xfId="19476" xr:uid="{126469F4-321D-4BDE-8719-5AC7465B5588}"/>
    <cellStyle name="Normal 3 2 2 3 2 3" xfId="5696" xr:uid="{0625FE30-4850-4451-A3D7-4F5D237EBB47}"/>
    <cellStyle name="Normal 3 2 2 3 2 3 2" xfId="9830" xr:uid="{9D1820B2-3CAE-4522-A0AF-B92939D23E14}"/>
    <cellStyle name="Normal 3 2 2 3 2 3 2 2" xfId="24988" xr:uid="{CE36B986-4231-47D7-B6BF-67FEBDE7C3C4}"/>
    <cellStyle name="Normal 3 2 2 3 2 3 3" xfId="16720" xr:uid="{95278C02-98E0-4783-A5A1-55DABAE35C62}"/>
    <cellStyle name="Normal 3 2 2 3 2 3 4" xfId="20854" xr:uid="{718682C0-B3E0-4A95-B9DF-357B63A15538}"/>
    <cellStyle name="Normal 3 2 2 3 2 4" xfId="7074" xr:uid="{C7F554A3-BCD8-4F7D-A882-AF6B039E3A5C}"/>
    <cellStyle name="Normal 3 2 2 3 2 4 2" xfId="22232" xr:uid="{97F607DB-EA2E-424E-A7B8-E744A1DEDB7D}"/>
    <cellStyle name="Normal 3 2 2 3 2 5" xfId="2940" xr:uid="{1756B210-929C-4490-AB74-A2AFA74474D2}"/>
    <cellStyle name="Normal 3 2 2 3 2 6" xfId="11208" xr:uid="{0DF145D7-3A59-4B05-96A3-B6537A3E08D5}"/>
    <cellStyle name="Normal 3 2 2 3 2 7" xfId="13964" xr:uid="{0EBFF8F9-24CC-4BCB-96FF-8EDD65C82A6D}"/>
    <cellStyle name="Normal 3 2 2 3 2 8" xfId="18098" xr:uid="{6B3ABE6F-3987-42ED-A566-9EA2C28EB6DB}"/>
    <cellStyle name="Normal 3 2 2 3 3" xfId="1046" xr:uid="{DF041687-B87A-4567-BB4A-8B71B2F57677}"/>
    <cellStyle name="Normal 3 2 2 3 3 2" xfId="3874" xr:uid="{DB1FDF04-5966-43AF-BF6F-96AA4C49F6BC}"/>
    <cellStyle name="Normal 3 2 2 3 3 2 2" xfId="8008" xr:uid="{D333D0AA-0660-46DD-B2B0-DE6D096FD9D3}"/>
    <cellStyle name="Normal 3 2 2 3 3 2 2 2" xfId="23166" xr:uid="{9BC47731-31B1-49C0-9099-630594EAF6A2}"/>
    <cellStyle name="Normal 3 2 2 3 3 2 3" xfId="12142" xr:uid="{4CFC82C9-4D5F-4081-8FAC-BFDEAE946706}"/>
    <cellStyle name="Normal 3 2 2 3 3 2 4" xfId="14898" xr:uid="{D9AB0C34-8BF9-4ED5-A625-C87468F6FA91}"/>
    <cellStyle name="Normal 3 2 2 3 3 2 5" xfId="19032" xr:uid="{3C1839CC-DC5A-4691-8470-243A708720AC}"/>
    <cellStyle name="Normal 3 2 2 3 3 3" xfId="5252" xr:uid="{478135F9-EB8C-4127-945E-C74AA2C0EEA0}"/>
    <cellStyle name="Normal 3 2 2 3 3 3 2" xfId="9386" xr:uid="{F57B4EA9-BD0B-47D5-9D1C-2B0C792BDE76}"/>
    <cellStyle name="Normal 3 2 2 3 3 3 2 2" xfId="24544" xr:uid="{6BC16DAE-31F4-48DF-827F-956970CC12CD}"/>
    <cellStyle name="Normal 3 2 2 3 3 3 3" xfId="16276" xr:uid="{982F3EB3-15FE-4055-88FC-74C7DE41BB5F}"/>
    <cellStyle name="Normal 3 2 2 3 3 3 4" xfId="20410" xr:uid="{C4D86FF4-2D88-4F0C-B011-57C120889BAA}"/>
    <cellStyle name="Normal 3 2 2 3 3 4" xfId="6630" xr:uid="{078FD4D4-CFE5-4441-8DB1-16F2339E3012}"/>
    <cellStyle name="Normal 3 2 2 3 3 4 2" xfId="21788" xr:uid="{C8CC399F-6973-4AFC-9EF3-37F4E99E2E2A}"/>
    <cellStyle name="Normal 3 2 2 3 3 5" xfId="2496" xr:uid="{FD6CA3E5-7EA1-447D-831F-0A80F823D834}"/>
    <cellStyle name="Normal 3 2 2 3 3 6" xfId="10764" xr:uid="{64120E4C-D005-4CBC-8E98-389D375839CE}"/>
    <cellStyle name="Normal 3 2 2 3 3 7" xfId="13520" xr:uid="{D39BB8EE-CAC2-48AC-B4A4-8B2BFCBF6C4D}"/>
    <cellStyle name="Normal 3 2 2 3 3 8" xfId="17654" xr:uid="{833D9908-E5B5-42DC-8311-0785E7B9AEAA}"/>
    <cellStyle name="Normal 3 2 2 3 4" xfId="3416" xr:uid="{B01727C6-1043-4122-A0FC-A78E71620A5F}"/>
    <cellStyle name="Normal 3 2 2 3 4 2" xfId="7550" xr:uid="{F80C680F-4EAC-4186-AD86-02F50E516921}"/>
    <cellStyle name="Normal 3 2 2 3 4 2 2" xfId="22708" xr:uid="{9AAE3EAC-1A4C-4BF1-A396-852F9C750629}"/>
    <cellStyle name="Normal 3 2 2 3 4 3" xfId="11684" xr:uid="{434DD667-E16B-44A1-9602-C459427526EA}"/>
    <cellStyle name="Normal 3 2 2 3 4 4" xfId="14440" xr:uid="{05460BF6-7CD6-4C98-B8B5-DBD0C912F17F}"/>
    <cellStyle name="Normal 3 2 2 3 4 5" xfId="18574" xr:uid="{6231190E-4CF0-475F-9A21-114088F7368A}"/>
    <cellStyle name="Normal 3 2 2 3 5" xfId="4794" xr:uid="{FEE8B924-A97C-4B84-862E-50BFCBC89AA9}"/>
    <cellStyle name="Normal 3 2 2 3 5 2" xfId="8928" xr:uid="{1984CDEC-342B-414F-9482-44710752B375}"/>
    <cellStyle name="Normal 3 2 2 3 5 2 2" xfId="24086" xr:uid="{F38B4AF0-4030-4F86-8C82-B91ED6BFEA3A}"/>
    <cellStyle name="Normal 3 2 2 3 5 3" xfId="15818" xr:uid="{F898207F-C15A-4DF4-B558-7CA0B3299EF8}"/>
    <cellStyle name="Normal 3 2 2 3 5 4" xfId="19952" xr:uid="{31020B8D-0D1D-4FA1-998F-330CD710A2FD}"/>
    <cellStyle name="Normal 3 2 2 3 6" xfId="6172" xr:uid="{07FE2A10-7322-4754-AEBD-112245A1FAE5}"/>
    <cellStyle name="Normal 3 2 2 3 6 2" xfId="21330" xr:uid="{6CB6D895-7CB9-4100-92AB-DBB175E05863}"/>
    <cellStyle name="Normal 3 2 2 3 7" xfId="2038" xr:uid="{74738D1D-B654-4250-A0B8-04C2AD0A4D85}"/>
    <cellStyle name="Normal 3 2 2 3 8" xfId="10306" xr:uid="{78C8EC5B-7AB9-48BC-96B4-070128FCD758}"/>
    <cellStyle name="Normal 3 2 2 3 9" xfId="13062" xr:uid="{A8D8D726-BD22-445C-979B-B2F882BD39A2}"/>
    <cellStyle name="Normal 3 2 3" xfId="268" xr:uid="{00000000-0005-0000-0000-000065020000}"/>
    <cellStyle name="Normal 3 2 3 2" xfId="376" xr:uid="{00000000-0005-0000-0000-000066020000}"/>
    <cellStyle name="Normal 3 2 3 2 10" xfId="17100" xr:uid="{27DBCF7A-C543-481F-986F-463C7FBCE4C2}"/>
    <cellStyle name="Normal 3 2 3 2 2" xfId="1456" xr:uid="{5DEE433F-AC75-478E-A38D-4DEFB051BF66}"/>
    <cellStyle name="Normal 3 2 3 2 2 2" xfId="4223" xr:uid="{9439F4EB-6480-4480-BBBD-A5DF9DB05225}"/>
    <cellStyle name="Normal 3 2 3 2 2 2 2" xfId="8357" xr:uid="{5D0B1C3D-91AE-417A-B815-A9C69EFDEC31}"/>
    <cellStyle name="Normal 3 2 3 2 2 2 2 2" xfId="23515" xr:uid="{37EBBF2B-9927-432D-82BB-968D8E6DEED1}"/>
    <cellStyle name="Normal 3 2 3 2 2 2 3" xfId="12491" xr:uid="{F44C9E7E-7A65-460E-AC06-FEF8AB17972E}"/>
    <cellStyle name="Normal 3 2 3 2 2 2 4" xfId="15247" xr:uid="{D8BA22BE-6827-4DEF-A9A4-0263DF9E1B14}"/>
    <cellStyle name="Normal 3 2 3 2 2 2 5" xfId="19381" xr:uid="{5191FC39-7EEB-4B30-9D36-666A9A0A3732}"/>
    <cellStyle name="Normal 3 2 3 2 2 3" xfId="5601" xr:uid="{31889AE3-CA5B-42BF-9B94-F2F4A5450A1F}"/>
    <cellStyle name="Normal 3 2 3 2 2 3 2" xfId="9735" xr:uid="{D4010B86-20D8-42BA-997A-617DD1C25A31}"/>
    <cellStyle name="Normal 3 2 3 2 2 3 2 2" xfId="24893" xr:uid="{12514ED3-4EA4-4A3A-B8E7-11C186FBCCFE}"/>
    <cellStyle name="Normal 3 2 3 2 2 3 3" xfId="16625" xr:uid="{1B2C0399-8EFA-4729-A067-D9AB8AE25CF8}"/>
    <cellStyle name="Normal 3 2 3 2 2 3 4" xfId="20759" xr:uid="{AFE77C97-9C0B-48D4-93F2-646FEA2D5308}"/>
    <cellStyle name="Normal 3 2 3 2 2 4" xfId="6979" xr:uid="{B6182853-79B0-4C5E-98AE-878651C75372}"/>
    <cellStyle name="Normal 3 2 3 2 2 4 2" xfId="22137" xr:uid="{79F77D78-17CF-4912-AA90-C46AD47A55AD}"/>
    <cellStyle name="Normal 3 2 3 2 2 5" xfId="2845" xr:uid="{C9B19AD9-4A02-4336-8635-F552465F8AB9}"/>
    <cellStyle name="Normal 3 2 3 2 2 6" xfId="11113" xr:uid="{FBAE9169-6FEC-4740-AF30-281CC1B5A28F}"/>
    <cellStyle name="Normal 3 2 3 2 2 7" xfId="13869" xr:uid="{810216F0-6775-4A42-B5AC-78CFAF86195D}"/>
    <cellStyle name="Normal 3 2 3 2 2 8" xfId="18003" xr:uid="{90C783BE-2011-4C44-A4B1-1A49EAD81DB2}"/>
    <cellStyle name="Normal 3 2 3 2 3" xfId="950" xr:uid="{8283A5DE-C235-4302-B353-B8D2396E37B6}"/>
    <cellStyle name="Normal 3 2 3 2 3 2" xfId="3779" xr:uid="{CF8A0E2C-E6DD-4BB3-A2ED-6C80EAA9DCE8}"/>
    <cellStyle name="Normal 3 2 3 2 3 2 2" xfId="7913" xr:uid="{3EEC6D3F-A354-4730-A6D3-4713CCE818A3}"/>
    <cellStyle name="Normal 3 2 3 2 3 2 2 2" xfId="23071" xr:uid="{4BA3D0FA-5D83-4E59-A36A-F97270388927}"/>
    <cellStyle name="Normal 3 2 3 2 3 2 3" xfId="12047" xr:uid="{982E300C-CDB4-4A67-BA55-6936693FBC93}"/>
    <cellStyle name="Normal 3 2 3 2 3 2 4" xfId="14803" xr:uid="{E2E51B38-3F48-48B9-9F05-E8E6F61D71B7}"/>
    <cellStyle name="Normal 3 2 3 2 3 2 5" xfId="18937" xr:uid="{3934638B-1B18-4B43-99EF-71ACC94664DB}"/>
    <cellStyle name="Normal 3 2 3 2 3 3" xfId="5157" xr:uid="{12901E37-A42D-46E9-AAED-70CED761604E}"/>
    <cellStyle name="Normal 3 2 3 2 3 3 2" xfId="9291" xr:uid="{87A0E557-0F5E-40A2-8A11-B379E915A46B}"/>
    <cellStyle name="Normal 3 2 3 2 3 3 2 2" xfId="24449" xr:uid="{12C97162-5ED7-425E-8590-238A0CC4384C}"/>
    <cellStyle name="Normal 3 2 3 2 3 3 3" xfId="16181" xr:uid="{8ACE8AEA-66C4-4766-8FB6-D78AFA53CB2E}"/>
    <cellStyle name="Normal 3 2 3 2 3 3 4" xfId="20315" xr:uid="{50C7F9A1-859E-4C73-B651-E6AEDF4C65C0}"/>
    <cellStyle name="Normal 3 2 3 2 3 4" xfId="6535" xr:uid="{D4545DE6-360D-449E-A4F8-D5CD675A496F}"/>
    <cellStyle name="Normal 3 2 3 2 3 4 2" xfId="21693" xr:uid="{F3B0F859-6BDA-4130-BAAB-D05CA87CF422}"/>
    <cellStyle name="Normal 3 2 3 2 3 5" xfId="2401" xr:uid="{B3339C68-EA67-47A6-98E5-FC1025F8784D}"/>
    <cellStyle name="Normal 3 2 3 2 3 6" xfId="10669" xr:uid="{A2393C83-4601-49EA-BAAE-C9994B35B34D}"/>
    <cellStyle name="Normal 3 2 3 2 3 7" xfId="13425" xr:uid="{6FA4CCDE-1B28-4D53-A708-1E7CC2074315}"/>
    <cellStyle name="Normal 3 2 3 2 3 8" xfId="17559" xr:uid="{3CC015D9-4DE2-4A7B-880A-289A31A41336}"/>
    <cellStyle name="Normal 3 2 3 2 4" xfId="3320" xr:uid="{8A06F785-6FEC-43C0-905D-4083B2D251D0}"/>
    <cellStyle name="Normal 3 2 3 2 4 2" xfId="7454" xr:uid="{F8E4C93E-9737-43EA-BC3B-AB8B614B24F2}"/>
    <cellStyle name="Normal 3 2 3 2 4 2 2" xfId="22612" xr:uid="{1F7AA7BB-C033-4B74-B2E3-B411F122603B}"/>
    <cellStyle name="Normal 3 2 3 2 4 3" xfId="11588" xr:uid="{8818354D-818D-4601-9B3F-636B6326C5C7}"/>
    <cellStyle name="Normal 3 2 3 2 4 4" xfId="14344" xr:uid="{F1B0A9CE-1BB8-4395-8D81-CEBBE19F6315}"/>
    <cellStyle name="Normal 3 2 3 2 4 5" xfId="18478" xr:uid="{794D5514-1D8C-4B7A-9A2D-50EEBEDBCA84}"/>
    <cellStyle name="Normal 3 2 3 2 5" xfId="4698" xr:uid="{F62D7CF8-C554-4184-AB35-BECEFBB2D6CE}"/>
    <cellStyle name="Normal 3 2 3 2 5 2" xfId="8832" xr:uid="{F5FDC97E-ED04-4DAB-8E5D-E698517073F8}"/>
    <cellStyle name="Normal 3 2 3 2 5 2 2" xfId="23990" xr:uid="{1583EC9B-8B83-49C7-8AF9-7BA64A6978A7}"/>
    <cellStyle name="Normal 3 2 3 2 5 3" xfId="15722" xr:uid="{028BCF6A-4237-422C-8C5C-7B88259B5F0F}"/>
    <cellStyle name="Normal 3 2 3 2 5 4" xfId="19856" xr:uid="{E7D53955-4D41-45CA-96E8-1799C6119A67}"/>
    <cellStyle name="Normal 3 2 3 2 6" xfId="6076" xr:uid="{55477F08-76C3-4657-ACF8-07723DE3A8D4}"/>
    <cellStyle name="Normal 3 2 3 2 6 2" xfId="21234" xr:uid="{8AC33614-C3C4-4876-B0A2-30568FC7B009}"/>
    <cellStyle name="Normal 3 2 3 2 7" xfId="1942" xr:uid="{828A3C2A-8625-4520-B608-7C55138C7485}"/>
    <cellStyle name="Normal 3 2 3 2 8" xfId="10210" xr:uid="{31BF7596-AE5D-4F9F-AAB1-DB61B238958C}"/>
    <cellStyle name="Normal 3 2 3 2 9" xfId="12966" xr:uid="{6F8C7C2F-06ED-449D-B3A8-FF8DF6004BB0}"/>
    <cellStyle name="Normal 3 2 4" xfId="547" xr:uid="{00000000-0005-0000-0000-000067020000}"/>
    <cellStyle name="Normal 3 2 4 10" xfId="17264" xr:uid="{1CB5F5B6-18F1-4ED8-A91D-2945A07E548E}"/>
    <cellStyle name="Normal 3 2 4 2" xfId="1619" xr:uid="{C06C543B-6B94-4A70-B633-C73DAB552D3B}"/>
    <cellStyle name="Normal 3 2 4 2 2" xfId="4386" xr:uid="{05BD3A11-490E-4611-B7D5-327518C40E07}"/>
    <cellStyle name="Normal 3 2 4 2 2 2" xfId="8520" xr:uid="{81E57579-576D-412E-8619-A415450C9E4B}"/>
    <cellStyle name="Normal 3 2 4 2 2 2 2" xfId="23678" xr:uid="{2644FC6B-E7D5-4AA0-8594-5AAAE99AADE2}"/>
    <cellStyle name="Normal 3 2 4 2 2 3" xfId="12654" xr:uid="{0D9B853C-092D-487E-A55E-4B14E822E7F2}"/>
    <cellStyle name="Normal 3 2 4 2 2 4" xfId="15410" xr:uid="{93746C05-CC74-44D1-925F-7C55EDBBC3C5}"/>
    <cellStyle name="Normal 3 2 4 2 2 5" xfId="19544" xr:uid="{89DBD2BF-D243-408E-A039-8A23F4C21FCF}"/>
    <cellStyle name="Normal 3 2 4 2 3" xfId="5764" xr:uid="{E410216E-ADE6-482E-A6B1-4D821743BBA5}"/>
    <cellStyle name="Normal 3 2 4 2 3 2" xfId="9898" xr:uid="{303160C0-A895-42BC-8A12-237D9D95FE63}"/>
    <cellStyle name="Normal 3 2 4 2 3 2 2" xfId="25056" xr:uid="{C2F7C4C1-6766-49BF-9C89-469B84008C12}"/>
    <cellStyle name="Normal 3 2 4 2 3 3" xfId="16788" xr:uid="{4A84740C-A9A6-46CC-975A-586D15CB7D9E}"/>
    <cellStyle name="Normal 3 2 4 2 3 4" xfId="20922" xr:uid="{48D426DE-236B-4335-B238-11ED56C23E98}"/>
    <cellStyle name="Normal 3 2 4 2 4" xfId="7142" xr:uid="{F3302CE5-2C3A-4EFB-A344-B89F73128FEC}"/>
    <cellStyle name="Normal 3 2 4 2 4 2" xfId="22300" xr:uid="{C0F75767-DC26-42B4-BC49-E95A2984A1CF}"/>
    <cellStyle name="Normal 3 2 4 2 5" xfId="3008" xr:uid="{80B1FC31-5975-4A5F-8CDF-ECF1E1709394}"/>
    <cellStyle name="Normal 3 2 4 2 6" xfId="11276" xr:uid="{84873682-4944-48F9-B3AB-380983A78F11}"/>
    <cellStyle name="Normal 3 2 4 2 7" xfId="14032" xr:uid="{68CAC0CD-CD0A-4747-B655-CC39F099CD41}"/>
    <cellStyle name="Normal 3 2 4 2 8" xfId="18166" xr:uid="{4C7357D6-FD91-4270-8664-45E745F49D09}"/>
    <cellStyle name="Normal 3 2 4 3" xfId="1114" xr:uid="{87AF18E6-CAA9-494F-B3C3-D760BC199B0E}"/>
    <cellStyle name="Normal 3 2 4 3 2" xfId="3942" xr:uid="{67672F2A-395C-4D39-ADC3-65C0FFBB8902}"/>
    <cellStyle name="Normal 3 2 4 3 2 2" xfId="8076" xr:uid="{19C82BB4-9101-4060-BD2A-053F0E05184E}"/>
    <cellStyle name="Normal 3 2 4 3 2 2 2" xfId="23234" xr:uid="{9C2A23CC-F7D5-43C5-BBFB-C87BF047D78D}"/>
    <cellStyle name="Normal 3 2 4 3 2 3" xfId="12210" xr:uid="{B65BBC15-9D7F-42A3-A6BE-A6BA0283DC08}"/>
    <cellStyle name="Normal 3 2 4 3 2 4" xfId="14966" xr:uid="{E5098EA4-383F-4E2F-BBFC-883505D87EB1}"/>
    <cellStyle name="Normal 3 2 4 3 2 5" xfId="19100" xr:uid="{F2229382-CDDF-4375-97B1-EB6FF90CE069}"/>
    <cellStyle name="Normal 3 2 4 3 3" xfId="5320" xr:uid="{074A5B29-06DF-423F-AAB1-A8B603539AA6}"/>
    <cellStyle name="Normal 3 2 4 3 3 2" xfId="9454" xr:uid="{FD804853-7B3D-4492-BF02-F5F096D181C4}"/>
    <cellStyle name="Normal 3 2 4 3 3 2 2" xfId="24612" xr:uid="{936FE0F9-20DD-49B1-8BA1-5A24FF284F3E}"/>
    <cellStyle name="Normal 3 2 4 3 3 3" xfId="16344" xr:uid="{AA3143A9-1122-4105-9CB7-F7FC1E894710}"/>
    <cellStyle name="Normal 3 2 4 3 3 4" xfId="20478" xr:uid="{91C50EBA-B3A4-43B8-B9D5-C9982594805E}"/>
    <cellStyle name="Normal 3 2 4 3 4" xfId="6698" xr:uid="{08491C9F-957A-44F0-8384-241E2D1B048F}"/>
    <cellStyle name="Normal 3 2 4 3 4 2" xfId="21856" xr:uid="{A1ED5122-CEEB-464F-96E5-C2779922474D}"/>
    <cellStyle name="Normal 3 2 4 3 5" xfId="2564" xr:uid="{953E8B61-0253-44B2-834A-4AF645EC38D6}"/>
    <cellStyle name="Normal 3 2 4 3 6" xfId="10832" xr:uid="{C7308AC0-044C-495C-A2E3-B99198EFC1F8}"/>
    <cellStyle name="Normal 3 2 4 3 7" xfId="13588" xr:uid="{EFF3419F-44A6-4E4B-BBAF-A31ED4548C58}"/>
    <cellStyle name="Normal 3 2 4 3 8" xfId="17722" xr:uid="{D8DF149E-1716-4DFD-9068-0C212D027EE3}"/>
    <cellStyle name="Normal 3 2 4 4" xfId="3484" xr:uid="{172D3E0B-4999-43F1-8662-45621E413DB7}"/>
    <cellStyle name="Normal 3 2 4 4 2" xfId="7618" xr:uid="{8FC8D80E-FC84-4B1C-850B-52327FB1BA3D}"/>
    <cellStyle name="Normal 3 2 4 4 2 2" xfId="22776" xr:uid="{143EFE61-C003-4BE9-B95B-9FA83A76B2E6}"/>
    <cellStyle name="Normal 3 2 4 4 3" xfId="11752" xr:uid="{B0E9F116-3070-4FA6-A294-5776112F1155}"/>
    <cellStyle name="Normal 3 2 4 4 4" xfId="14508" xr:uid="{845F1E5B-7A0F-4370-93FB-65EBF0028050}"/>
    <cellStyle name="Normal 3 2 4 4 5" xfId="18642" xr:uid="{8B1FA582-E4CB-435D-948F-5EB8280AB980}"/>
    <cellStyle name="Normal 3 2 4 5" xfId="4862" xr:uid="{FA159214-D56C-4FA2-87C6-30D601E2DE2F}"/>
    <cellStyle name="Normal 3 2 4 5 2" xfId="8996" xr:uid="{24E678E3-8AFD-4DC7-9951-69ED49DF525F}"/>
    <cellStyle name="Normal 3 2 4 5 2 2" xfId="24154" xr:uid="{BBB612AE-0227-40C6-B237-D5204E5B1A73}"/>
    <cellStyle name="Normal 3 2 4 5 3" xfId="15886" xr:uid="{AD3D28C3-49DD-4DF3-A61B-3D0CEF33ED31}"/>
    <cellStyle name="Normal 3 2 4 5 4" xfId="20020" xr:uid="{7A10CA09-A27C-4580-8C96-E492191564B1}"/>
    <cellStyle name="Normal 3 2 4 6" xfId="6240" xr:uid="{C34F5423-ACE2-4161-8E6E-FBF3C0D392B7}"/>
    <cellStyle name="Normal 3 2 4 6 2" xfId="21398" xr:uid="{76FE82DE-2EDB-49E5-9A26-54771F281057}"/>
    <cellStyle name="Normal 3 2 4 7" xfId="2106" xr:uid="{0F985977-7C4D-4A6C-942F-720648CCE527}"/>
    <cellStyle name="Normal 3 2 4 8" xfId="10374" xr:uid="{854BE918-8A69-4B86-9C77-E2B1C2B0836F}"/>
    <cellStyle name="Normal 3 2 4 9" xfId="13130" xr:uid="{9786662D-1AAB-4AC1-A211-049759ED96C2}"/>
    <cellStyle name="Normal 3 3" xfId="134" xr:uid="{00000000-0005-0000-0000-000068020000}"/>
    <cellStyle name="Normal 3 3 2" xfId="510" xr:uid="{00000000-0005-0000-0000-000069020000}"/>
    <cellStyle name="Normal 3 3 2 10" xfId="13094" xr:uid="{1ABF845A-93FB-40A4-AB43-39868D5B3B74}"/>
    <cellStyle name="Normal 3 3 2 11" xfId="17228" xr:uid="{7E8D096D-6A06-4BDF-8B3E-783766563858}"/>
    <cellStyle name="Normal 3 3 2 2" xfId="674" xr:uid="{00000000-0005-0000-0000-00006A020000}"/>
    <cellStyle name="Normal 3 3 2 2 10" xfId="17391" xr:uid="{7CB14ABE-E18E-4E33-A186-51DD69085EDA}"/>
    <cellStyle name="Normal 3 3 2 2 2" xfId="1746" xr:uid="{7A69EDBC-E1E1-4C69-BB1E-DD4147214533}"/>
    <cellStyle name="Normal 3 3 2 2 2 2" xfId="4513" xr:uid="{0F68107C-7B22-4BB4-8BA7-B53EBEAB538A}"/>
    <cellStyle name="Normal 3 3 2 2 2 2 2" xfId="8647" xr:uid="{C59190FA-8BE8-4941-9B45-1E5FF82D39B6}"/>
    <cellStyle name="Normal 3 3 2 2 2 2 2 2" xfId="23805" xr:uid="{C5A9867E-8E2C-4C94-A61C-294F8A634C16}"/>
    <cellStyle name="Normal 3 3 2 2 2 2 3" xfId="12781" xr:uid="{788065AA-5717-4D6A-BF83-2CF694C93B7C}"/>
    <cellStyle name="Normal 3 3 2 2 2 2 4" xfId="15537" xr:uid="{7A334F7A-ECB4-43DD-B8CB-963FD84E137F}"/>
    <cellStyle name="Normal 3 3 2 2 2 2 5" xfId="19671" xr:uid="{76EFD27A-7780-45F5-8BAA-7725531DECC5}"/>
    <cellStyle name="Normal 3 3 2 2 2 3" xfId="5891" xr:uid="{43425E4F-FD50-46A6-9BBF-6BFCE9DE22AC}"/>
    <cellStyle name="Normal 3 3 2 2 2 3 2" xfId="10025" xr:uid="{A6DF6A6A-72AA-4EBC-932D-9E00254032A8}"/>
    <cellStyle name="Normal 3 3 2 2 2 3 2 2" xfId="25183" xr:uid="{395A2A97-EE1C-4230-BC7B-82E489F3089F}"/>
    <cellStyle name="Normal 3 3 2 2 2 3 3" xfId="16915" xr:uid="{3E9E27CF-13F7-4CC9-BFB9-22490BE11779}"/>
    <cellStyle name="Normal 3 3 2 2 2 3 4" xfId="21049" xr:uid="{86C0D3D3-38E2-4A41-BE88-92654C3E4C6E}"/>
    <cellStyle name="Normal 3 3 2 2 2 4" xfId="7269" xr:uid="{506FD118-A09C-490F-B4AD-E25F16A91FB7}"/>
    <cellStyle name="Normal 3 3 2 2 2 4 2" xfId="22427" xr:uid="{9AADB073-2F26-43C1-9662-291F664C568C}"/>
    <cellStyle name="Normal 3 3 2 2 2 5" xfId="3135" xr:uid="{FAF2BED7-3AAD-4465-BFE7-757D87D7618E}"/>
    <cellStyle name="Normal 3 3 2 2 2 6" xfId="11403" xr:uid="{0AE9BCAD-0A09-4FCE-B9B7-0A88450D7158}"/>
    <cellStyle name="Normal 3 3 2 2 2 7" xfId="14159" xr:uid="{196AFB86-8964-4754-9CF1-6D3EA63CBBE1}"/>
    <cellStyle name="Normal 3 3 2 2 2 8" xfId="18293" xr:uid="{C7B9518F-6C2B-4200-8267-DDCAAE249168}"/>
    <cellStyle name="Normal 3 3 2 2 3" xfId="1241" xr:uid="{CCB7A245-0008-4AF9-824E-1BA544D80E74}"/>
    <cellStyle name="Normal 3 3 2 2 3 2" xfId="4069" xr:uid="{B61B2E6A-AA36-4BBB-9821-3B20FFDDC2E9}"/>
    <cellStyle name="Normal 3 3 2 2 3 2 2" xfId="8203" xr:uid="{AB877928-C71C-4D17-BA69-46430F0283D9}"/>
    <cellStyle name="Normal 3 3 2 2 3 2 2 2" xfId="23361" xr:uid="{2EB557DE-C6F0-4397-91BF-8ED5E5D847F3}"/>
    <cellStyle name="Normal 3 3 2 2 3 2 3" xfId="12337" xr:uid="{F47FAE50-A603-4346-890F-F86B58F2776F}"/>
    <cellStyle name="Normal 3 3 2 2 3 2 4" xfId="15093" xr:uid="{84F56DBF-F056-48D2-9D20-3038C8FA9658}"/>
    <cellStyle name="Normal 3 3 2 2 3 2 5" xfId="19227" xr:uid="{D1A54421-5C11-4910-AA47-4A7F350B4EBF}"/>
    <cellStyle name="Normal 3 3 2 2 3 3" xfId="5447" xr:uid="{A994F460-4252-4766-AC3D-30400D7224D0}"/>
    <cellStyle name="Normal 3 3 2 2 3 3 2" xfId="9581" xr:uid="{95E49652-D77C-4D31-8D9E-8F215B01AFDF}"/>
    <cellStyle name="Normal 3 3 2 2 3 3 2 2" xfId="24739" xr:uid="{2F9685AD-E18B-47E4-A682-798C2E9A0547}"/>
    <cellStyle name="Normal 3 3 2 2 3 3 3" xfId="16471" xr:uid="{D350FB6B-333B-4B97-B89B-BE993099926C}"/>
    <cellStyle name="Normal 3 3 2 2 3 3 4" xfId="20605" xr:uid="{2ED40D4A-9A90-4EA1-BFEB-2AC569233EE9}"/>
    <cellStyle name="Normal 3 3 2 2 3 4" xfId="6825" xr:uid="{6991EF21-E4E2-42B7-BCC4-5E5B798AD6BC}"/>
    <cellStyle name="Normal 3 3 2 2 3 4 2" xfId="21983" xr:uid="{B02BB531-C8C0-4D93-9403-4D4B9A3FDC53}"/>
    <cellStyle name="Normal 3 3 2 2 3 5" xfId="2691" xr:uid="{10ADC827-324F-405D-90B9-4D6D4EDC54EC}"/>
    <cellStyle name="Normal 3 3 2 2 3 6" xfId="10959" xr:uid="{11B960F8-A076-4BA5-AA72-E92FDDF0BFB6}"/>
    <cellStyle name="Normal 3 3 2 2 3 7" xfId="13715" xr:uid="{097CC6A7-6B8F-46AA-93AD-1856198D3FA6}"/>
    <cellStyle name="Normal 3 3 2 2 3 8" xfId="17849" xr:uid="{105CC86D-CC10-449E-AD38-B6AA0312AF13}"/>
    <cellStyle name="Normal 3 3 2 2 4" xfId="3611" xr:uid="{0AAC2DBA-4D06-405B-B9F9-C8168D03889A}"/>
    <cellStyle name="Normal 3 3 2 2 4 2" xfId="7745" xr:uid="{4626D313-282D-40A9-BFF4-2D166B9A0086}"/>
    <cellStyle name="Normal 3 3 2 2 4 2 2" xfId="22903" xr:uid="{37B051F3-956F-4F9C-8CB1-1038820567F4}"/>
    <cellStyle name="Normal 3 3 2 2 4 3" xfId="11879" xr:uid="{D548C4B3-0A23-4ED0-BE3C-0EFF28D5CC68}"/>
    <cellStyle name="Normal 3 3 2 2 4 4" xfId="14635" xr:uid="{79717E56-489D-467F-B89D-B09A179DCC2F}"/>
    <cellStyle name="Normal 3 3 2 2 4 5" xfId="18769" xr:uid="{C9B03AD9-975F-4885-821D-607E2B5698A1}"/>
    <cellStyle name="Normal 3 3 2 2 5" xfId="4989" xr:uid="{280B5DAA-A0E9-4F35-AA9A-706A3EFBA5D2}"/>
    <cellStyle name="Normal 3 3 2 2 5 2" xfId="9123" xr:uid="{AA113625-5903-4512-9B29-1609D27D8B60}"/>
    <cellStyle name="Normal 3 3 2 2 5 2 2" xfId="24281" xr:uid="{CDB5CC7D-C83E-4ADA-A820-D5CD1D70A960}"/>
    <cellStyle name="Normal 3 3 2 2 5 3" xfId="16013" xr:uid="{1CDEE5A5-D3FE-445D-B951-72DE298C5FBD}"/>
    <cellStyle name="Normal 3 3 2 2 5 4" xfId="20147" xr:uid="{C2E75A62-6941-4F2B-A1E5-AE78D5EB5133}"/>
    <cellStyle name="Normal 3 3 2 2 6" xfId="6367" xr:uid="{8A303692-07DD-4D1B-92C0-F176982D85DF}"/>
    <cellStyle name="Normal 3 3 2 2 6 2" xfId="21525" xr:uid="{6A37568D-B551-49DE-9620-156B23D7B8AE}"/>
    <cellStyle name="Normal 3 3 2 2 7" xfId="2233" xr:uid="{258D49D3-0A36-4DC2-827B-67F30A2B5F96}"/>
    <cellStyle name="Normal 3 3 2 2 8" xfId="10501" xr:uid="{0C21C0F1-0980-4571-89DA-2B0A632C7DD4}"/>
    <cellStyle name="Normal 3 3 2 2 9" xfId="13257" xr:uid="{F0463254-493F-4EF2-A889-E5B699773FE2}"/>
    <cellStyle name="Normal 3 3 2 3" xfId="1583" xr:uid="{C06D5EB9-FA53-4BC9-B924-A7AD0CAE44CC}"/>
    <cellStyle name="Normal 3 3 2 3 2" xfId="4350" xr:uid="{2BEF975A-C7FF-4A7B-B6EF-AD40CCE1F8BC}"/>
    <cellStyle name="Normal 3 3 2 3 2 2" xfId="8484" xr:uid="{7B6B993A-0282-45E8-AD5F-0ACD28A988EC}"/>
    <cellStyle name="Normal 3 3 2 3 2 2 2" xfId="23642" xr:uid="{BDEBB447-7C6D-4731-B383-AA014B3DC317}"/>
    <cellStyle name="Normal 3 3 2 3 2 3" xfId="12618" xr:uid="{7E42B0EB-C316-4CD7-99F7-D69CDFC06E3B}"/>
    <cellStyle name="Normal 3 3 2 3 2 4" xfId="15374" xr:uid="{4E4A07B2-9443-465F-A137-FDECD40AE8CC}"/>
    <cellStyle name="Normal 3 3 2 3 2 5" xfId="19508" xr:uid="{A08E461A-DC2D-416D-9657-E44477AA3DF1}"/>
    <cellStyle name="Normal 3 3 2 3 3" xfId="5728" xr:uid="{34AABB37-ACCD-48A6-9545-3B2F7BD42175}"/>
    <cellStyle name="Normal 3 3 2 3 3 2" xfId="9862" xr:uid="{23DEF9F7-C21B-4368-9301-94C23262D197}"/>
    <cellStyle name="Normal 3 3 2 3 3 2 2" xfId="25020" xr:uid="{45A7102B-DAC7-4123-8EC4-05F238B04FF3}"/>
    <cellStyle name="Normal 3 3 2 3 3 3" xfId="16752" xr:uid="{1989161E-5B5E-4091-B5CA-C0414C13473C}"/>
    <cellStyle name="Normal 3 3 2 3 3 4" xfId="20886" xr:uid="{8A9AFFDD-354F-4CD9-B5FF-C5770B6BEA6C}"/>
    <cellStyle name="Normal 3 3 2 3 4" xfId="7106" xr:uid="{ED2A18A7-4939-4A26-A18C-B8FC57E0A741}"/>
    <cellStyle name="Normal 3 3 2 3 4 2" xfId="22264" xr:uid="{745ACEBE-0D2F-4E17-999D-E61E810FD03F}"/>
    <cellStyle name="Normal 3 3 2 3 5" xfId="2972" xr:uid="{3794C77B-F862-4FD7-B4C1-6E6CD6725108}"/>
    <cellStyle name="Normal 3 3 2 3 6" xfId="11240" xr:uid="{B4DC19E1-6D23-4AFC-B095-AA44956FA3B3}"/>
    <cellStyle name="Normal 3 3 2 3 7" xfId="13996" xr:uid="{106AE6FB-D2EA-4839-A420-C4F7350F0095}"/>
    <cellStyle name="Normal 3 3 2 3 8" xfId="18130" xr:uid="{C8723829-682A-407D-897C-02834B15E9B2}"/>
    <cellStyle name="Normal 3 3 2 4" xfId="1078" xr:uid="{EDAC20F2-F6E4-4F6E-A4B6-9FC7691BE1A8}"/>
    <cellStyle name="Normal 3 3 2 4 2" xfId="3906" xr:uid="{A62F8D65-20DD-4EA6-B0A7-D22BAF23E84F}"/>
    <cellStyle name="Normal 3 3 2 4 2 2" xfId="8040" xr:uid="{5EACBF1A-9770-487C-8923-8C543E02829D}"/>
    <cellStyle name="Normal 3 3 2 4 2 2 2" xfId="23198" xr:uid="{D1CE2F0F-E9E3-463E-B1EA-4D5E68D0E247}"/>
    <cellStyle name="Normal 3 3 2 4 2 3" xfId="12174" xr:uid="{C3366240-AAA8-4EBC-9F2B-2AB44BFF9194}"/>
    <cellStyle name="Normal 3 3 2 4 2 4" xfId="14930" xr:uid="{88CA8194-FD27-42C3-AE53-5BD9DF34FCC9}"/>
    <cellStyle name="Normal 3 3 2 4 2 5" xfId="19064" xr:uid="{ACC6B2CC-E747-4AC3-8B2D-941CEA4821D8}"/>
    <cellStyle name="Normal 3 3 2 4 3" xfId="5284" xr:uid="{C2A72EDA-F061-4936-BEE2-B9964E758F7E}"/>
    <cellStyle name="Normal 3 3 2 4 3 2" xfId="9418" xr:uid="{8236AB36-7600-448D-BFE7-CD405EB00B95}"/>
    <cellStyle name="Normal 3 3 2 4 3 2 2" xfId="24576" xr:uid="{0DAD28DF-48B7-47E6-9182-7AC65B303D85}"/>
    <cellStyle name="Normal 3 3 2 4 3 3" xfId="16308" xr:uid="{F356A5E9-CF97-48F6-9F12-756292440297}"/>
    <cellStyle name="Normal 3 3 2 4 3 4" xfId="20442" xr:uid="{7BB3042A-CA0E-486E-BE04-FA07CCCCC2D5}"/>
    <cellStyle name="Normal 3 3 2 4 4" xfId="6662" xr:uid="{8FA88856-E146-4E00-9450-22BF9955532F}"/>
    <cellStyle name="Normal 3 3 2 4 4 2" xfId="21820" xr:uid="{C419F0AB-6CD0-4908-BA0C-9B2DC7CEE7D9}"/>
    <cellStyle name="Normal 3 3 2 4 5" xfId="2528" xr:uid="{7AF30258-59DC-463C-8E51-F388155DE7E5}"/>
    <cellStyle name="Normal 3 3 2 4 6" xfId="10796" xr:uid="{0CD60863-B2DC-4869-AEDF-54B978EB8431}"/>
    <cellStyle name="Normal 3 3 2 4 7" xfId="13552" xr:uid="{F2456B83-A90B-484D-884A-02FA5A9E95F8}"/>
    <cellStyle name="Normal 3 3 2 4 8" xfId="17686" xr:uid="{16BB2A69-664C-4424-94E3-65507B67F1AA}"/>
    <cellStyle name="Normal 3 3 2 5" xfId="3448" xr:uid="{37357F93-F21B-49A9-A08E-92498AA7D8FA}"/>
    <cellStyle name="Normal 3 3 2 5 2" xfId="7582" xr:uid="{3C2238CE-8AD2-4D7B-AB38-64F98A6ECAB9}"/>
    <cellStyle name="Normal 3 3 2 5 2 2" xfId="22740" xr:uid="{BE193304-F77F-454C-91CF-CD482F313851}"/>
    <cellStyle name="Normal 3 3 2 5 3" xfId="11716" xr:uid="{22C03E13-98F0-4A56-A328-B3656ACA1965}"/>
    <cellStyle name="Normal 3 3 2 5 4" xfId="14472" xr:uid="{668F6B4B-0A9B-4BAC-9340-D94AE21A609C}"/>
    <cellStyle name="Normal 3 3 2 5 5" xfId="18606" xr:uid="{68EF6D3C-5381-42BF-997F-C526E5EBF124}"/>
    <cellStyle name="Normal 3 3 2 6" xfId="4826" xr:uid="{5D46641D-2474-41D1-8771-3BDB65977A31}"/>
    <cellStyle name="Normal 3 3 2 6 2" xfId="8960" xr:uid="{1EB20E1A-9E12-4A8F-8317-78188D2860E8}"/>
    <cellStyle name="Normal 3 3 2 6 2 2" xfId="24118" xr:uid="{1EACFE86-FD17-4C3B-8C56-9BAD4B5C778E}"/>
    <cellStyle name="Normal 3 3 2 6 3" xfId="15850" xr:uid="{75315AE3-21C9-4483-AED0-D71E4AED95B5}"/>
    <cellStyle name="Normal 3 3 2 6 4" xfId="19984" xr:uid="{03D2270B-F291-4A3B-BFEE-01BCE5A041F5}"/>
    <cellStyle name="Normal 3 3 2 7" xfId="6204" xr:uid="{5D7F7562-D51F-4CD5-A76C-483C23B9E75C}"/>
    <cellStyle name="Normal 3 3 2 7 2" xfId="21362" xr:uid="{12C18726-076E-42A0-831B-ACE8A6EB1390}"/>
    <cellStyle name="Normal 3 3 2 8" xfId="2070" xr:uid="{1C9CAD66-C06E-4213-9AB5-7B3015FB4FC3}"/>
    <cellStyle name="Normal 3 3 2 9" xfId="10338" xr:uid="{0F706BC1-2D20-4BDA-A462-45FBD609CD6D}"/>
    <cellStyle name="Normal 3 3 3" xfId="587" xr:uid="{00000000-0005-0000-0000-00006B020000}"/>
    <cellStyle name="Normal 3 3 3 10" xfId="17304" xr:uid="{90554B47-DB2F-4DE6-ABEA-CD1E9AC512E7}"/>
    <cellStyle name="Normal 3 3 3 2" xfId="1659" xr:uid="{60DE2D5B-DFD9-4735-BFE1-69F50C94A8F7}"/>
    <cellStyle name="Normal 3 3 3 2 2" xfId="4426" xr:uid="{BCF79396-AF14-49B8-BD61-AD970F549176}"/>
    <cellStyle name="Normal 3 3 3 2 2 2" xfId="8560" xr:uid="{224A0BAC-057A-4CA2-A9DF-F098536644E7}"/>
    <cellStyle name="Normal 3 3 3 2 2 2 2" xfId="23718" xr:uid="{6DABEF89-5640-490D-B774-76829EFF7177}"/>
    <cellStyle name="Normal 3 3 3 2 2 3" xfId="12694" xr:uid="{8C3C40CE-55EC-4C0C-8CC9-A945B94F5FDF}"/>
    <cellStyle name="Normal 3 3 3 2 2 4" xfId="15450" xr:uid="{1237BB9D-5FE5-4E23-82BF-7BB345C96645}"/>
    <cellStyle name="Normal 3 3 3 2 2 5" xfId="19584" xr:uid="{82768A4F-A014-4A18-B652-5FC100943A16}"/>
    <cellStyle name="Normal 3 3 3 2 3" xfId="5804" xr:uid="{D4B0AFAA-8503-45F9-A5A4-7D5E05F58F76}"/>
    <cellStyle name="Normal 3 3 3 2 3 2" xfId="9938" xr:uid="{7AE34715-1AA0-4490-B4DD-D9B438604256}"/>
    <cellStyle name="Normal 3 3 3 2 3 2 2" xfId="25096" xr:uid="{9DC80D78-7D83-4BFD-982F-E00AD0689722}"/>
    <cellStyle name="Normal 3 3 3 2 3 3" xfId="16828" xr:uid="{5DA34D2A-7CBB-455A-9D1A-2CC95E0E2A8F}"/>
    <cellStyle name="Normal 3 3 3 2 3 4" xfId="20962" xr:uid="{578F406A-0E00-4A07-839F-449855893D75}"/>
    <cellStyle name="Normal 3 3 3 2 4" xfId="7182" xr:uid="{C7F67D3B-3CB9-47CB-B2F2-7F1DEDED3D27}"/>
    <cellStyle name="Normal 3 3 3 2 4 2" xfId="22340" xr:uid="{3DB43097-9CCF-48C3-86D0-05A39DA6E155}"/>
    <cellStyle name="Normal 3 3 3 2 5" xfId="3048" xr:uid="{413816B0-E4E0-4CF3-B9BE-EABA7DEE2340}"/>
    <cellStyle name="Normal 3 3 3 2 6" xfId="11316" xr:uid="{A56AEB57-4956-45BF-938A-9D075F50889A}"/>
    <cellStyle name="Normal 3 3 3 2 7" xfId="14072" xr:uid="{F55ECF06-C06F-4543-B0B8-EA7F40E49B2C}"/>
    <cellStyle name="Normal 3 3 3 2 8" xfId="18206" xr:uid="{59C65BF4-2934-4D05-9474-BA1F78CFF42E}"/>
    <cellStyle name="Normal 3 3 3 3" xfId="1154" xr:uid="{A5B1C950-93DF-4C99-9B6E-5498CD6038BA}"/>
    <cellStyle name="Normal 3 3 3 3 2" xfId="3982" xr:uid="{931F040E-2441-4202-9EF6-13CF00BA821C}"/>
    <cellStyle name="Normal 3 3 3 3 2 2" xfId="8116" xr:uid="{69EA4BE2-135A-4A59-A09C-DF98B62560C5}"/>
    <cellStyle name="Normal 3 3 3 3 2 2 2" xfId="23274" xr:uid="{0D810797-D6DB-405A-AACD-3C9A3FDB3747}"/>
    <cellStyle name="Normal 3 3 3 3 2 3" xfId="12250" xr:uid="{08F9A917-108E-43D2-9C38-613161230F68}"/>
    <cellStyle name="Normal 3 3 3 3 2 4" xfId="15006" xr:uid="{16B76DBF-0808-498B-8D5E-D4AB0F34710A}"/>
    <cellStyle name="Normal 3 3 3 3 2 5" xfId="19140" xr:uid="{8625BA0F-5874-45DE-A041-67A3460C603E}"/>
    <cellStyle name="Normal 3 3 3 3 3" xfId="5360" xr:uid="{2B15E492-B74A-4B5C-9611-74B18DEB64A1}"/>
    <cellStyle name="Normal 3 3 3 3 3 2" xfId="9494" xr:uid="{00C8E88C-61F4-40E9-BC22-B130AF65D936}"/>
    <cellStyle name="Normal 3 3 3 3 3 2 2" xfId="24652" xr:uid="{523F86AC-DD0C-4FC7-BAB1-045766CBC179}"/>
    <cellStyle name="Normal 3 3 3 3 3 3" xfId="16384" xr:uid="{32693673-B71B-4BD0-BA84-7FDDE0C9203A}"/>
    <cellStyle name="Normal 3 3 3 3 3 4" xfId="20518" xr:uid="{E924615A-C856-444F-9527-F3E7984A5F0B}"/>
    <cellStyle name="Normal 3 3 3 3 4" xfId="6738" xr:uid="{2A9F794D-AD17-4AC2-9F05-F5B7446EBF7E}"/>
    <cellStyle name="Normal 3 3 3 3 4 2" xfId="21896" xr:uid="{E44FC715-000E-4E20-B8DC-0492F8013981}"/>
    <cellStyle name="Normal 3 3 3 3 5" xfId="2604" xr:uid="{7B5D0873-C1DA-43DF-B186-56572954D8CE}"/>
    <cellStyle name="Normal 3 3 3 3 6" xfId="10872" xr:uid="{DFFA884B-C084-44C2-803E-0C61154D3978}"/>
    <cellStyle name="Normal 3 3 3 3 7" xfId="13628" xr:uid="{48628159-9BD7-4B1A-91C9-B163C8E660F2}"/>
    <cellStyle name="Normal 3 3 3 3 8" xfId="17762" xr:uid="{994C749E-14E6-43AC-92C4-B9548C4A721A}"/>
    <cellStyle name="Normal 3 3 3 4" xfId="3524" xr:uid="{A12F9A5B-1BE0-40C0-8CBA-0172202A571A}"/>
    <cellStyle name="Normal 3 3 3 4 2" xfId="7658" xr:uid="{26D995E0-404A-4C62-A6EC-70E829DF1653}"/>
    <cellStyle name="Normal 3 3 3 4 2 2" xfId="22816" xr:uid="{053992E4-A258-4352-A70E-73A28060E944}"/>
    <cellStyle name="Normal 3 3 3 4 3" xfId="11792" xr:uid="{2226778C-8153-466E-AFBC-3F2B9E212492}"/>
    <cellStyle name="Normal 3 3 3 4 4" xfId="14548" xr:uid="{3EFF76FD-9D59-41D8-81AB-E5471C32737F}"/>
    <cellStyle name="Normal 3 3 3 4 5" xfId="18682" xr:uid="{4BF98A14-54A2-4AA4-AB50-18592E4D891B}"/>
    <cellStyle name="Normal 3 3 3 5" xfId="4902" xr:uid="{0F0808EF-D449-411B-A96B-6CBAB7053858}"/>
    <cellStyle name="Normal 3 3 3 5 2" xfId="9036" xr:uid="{03E587FF-0B77-42AA-9E21-7989298AC015}"/>
    <cellStyle name="Normal 3 3 3 5 2 2" xfId="24194" xr:uid="{0049BD7F-3E42-4C19-BD41-468A09FC2389}"/>
    <cellStyle name="Normal 3 3 3 5 3" xfId="15926" xr:uid="{2D2F1890-B51E-4391-B361-6D271D2EF627}"/>
    <cellStyle name="Normal 3 3 3 5 4" xfId="20060" xr:uid="{88AE7B7D-0BDF-496F-A4AF-FB6E6B267B30}"/>
    <cellStyle name="Normal 3 3 3 6" xfId="6280" xr:uid="{E572538E-5201-4580-BFF3-E4BD693E8C6E}"/>
    <cellStyle name="Normal 3 3 3 6 2" xfId="21438" xr:uid="{B5399C83-AF1D-4E9E-BF7B-DDAE04F3DD58}"/>
    <cellStyle name="Normal 3 3 3 7" xfId="2146" xr:uid="{EFFB7C6B-EC53-4A6E-9D8C-1A6F98770788}"/>
    <cellStyle name="Normal 3 3 3 8" xfId="10414" xr:uid="{A2A9A768-2691-4252-8102-4A6DB1E6614B}"/>
    <cellStyle name="Normal 3 3 3 9" xfId="13170" xr:uid="{957DE927-8856-4D61-8D84-1D17D957647C}"/>
    <cellStyle name="Normal 3 3 4" xfId="740" xr:uid="{00000000-0005-0000-0000-00006C020000}"/>
    <cellStyle name="Normal 3 3 4 10" xfId="17431" xr:uid="{B135C298-A7A6-421C-8C8F-CE136FF3B97C}"/>
    <cellStyle name="Normal 3 3 4 2" xfId="1792" xr:uid="{0C77D84D-3F19-49EC-B331-63140FB13032}"/>
    <cellStyle name="Normal 3 3 4 2 2" xfId="4551" xr:uid="{6A4E325B-23FF-4CB5-93ED-269D13D3779F}"/>
    <cellStyle name="Normal 3 3 4 2 2 2" xfId="8685" xr:uid="{24FFDC41-E471-47D8-942F-409D9E41D074}"/>
    <cellStyle name="Normal 3 3 4 2 2 2 2" xfId="23843" xr:uid="{36731FBC-D2F7-44BD-9555-F43D1743495D}"/>
    <cellStyle name="Normal 3 3 4 2 2 3" xfId="12819" xr:uid="{F20F9E53-8EA4-4A8E-8B5B-638A5001B1BE}"/>
    <cellStyle name="Normal 3 3 4 2 2 4" xfId="15575" xr:uid="{D8676305-1634-4247-9050-3F38AF8FCFF1}"/>
    <cellStyle name="Normal 3 3 4 2 2 5" xfId="19709" xr:uid="{24CF431E-C466-459B-865A-AC7E3225D577}"/>
    <cellStyle name="Normal 3 3 4 2 3" xfId="5929" xr:uid="{63AB0F3E-D8EF-4006-8FE0-0E4DFA129268}"/>
    <cellStyle name="Normal 3 3 4 2 3 2" xfId="10063" xr:uid="{8667CC90-727F-4A2F-BD95-DD9B1C1ED04F}"/>
    <cellStyle name="Normal 3 3 4 2 3 2 2" xfId="25221" xr:uid="{7F04AADB-7C8F-45C6-88CB-A34BC8BBEE6F}"/>
    <cellStyle name="Normal 3 3 4 2 3 3" xfId="16953" xr:uid="{303D7CFB-151E-4212-B7F8-40F73878C489}"/>
    <cellStyle name="Normal 3 3 4 2 3 4" xfId="21087" xr:uid="{B6FECE18-7241-4419-A297-7F28F58D46FD}"/>
    <cellStyle name="Normal 3 3 4 2 4" xfId="7307" xr:uid="{734FF858-7EBF-4074-8CEC-BF5B17D6DDEF}"/>
    <cellStyle name="Normal 3 3 4 2 4 2" xfId="22465" xr:uid="{B6020F69-AA98-4791-9732-7A60EB255733}"/>
    <cellStyle name="Normal 3 3 4 2 5" xfId="3173" xr:uid="{D2634536-F820-4BC7-B130-58BB9305B33B}"/>
    <cellStyle name="Normal 3 3 4 2 6" xfId="11441" xr:uid="{9ECF369E-9EDD-4394-80CB-38E5253AA3DB}"/>
    <cellStyle name="Normal 3 3 4 2 7" xfId="14197" xr:uid="{2FEC1E58-A9AF-429A-9DB1-9FB9531AD0F4}"/>
    <cellStyle name="Normal 3 3 4 2 8" xfId="18331" xr:uid="{93BE640E-A3E0-4614-88A6-B5EADE371C6E}"/>
    <cellStyle name="Normal 3 3 4 3" xfId="1280" xr:uid="{697B1D98-E058-4E1F-AC75-F45A9CBA578F}"/>
    <cellStyle name="Normal 3 3 4 3 2" xfId="4107" xr:uid="{E11F8A1F-93FF-41C2-AD00-E45B0B38C0B7}"/>
    <cellStyle name="Normal 3 3 4 3 2 2" xfId="8241" xr:uid="{F774727B-E255-4109-A133-82974AA2386B}"/>
    <cellStyle name="Normal 3 3 4 3 2 2 2" xfId="23399" xr:uid="{8A8C2073-FCD0-44C4-95BB-0D792EFFF8E2}"/>
    <cellStyle name="Normal 3 3 4 3 2 3" xfId="12375" xr:uid="{31017CE4-9D2F-4E19-B5B5-E364C8D95935}"/>
    <cellStyle name="Normal 3 3 4 3 2 4" xfId="15131" xr:uid="{77AE2960-DF11-4929-B57A-50D0C317ABD6}"/>
    <cellStyle name="Normal 3 3 4 3 2 5" xfId="19265" xr:uid="{4F073371-4739-4B83-BA45-0F1A169BDD3C}"/>
    <cellStyle name="Normal 3 3 4 3 3" xfId="5485" xr:uid="{018C2841-C212-43D2-A5D7-1F880A394DF9}"/>
    <cellStyle name="Normal 3 3 4 3 3 2" xfId="9619" xr:uid="{445F655E-D16F-4A22-8987-9A48810B0B4E}"/>
    <cellStyle name="Normal 3 3 4 3 3 2 2" xfId="24777" xr:uid="{DA9E2532-EE47-4358-8DEF-DA40685D872E}"/>
    <cellStyle name="Normal 3 3 4 3 3 3" xfId="16509" xr:uid="{26E3CDC7-4FAE-4119-8EB8-85B95BBD1E0A}"/>
    <cellStyle name="Normal 3 3 4 3 3 4" xfId="20643" xr:uid="{3114F780-A424-489B-AC74-38AC03D7D0BB}"/>
    <cellStyle name="Normal 3 3 4 3 4" xfId="6863" xr:uid="{A1EC4ACE-840C-451D-8E8A-A727BDE76984}"/>
    <cellStyle name="Normal 3 3 4 3 4 2" xfId="22021" xr:uid="{8DFC6C0A-2743-4971-BE7E-080E43543E18}"/>
    <cellStyle name="Normal 3 3 4 3 5" xfId="2729" xr:uid="{B7F9E2F8-E031-4925-B7D6-691509393F9F}"/>
    <cellStyle name="Normal 3 3 4 3 6" xfId="10997" xr:uid="{5E6EE0B0-5077-49C1-85A5-DA764DA2DE7C}"/>
    <cellStyle name="Normal 3 3 4 3 7" xfId="13753" xr:uid="{8AFE9295-C388-4993-A27B-4AB6A9F58F9B}"/>
    <cellStyle name="Normal 3 3 4 3 8" xfId="17887" xr:uid="{67C9F14D-31A5-40E2-8F7F-D0B1FF3A2C66}"/>
    <cellStyle name="Normal 3 3 4 4" xfId="3651" xr:uid="{95D6132C-40A9-4CCC-B852-E8D6FC3921B9}"/>
    <cellStyle name="Normal 3 3 4 4 2" xfId="7785" xr:uid="{60628DDA-470A-4DE7-8538-CF510AD9D59E}"/>
    <cellStyle name="Normal 3 3 4 4 2 2" xfId="22943" xr:uid="{D299B9E9-9DB3-478F-B590-7EBBD446C31C}"/>
    <cellStyle name="Normal 3 3 4 4 3" xfId="11919" xr:uid="{63815D20-D060-4D7D-A631-6E4EB849D88F}"/>
    <cellStyle name="Normal 3 3 4 4 4" xfId="14675" xr:uid="{E6CE1E34-5283-43EC-95ED-22240AFF5BEB}"/>
    <cellStyle name="Normal 3 3 4 4 5" xfId="18809" xr:uid="{D3356368-347D-4FCA-BE93-FE6CA278655D}"/>
    <cellStyle name="Normal 3 3 4 5" xfId="5029" xr:uid="{228BC887-12DA-4D3E-932B-F22F96F289B6}"/>
    <cellStyle name="Normal 3 3 4 5 2" xfId="9163" xr:uid="{C8AAAF56-6121-4F0B-AF17-B8FA3DAAA5C0}"/>
    <cellStyle name="Normal 3 3 4 5 2 2" xfId="24321" xr:uid="{1EF53437-7D06-4AC4-9478-FFE15F440A91}"/>
    <cellStyle name="Normal 3 3 4 5 3" xfId="16053" xr:uid="{4D38AF66-CFE3-44B6-90BF-EC4AC90A40ED}"/>
    <cellStyle name="Normal 3 3 4 5 4" xfId="20187" xr:uid="{6DD35CB7-E7A1-41D9-B73E-9F4700C34195}"/>
    <cellStyle name="Normal 3 3 4 6" xfId="6407" xr:uid="{B9784869-F306-4E33-B797-FED66F8037DA}"/>
    <cellStyle name="Normal 3 3 4 6 2" xfId="21565" xr:uid="{0A652320-C38C-496B-AE16-D8C2DC99DE4E}"/>
    <cellStyle name="Normal 3 3 4 7" xfId="2273" xr:uid="{E93B79F0-F280-40AF-96B9-8DCAEA8E2C0F}"/>
    <cellStyle name="Normal 3 3 4 8" xfId="10541" xr:uid="{B1735D42-D51D-4E0B-A1D9-24DECCFA2F81}"/>
    <cellStyle name="Normal 3 3 4 9" xfId="13297" xr:uid="{CA90A642-65D1-4A72-B898-BE08FCBFA2D4}"/>
    <cellStyle name="Normal 3 3 5" xfId="421" xr:uid="{00000000-0005-0000-0000-00006D020000}"/>
    <cellStyle name="Normal 3 3 5 10" xfId="17141" xr:uid="{2AFE27B8-1CDB-4C32-B48E-6552BB18A216}"/>
    <cellStyle name="Normal 3 3 5 2" xfId="1496" xr:uid="{2558F357-4697-450F-9F32-2C83F897EF48}"/>
    <cellStyle name="Normal 3 3 5 2 2" xfId="4263" xr:uid="{B29BED91-5228-4676-9E45-FEB8E25C775F}"/>
    <cellStyle name="Normal 3 3 5 2 2 2" xfId="8397" xr:uid="{778B4322-D408-4C9D-A807-94884E1CCA04}"/>
    <cellStyle name="Normal 3 3 5 2 2 2 2" xfId="23555" xr:uid="{62890E3F-88BF-48D0-847F-C3C3B8AD4F2E}"/>
    <cellStyle name="Normal 3 3 5 2 2 3" xfId="12531" xr:uid="{7BE3C046-5F2A-4F7D-B6AF-972F37BAC80D}"/>
    <cellStyle name="Normal 3 3 5 2 2 4" xfId="15287" xr:uid="{A10CF0A7-CBDE-40B9-826B-3068196A3C4D}"/>
    <cellStyle name="Normal 3 3 5 2 2 5" xfId="19421" xr:uid="{52309CA7-91FC-4CC5-9C02-3D2842C63D14}"/>
    <cellStyle name="Normal 3 3 5 2 3" xfId="5641" xr:uid="{DDDDD944-0C4E-46DE-B247-73614D7AE903}"/>
    <cellStyle name="Normal 3 3 5 2 3 2" xfId="9775" xr:uid="{142C6EB8-ACB3-45C1-8BC7-74A8A3AEA8E7}"/>
    <cellStyle name="Normal 3 3 5 2 3 2 2" xfId="24933" xr:uid="{C1E02509-1BFC-4D21-AA21-9C0C8CE91B9C}"/>
    <cellStyle name="Normal 3 3 5 2 3 3" xfId="16665" xr:uid="{5DD5E3C2-A380-47F6-9412-A788DCFF827C}"/>
    <cellStyle name="Normal 3 3 5 2 3 4" xfId="20799" xr:uid="{EF7EABED-BC95-4BE4-945E-1E4C7E8B0EAB}"/>
    <cellStyle name="Normal 3 3 5 2 4" xfId="7019" xr:uid="{10A82182-568F-41F8-A184-2638E45C5405}"/>
    <cellStyle name="Normal 3 3 5 2 4 2" xfId="22177" xr:uid="{986B856A-110F-4235-9057-2A763B7D39C4}"/>
    <cellStyle name="Normal 3 3 5 2 5" xfId="2885" xr:uid="{DBC5D8C5-DE7F-441A-A9E5-645F5E158F13}"/>
    <cellStyle name="Normal 3 3 5 2 6" xfId="11153" xr:uid="{A66990A3-0FF5-4776-8F00-C0F63BCF8FC9}"/>
    <cellStyle name="Normal 3 3 5 2 7" xfId="13909" xr:uid="{959881E8-3C74-4378-A4DD-46B5F126961A}"/>
    <cellStyle name="Normal 3 3 5 2 8" xfId="18043" xr:uid="{9A5096BB-B70A-4D31-8222-6261B6574365}"/>
    <cellStyle name="Normal 3 3 5 3" xfId="991" xr:uid="{F3E175F0-39C2-4C85-8EFD-45953338D4D1}"/>
    <cellStyle name="Normal 3 3 5 3 2" xfId="3819" xr:uid="{01CDE315-80D6-49E5-B357-AD2E1F3E6EA8}"/>
    <cellStyle name="Normal 3 3 5 3 2 2" xfId="7953" xr:uid="{58B2250A-B8CD-4443-BF8D-24465E0DA459}"/>
    <cellStyle name="Normal 3 3 5 3 2 2 2" xfId="23111" xr:uid="{8DF3AB24-EF85-4B34-B0A4-243EB1638FA3}"/>
    <cellStyle name="Normal 3 3 5 3 2 3" xfId="12087" xr:uid="{A0609EBD-345E-4A5B-880B-21CDC03421A8}"/>
    <cellStyle name="Normal 3 3 5 3 2 4" xfId="14843" xr:uid="{24D28AEF-4692-45BB-B1DA-F3A8CADA9918}"/>
    <cellStyle name="Normal 3 3 5 3 2 5" xfId="18977" xr:uid="{D84CAB9C-5EB8-4EEC-9FA5-4943A3707A95}"/>
    <cellStyle name="Normal 3 3 5 3 3" xfId="5197" xr:uid="{91065B72-2296-4D56-A5B6-E9ED9A0B6A37}"/>
    <cellStyle name="Normal 3 3 5 3 3 2" xfId="9331" xr:uid="{7936DF0E-6A6D-4D9C-BC50-DC399A0DDC9E}"/>
    <cellStyle name="Normal 3 3 5 3 3 2 2" xfId="24489" xr:uid="{4348D564-913E-4E7C-AB18-635E4D883408}"/>
    <cellStyle name="Normal 3 3 5 3 3 3" xfId="16221" xr:uid="{0F7BF4CD-3D10-46C6-B53D-BF0E6545D268}"/>
    <cellStyle name="Normal 3 3 5 3 3 4" xfId="20355" xr:uid="{21F884BF-0474-4D6C-B720-493923E3A712}"/>
    <cellStyle name="Normal 3 3 5 3 4" xfId="6575" xr:uid="{7E159970-3E4A-4155-818E-12B33111D2E0}"/>
    <cellStyle name="Normal 3 3 5 3 4 2" xfId="21733" xr:uid="{E30DF470-AAF8-4066-877C-8D838A4CF9CF}"/>
    <cellStyle name="Normal 3 3 5 3 5" xfId="2441" xr:uid="{F6545D96-98BD-4A2A-B2FD-636EA02CB95F}"/>
    <cellStyle name="Normal 3 3 5 3 6" xfId="10709" xr:uid="{FCAC33A1-4CA5-4C92-8884-3AF0421AECA3}"/>
    <cellStyle name="Normal 3 3 5 3 7" xfId="13465" xr:uid="{27E6167B-6E7F-4B93-B78F-FC2E63EC0334}"/>
    <cellStyle name="Normal 3 3 5 3 8" xfId="17599" xr:uid="{A453C5A0-4A45-4719-9217-C54D8F5F2ACC}"/>
    <cellStyle name="Normal 3 3 5 4" xfId="3361" xr:uid="{ECEF28C5-20EA-4870-92AC-6E06760D6148}"/>
    <cellStyle name="Normal 3 3 5 4 2" xfId="7495" xr:uid="{E402BD69-FA40-4181-8CD2-1FF0389E44AA}"/>
    <cellStyle name="Normal 3 3 5 4 2 2" xfId="22653" xr:uid="{C6FAD961-7C03-4168-BFCA-C428BB8DEC77}"/>
    <cellStyle name="Normal 3 3 5 4 3" xfId="11629" xr:uid="{603EE1C0-4964-4FBA-B588-EEACD44B18DA}"/>
    <cellStyle name="Normal 3 3 5 4 4" xfId="14385" xr:uid="{8C94AB18-0861-4C51-AD50-CA71EEB86E84}"/>
    <cellStyle name="Normal 3 3 5 4 5" xfId="18519" xr:uid="{20E8D885-6F7F-437F-9902-5BBD22B837CB}"/>
    <cellStyle name="Normal 3 3 5 5" xfId="4739" xr:uid="{49EFA15E-6E4F-4515-909F-3C971E1DD782}"/>
    <cellStyle name="Normal 3 3 5 5 2" xfId="8873" xr:uid="{68861A2C-17BD-453D-83E0-ABF68482D879}"/>
    <cellStyle name="Normal 3 3 5 5 2 2" xfId="24031" xr:uid="{8F755311-C3C7-4655-84E3-7A4472E4047A}"/>
    <cellStyle name="Normal 3 3 5 5 3" xfId="15763" xr:uid="{EF85441A-50AC-4156-A635-710352E0439B}"/>
    <cellStyle name="Normal 3 3 5 5 4" xfId="19897" xr:uid="{A2F2481C-8352-4ACC-AE7D-BBC134DB0F56}"/>
    <cellStyle name="Normal 3 3 5 6" xfId="6117" xr:uid="{E480A9D8-D643-492E-96D8-78CC7A858AEC}"/>
    <cellStyle name="Normal 3 3 5 6 2" xfId="21275" xr:uid="{E475DA97-3B54-4594-BB38-2AAE0DCC259C}"/>
    <cellStyle name="Normal 3 3 5 7" xfId="1983" xr:uid="{EAE57BE6-22EE-4DB8-BF20-70711E1A3AA2}"/>
    <cellStyle name="Normal 3 3 5 8" xfId="10251" xr:uid="{44463C87-0654-4926-BE97-90D8A41C3E7E}"/>
    <cellStyle name="Normal 3 3 5 9" xfId="13007" xr:uid="{8978108D-CA2E-4939-89D0-91862598ABB8}"/>
    <cellStyle name="Normal 3 4" xfId="97" xr:uid="{00000000-0005-0000-0000-00006E020000}"/>
    <cellStyle name="Normal 3 4 2" xfId="621" xr:uid="{00000000-0005-0000-0000-00006F020000}"/>
    <cellStyle name="Normal 3 4 2 10" xfId="17338" xr:uid="{8F6962D7-D3D6-40F8-ACB8-86D014C4CDC6}"/>
    <cellStyle name="Normal 3 4 2 2" xfId="1693" xr:uid="{FADF5E58-A2F2-4B54-848C-98F66055163A}"/>
    <cellStyle name="Normal 3 4 2 2 2" xfId="4460" xr:uid="{CBD2B024-5796-48B5-A2D4-1EF8F5E96427}"/>
    <cellStyle name="Normal 3 4 2 2 2 2" xfId="8594" xr:uid="{E9A46B2A-E6AE-4011-954B-4FF740851B36}"/>
    <cellStyle name="Normal 3 4 2 2 2 2 2" xfId="23752" xr:uid="{06BCB92A-55FE-4666-A590-3CE92F2E2F74}"/>
    <cellStyle name="Normal 3 4 2 2 2 3" xfId="12728" xr:uid="{D8492319-1B70-49B2-8FD4-65768BB6EBCA}"/>
    <cellStyle name="Normal 3 4 2 2 2 4" xfId="15484" xr:uid="{66ACD003-00D3-4B7C-A289-44E524C81758}"/>
    <cellStyle name="Normal 3 4 2 2 2 5" xfId="19618" xr:uid="{AD8432F4-B262-4BF0-B81D-D2CBC7F550D8}"/>
    <cellStyle name="Normal 3 4 2 2 3" xfId="5838" xr:uid="{1CE8E19E-24A5-49E5-9B7B-7C9058593E29}"/>
    <cellStyle name="Normal 3 4 2 2 3 2" xfId="9972" xr:uid="{6C6F9EB7-16E0-42EC-AF4E-54487460EC9B}"/>
    <cellStyle name="Normal 3 4 2 2 3 2 2" xfId="25130" xr:uid="{01C03944-54A3-4D75-93D6-50C301578E38}"/>
    <cellStyle name="Normal 3 4 2 2 3 3" xfId="16862" xr:uid="{FA40C528-5439-4FA7-8E02-68B50EA28772}"/>
    <cellStyle name="Normal 3 4 2 2 3 4" xfId="20996" xr:uid="{7260546B-7A34-4476-BF04-53CEFE240C89}"/>
    <cellStyle name="Normal 3 4 2 2 4" xfId="7216" xr:uid="{50025A6C-B160-417E-8470-14F1B576F815}"/>
    <cellStyle name="Normal 3 4 2 2 4 2" xfId="22374" xr:uid="{21B40573-9289-4EF2-93C8-653D15475C58}"/>
    <cellStyle name="Normal 3 4 2 2 5" xfId="3082" xr:uid="{7AB53CA2-71B2-4B8F-A5BD-E72DC1581137}"/>
    <cellStyle name="Normal 3 4 2 2 6" xfId="11350" xr:uid="{96FAEF4D-AAFE-47CF-B7C3-86D87584BEC8}"/>
    <cellStyle name="Normal 3 4 2 2 7" xfId="14106" xr:uid="{262E3666-9F46-4446-B67D-00091F2168BE}"/>
    <cellStyle name="Normal 3 4 2 2 8" xfId="18240" xr:uid="{435FAD6F-7844-48ED-B16D-4B70ADF0EFE5}"/>
    <cellStyle name="Normal 3 4 2 3" xfId="1188" xr:uid="{F2787847-C940-4A91-B716-65BA18160692}"/>
    <cellStyle name="Normal 3 4 2 3 2" xfId="4016" xr:uid="{B2852462-283E-491C-9792-F37DBD7827CD}"/>
    <cellStyle name="Normal 3 4 2 3 2 2" xfId="8150" xr:uid="{CD327F9A-2B61-4023-AE79-414E8C9742CC}"/>
    <cellStyle name="Normal 3 4 2 3 2 2 2" xfId="23308" xr:uid="{98392731-395B-474E-B857-7A21CEAABD3F}"/>
    <cellStyle name="Normal 3 4 2 3 2 3" xfId="12284" xr:uid="{93953FDF-793E-486C-BDFE-72AAB52C648D}"/>
    <cellStyle name="Normal 3 4 2 3 2 4" xfId="15040" xr:uid="{F2B3063D-B34B-4B6C-A2C1-91FE10DCA749}"/>
    <cellStyle name="Normal 3 4 2 3 2 5" xfId="19174" xr:uid="{602E0D56-4616-4723-A5E0-132AEC3A75B9}"/>
    <cellStyle name="Normal 3 4 2 3 3" xfId="5394" xr:uid="{A66A2A6D-38CD-46CC-9AFA-0C1B3D84CC56}"/>
    <cellStyle name="Normal 3 4 2 3 3 2" xfId="9528" xr:uid="{C226FFB6-BBA1-4518-9163-2A79DD2D3D39}"/>
    <cellStyle name="Normal 3 4 2 3 3 2 2" xfId="24686" xr:uid="{30FCF694-739A-4B60-9370-B57111F64DB6}"/>
    <cellStyle name="Normal 3 4 2 3 3 3" xfId="16418" xr:uid="{47F5F7B6-96CF-4452-BAF4-488517FE9762}"/>
    <cellStyle name="Normal 3 4 2 3 3 4" xfId="20552" xr:uid="{76EC6330-EC7E-48E1-B72B-B682CC46AC97}"/>
    <cellStyle name="Normal 3 4 2 3 4" xfId="6772" xr:uid="{1AFB37C8-DC66-447F-99A5-D52D5A7959CB}"/>
    <cellStyle name="Normal 3 4 2 3 4 2" xfId="21930" xr:uid="{5FD2D13A-9980-4067-9CAE-7659C79930F4}"/>
    <cellStyle name="Normal 3 4 2 3 5" xfId="2638" xr:uid="{668D7F0E-99FC-4A3A-BDAF-AB7D111EDFCC}"/>
    <cellStyle name="Normal 3 4 2 3 6" xfId="10906" xr:uid="{48A7040F-922C-4A8B-B4F9-A3D0F446DF63}"/>
    <cellStyle name="Normal 3 4 2 3 7" xfId="13662" xr:uid="{56E4316F-4D0E-4AB6-86B8-A3117C209B60}"/>
    <cellStyle name="Normal 3 4 2 3 8" xfId="17796" xr:uid="{678DEB04-C05F-4B34-ABEA-9B6EA656FDC6}"/>
    <cellStyle name="Normal 3 4 2 4" xfId="3558" xr:uid="{491213BC-5257-4258-A7AC-8914BE34E5E9}"/>
    <cellStyle name="Normal 3 4 2 4 2" xfId="7692" xr:uid="{0BAF5C95-CE7B-4480-B4C4-32ACF3EC42F4}"/>
    <cellStyle name="Normal 3 4 2 4 2 2" xfId="22850" xr:uid="{ABC4AF6C-CCE8-49A3-AEE8-667F26EE64FA}"/>
    <cellStyle name="Normal 3 4 2 4 3" xfId="11826" xr:uid="{55A2DD28-6D67-495A-9634-30C450C3E8C8}"/>
    <cellStyle name="Normal 3 4 2 4 4" xfId="14582" xr:uid="{D8AA0948-CF66-46A4-864F-9E5FBB886ED8}"/>
    <cellStyle name="Normal 3 4 2 4 5" xfId="18716" xr:uid="{CA95BEB6-F303-4A68-B506-050A6A5CB239}"/>
    <cellStyle name="Normal 3 4 2 5" xfId="4936" xr:uid="{5D48FFC6-5EE9-4ED4-849C-F3B0660CF8F9}"/>
    <cellStyle name="Normal 3 4 2 5 2" xfId="9070" xr:uid="{A99CBFE9-7A82-4BDE-B9F1-310524253EAD}"/>
    <cellStyle name="Normal 3 4 2 5 2 2" xfId="24228" xr:uid="{E5535E9A-B232-4544-A5C2-BDD078E2A600}"/>
    <cellStyle name="Normal 3 4 2 5 3" xfId="15960" xr:uid="{1EE1DA06-1EDC-4A33-AAE8-7318757F4E52}"/>
    <cellStyle name="Normal 3 4 2 5 4" xfId="20094" xr:uid="{C94B94E6-48EC-4C78-A49E-7924BECBDD66}"/>
    <cellStyle name="Normal 3 4 2 6" xfId="6314" xr:uid="{B59DE067-7B60-4F88-90B1-EEE5608C1974}"/>
    <cellStyle name="Normal 3 4 2 6 2" xfId="21472" xr:uid="{DF2E69D1-DAE2-4F02-A560-B19B9C3BDD8F}"/>
    <cellStyle name="Normal 3 4 2 7" xfId="2180" xr:uid="{BB741AF5-AF78-433E-B229-988086F65690}"/>
    <cellStyle name="Normal 3 4 2 8" xfId="10448" xr:uid="{DEFD7211-170F-47B2-8D8B-7BF233C457B1}"/>
    <cellStyle name="Normal 3 4 2 9" xfId="13204" xr:uid="{094D487C-8A08-421F-B41A-CBDCA00CD574}"/>
    <cellStyle name="Normal 3 4 3" xfId="456" xr:uid="{00000000-0005-0000-0000-000070020000}"/>
    <cellStyle name="Normal 3 4 3 10" xfId="17175" xr:uid="{2D7217C8-DD41-4AD5-9615-B70F4E41A034}"/>
    <cellStyle name="Normal 3 4 3 2" xfId="1530" xr:uid="{B92B2C5F-1F80-4C55-98A8-7C6101708799}"/>
    <cellStyle name="Normal 3 4 3 2 2" xfId="4297" xr:uid="{421B4795-AAA1-4352-8732-1B9295DBF97A}"/>
    <cellStyle name="Normal 3 4 3 2 2 2" xfId="8431" xr:uid="{D16CD3C2-A786-47C3-83E8-0AF5DBB64B63}"/>
    <cellStyle name="Normal 3 4 3 2 2 2 2" xfId="23589" xr:uid="{34567029-6DBE-45A4-9EB4-CD3463F3FCFF}"/>
    <cellStyle name="Normal 3 4 3 2 2 3" xfId="12565" xr:uid="{3A197F67-77E5-428C-9AED-79D686D4F922}"/>
    <cellStyle name="Normal 3 4 3 2 2 4" xfId="15321" xr:uid="{925256DC-3808-4A4F-B4D3-9E0CAD1C3D14}"/>
    <cellStyle name="Normal 3 4 3 2 2 5" xfId="19455" xr:uid="{E06D24E7-80E1-4C76-A6C9-2738F9F034A7}"/>
    <cellStyle name="Normal 3 4 3 2 3" xfId="5675" xr:uid="{AEC3A82D-E2F9-4BDE-AF85-20F71116D013}"/>
    <cellStyle name="Normal 3 4 3 2 3 2" xfId="9809" xr:uid="{FD7F9279-4DDD-4998-B807-4E794064ACD2}"/>
    <cellStyle name="Normal 3 4 3 2 3 2 2" xfId="24967" xr:uid="{D22A8FA6-AC41-4FD1-8BAB-38CCA28C4DBE}"/>
    <cellStyle name="Normal 3 4 3 2 3 3" xfId="16699" xr:uid="{461DFC20-F613-442F-B9AC-D63FC661AB5C}"/>
    <cellStyle name="Normal 3 4 3 2 3 4" xfId="20833" xr:uid="{F8D1DCB9-E03D-42D2-B852-B8051F1B97EB}"/>
    <cellStyle name="Normal 3 4 3 2 4" xfId="7053" xr:uid="{88594497-C6FE-490D-81F2-EE7229304271}"/>
    <cellStyle name="Normal 3 4 3 2 4 2" xfId="22211" xr:uid="{8E907133-CECE-4E8F-A879-F9E7B2D90F9E}"/>
    <cellStyle name="Normal 3 4 3 2 5" xfId="2919" xr:uid="{0BC895D6-94C4-4F71-9827-C7B5416488BB}"/>
    <cellStyle name="Normal 3 4 3 2 6" xfId="11187" xr:uid="{AA3BCBFD-CDCF-4C27-A37A-40AF43171E32}"/>
    <cellStyle name="Normal 3 4 3 2 7" xfId="13943" xr:uid="{3C4A6BB2-8E21-4FC7-8AA8-9DE17E18543D}"/>
    <cellStyle name="Normal 3 4 3 2 8" xfId="18077" xr:uid="{7C8023D2-9CCB-4F12-B63B-C2B616E270F6}"/>
    <cellStyle name="Normal 3 4 3 3" xfId="1025" xr:uid="{91567C4F-9691-46CB-8F14-52293A6AF7E4}"/>
    <cellStyle name="Normal 3 4 3 3 2" xfId="3853" xr:uid="{A96F4138-1288-4899-8236-B516951819C4}"/>
    <cellStyle name="Normal 3 4 3 3 2 2" xfId="7987" xr:uid="{E291125B-B0EC-4167-82CD-EE49192480D3}"/>
    <cellStyle name="Normal 3 4 3 3 2 2 2" xfId="23145" xr:uid="{C97FDD83-67F8-411F-B2AA-8A0FFE3B3149}"/>
    <cellStyle name="Normal 3 4 3 3 2 3" xfId="12121" xr:uid="{0288BC37-2FE1-4156-B6E7-015C2F767DB9}"/>
    <cellStyle name="Normal 3 4 3 3 2 4" xfId="14877" xr:uid="{AB3F42BE-46EF-4655-B715-C9E2F5A6F0E1}"/>
    <cellStyle name="Normal 3 4 3 3 2 5" xfId="19011" xr:uid="{D3DC99CD-D2C5-4198-85A2-2E8B23608426}"/>
    <cellStyle name="Normal 3 4 3 3 3" xfId="5231" xr:uid="{1E738076-A204-4AE2-81DA-B80844CBDD00}"/>
    <cellStyle name="Normal 3 4 3 3 3 2" xfId="9365" xr:uid="{9CC4493D-772C-459C-9AF1-28F0151B98DD}"/>
    <cellStyle name="Normal 3 4 3 3 3 2 2" xfId="24523" xr:uid="{0FC47D6B-C8B3-4FB9-B3D6-00D8E27774A6}"/>
    <cellStyle name="Normal 3 4 3 3 3 3" xfId="16255" xr:uid="{837A7D13-FC01-4389-9FAD-78AA5EC2905C}"/>
    <cellStyle name="Normal 3 4 3 3 3 4" xfId="20389" xr:uid="{F6DD9305-9F73-48AA-B10B-62EE9DEA0A86}"/>
    <cellStyle name="Normal 3 4 3 3 4" xfId="6609" xr:uid="{E1EA5BA3-B607-46C6-A5C3-384DFA3198D9}"/>
    <cellStyle name="Normal 3 4 3 3 4 2" xfId="21767" xr:uid="{694A7E52-CD6A-46FC-995B-CA77B55CAFA8}"/>
    <cellStyle name="Normal 3 4 3 3 5" xfId="2475" xr:uid="{C7022D67-A933-4E77-A007-7884EA2365E4}"/>
    <cellStyle name="Normal 3 4 3 3 6" xfId="10743" xr:uid="{E499C133-CEF2-4633-8B3F-6DC636F5FF94}"/>
    <cellStyle name="Normal 3 4 3 3 7" xfId="13499" xr:uid="{5ED7473D-729B-440C-A7FC-4846D8E96498}"/>
    <cellStyle name="Normal 3 4 3 3 8" xfId="17633" xr:uid="{343FEBD0-9823-496E-8AC6-1F9B163E00F6}"/>
    <cellStyle name="Normal 3 4 3 4" xfId="3395" xr:uid="{AE75AFFC-9084-4DA8-B496-FA5ABFD147FE}"/>
    <cellStyle name="Normal 3 4 3 4 2" xfId="7529" xr:uid="{0152498C-A3D9-4704-8BE8-7FC286426D6A}"/>
    <cellStyle name="Normal 3 4 3 4 2 2" xfId="22687" xr:uid="{43D6CF53-52F4-4FEA-9E7F-60E56B155D87}"/>
    <cellStyle name="Normal 3 4 3 4 3" xfId="11663" xr:uid="{88CDFBF1-22F3-4DE2-BB74-F4B0612C4A30}"/>
    <cellStyle name="Normal 3 4 3 4 4" xfId="14419" xr:uid="{EF69E8EA-3152-48E6-B276-11FB664C8346}"/>
    <cellStyle name="Normal 3 4 3 4 5" xfId="18553" xr:uid="{17000D28-7868-493B-86EC-16DD44D213F7}"/>
    <cellStyle name="Normal 3 4 3 5" xfId="4773" xr:uid="{4F412B18-2C0A-4DE9-8973-48348F25FCF2}"/>
    <cellStyle name="Normal 3 4 3 5 2" xfId="8907" xr:uid="{9887DBF1-961D-431E-8158-A17431E5C1C4}"/>
    <cellStyle name="Normal 3 4 3 5 2 2" xfId="24065" xr:uid="{99EA9036-4B6A-4E5F-84D6-68F5FF0D3656}"/>
    <cellStyle name="Normal 3 4 3 5 3" xfId="15797" xr:uid="{25ACE0B6-4448-4BB4-A614-B1693B4B0E9D}"/>
    <cellStyle name="Normal 3 4 3 5 4" xfId="19931" xr:uid="{6A45F687-315F-454E-9761-C227B6127037}"/>
    <cellStyle name="Normal 3 4 3 6" xfId="6151" xr:uid="{D65E5D6C-D63C-44CB-96D7-6E356048AFCC}"/>
    <cellStyle name="Normal 3 4 3 6 2" xfId="21309" xr:uid="{44344363-F2B5-4325-BB24-E03078C7F167}"/>
    <cellStyle name="Normal 3 4 3 7" xfId="2017" xr:uid="{B47A10CA-42EE-4A3F-B8A6-E022D12E08EA}"/>
    <cellStyle name="Normal 3 4 3 8" xfId="10285" xr:uid="{C8153DAB-D40B-4543-A9B2-B4D896D90EF8}"/>
    <cellStyle name="Normal 3 4 3 9" xfId="13041" xr:uid="{60EBD2A4-DE94-45E6-8455-6405A02D25AD}"/>
    <cellStyle name="Normal 3 5" xfId="771" xr:uid="{00000000-0005-0000-0000-000071020000}"/>
    <cellStyle name="Normal 3 5 10" xfId="17456" xr:uid="{8C168732-5D2E-4346-BAAB-EA6B0541DE63}"/>
    <cellStyle name="Normal 3 5 2" xfId="1817" xr:uid="{6D30AC54-5231-4ADC-8F9A-628BB88A6775}"/>
    <cellStyle name="Normal 3 5 2 2" xfId="4575" xr:uid="{1C7BE0CE-5DB0-4DAC-8F7E-6DC9C5B8DF6C}"/>
    <cellStyle name="Normal 3 5 2 2 2" xfId="8709" xr:uid="{6112DC0D-EE41-4FF3-963B-99862E98C239}"/>
    <cellStyle name="Normal 3 5 2 2 2 2" xfId="23867" xr:uid="{0C5D6003-6700-4B06-BC1D-26BB162002D3}"/>
    <cellStyle name="Normal 3 5 2 2 3" xfId="12843" xr:uid="{0BA3525D-E184-4FE0-80F0-15C7E2B14660}"/>
    <cellStyle name="Normal 3 5 2 2 4" xfId="15599" xr:uid="{80DA524A-A13C-4B37-A161-F6E068A6F27E}"/>
    <cellStyle name="Normal 3 5 2 2 5" xfId="19733" xr:uid="{B3DDB999-C86C-481A-9848-79996472A47B}"/>
    <cellStyle name="Normal 3 5 2 3" xfId="5953" xr:uid="{449DC9AB-92B0-4BDA-B26D-9384066E0CAA}"/>
    <cellStyle name="Normal 3 5 2 3 2" xfId="10087" xr:uid="{4787D5C2-5E27-49D2-8BAE-4FEC02E58883}"/>
    <cellStyle name="Normal 3 5 2 3 2 2" xfId="25245" xr:uid="{2D5BF123-3015-4287-B9A2-F80A70E3383B}"/>
    <cellStyle name="Normal 3 5 2 3 3" xfId="16977" xr:uid="{3E4AF1B7-369C-4675-9035-2EBA3FF6E938}"/>
    <cellStyle name="Normal 3 5 2 3 4" xfId="21111" xr:uid="{407215BE-A869-41B4-85F7-7199395A6CD2}"/>
    <cellStyle name="Normal 3 5 2 4" xfId="7331" xr:uid="{99525F1A-0955-4AB2-A3E2-6C328F61BDCD}"/>
    <cellStyle name="Normal 3 5 2 4 2" xfId="22489" xr:uid="{C1BC1981-526C-4EA4-8899-92DAF0A480D4}"/>
    <cellStyle name="Normal 3 5 2 5" xfId="3197" xr:uid="{9DE775B0-62E7-49DC-AC22-51808F0BAC46}"/>
    <cellStyle name="Normal 3 5 2 6" xfId="11465" xr:uid="{E46184F4-A686-4DDC-BFB9-4FC35F23C39C}"/>
    <cellStyle name="Normal 3 5 2 7" xfId="14221" xr:uid="{F2BBBD06-14DE-4373-A2FB-2937B8DE47D8}"/>
    <cellStyle name="Normal 3 5 2 8" xfId="18355" xr:uid="{FEA65589-7331-43F8-BE85-BDF14CA3C439}"/>
    <cellStyle name="Normal 3 5 3" xfId="1306" xr:uid="{35F0BB36-6139-4D73-B969-5AE6D2C32306}"/>
    <cellStyle name="Normal 3 5 3 2" xfId="4131" xr:uid="{67850BC0-4877-4974-A206-544C0CE1786B}"/>
    <cellStyle name="Normal 3 5 3 2 2" xfId="8265" xr:uid="{0206A22F-4728-4F9C-B3FA-DA407BDB1EE9}"/>
    <cellStyle name="Normal 3 5 3 2 2 2" xfId="23423" xr:uid="{2D1632EE-9FF7-4A63-907A-E93E800C1058}"/>
    <cellStyle name="Normal 3 5 3 2 3" xfId="12399" xr:uid="{7ACA929C-EAE8-4C8E-9C69-EB8650C8095B}"/>
    <cellStyle name="Normal 3 5 3 2 4" xfId="15155" xr:uid="{07E20614-A251-41D0-9329-CBF3D258DA60}"/>
    <cellStyle name="Normal 3 5 3 2 5" xfId="19289" xr:uid="{B90C69ED-A7F7-4DE5-9C9E-7DBE17B31C9A}"/>
    <cellStyle name="Normal 3 5 3 3" xfId="5509" xr:uid="{80496733-ECCD-4AD4-896F-4917AD4CCB18}"/>
    <cellStyle name="Normal 3 5 3 3 2" xfId="9643" xr:uid="{4028084A-B5CE-4E9C-A9E4-D48A4D0141CF}"/>
    <cellStyle name="Normal 3 5 3 3 2 2" xfId="24801" xr:uid="{2CDB5D6B-08C5-4B4E-A643-C39604E77D3C}"/>
    <cellStyle name="Normal 3 5 3 3 3" xfId="16533" xr:uid="{81C33979-89D5-4B17-9D0D-F89230464037}"/>
    <cellStyle name="Normal 3 5 3 3 4" xfId="20667" xr:uid="{1B532F12-2347-42D2-8C5F-26ADC56F268F}"/>
    <cellStyle name="Normal 3 5 3 4" xfId="6887" xr:uid="{BA7984F1-E40A-4F66-BA7E-34D51BC2AC3D}"/>
    <cellStyle name="Normal 3 5 3 4 2" xfId="22045" xr:uid="{EB5C0122-1FA1-4947-AF32-7D805AA74CAF}"/>
    <cellStyle name="Normal 3 5 3 5" xfId="2753" xr:uid="{88268380-E721-4820-B275-D01CD6D566AE}"/>
    <cellStyle name="Normal 3 5 3 6" xfId="11021" xr:uid="{AFE6A1E0-F29D-4473-8F25-53F958915091}"/>
    <cellStyle name="Normal 3 5 3 7" xfId="13777" xr:uid="{C5B7F4B8-533D-472A-AB3D-B07A93614F4B}"/>
    <cellStyle name="Normal 3 5 3 8" xfId="17911" xr:uid="{C55D8C0B-D2C4-4957-8518-A87FE91167BA}"/>
    <cellStyle name="Normal 3 5 4" xfId="3676" xr:uid="{B6AC43D3-FBE4-49CD-A099-248F646ED5AB}"/>
    <cellStyle name="Normal 3 5 4 2" xfId="7810" xr:uid="{6156262A-C768-4498-8679-EE8A07B0DEEC}"/>
    <cellStyle name="Normal 3 5 4 2 2" xfId="22968" xr:uid="{9BC19E82-ED4C-4ACB-9A31-EFC00E405880}"/>
    <cellStyle name="Normal 3 5 4 3" xfId="11944" xr:uid="{292C0722-05E4-4DC4-A0B0-AF7E7B3687A1}"/>
    <cellStyle name="Normal 3 5 4 4" xfId="14700" xr:uid="{A68B3496-44BB-4D99-898F-722D1A872C65}"/>
    <cellStyle name="Normal 3 5 4 5" xfId="18834" xr:uid="{CBE95831-F54E-45F1-9AE8-89C98ADBDFFA}"/>
    <cellStyle name="Normal 3 5 5" xfId="5054" xr:uid="{EE9CD864-022A-4BE6-963B-AE1589C256C9}"/>
    <cellStyle name="Normal 3 5 5 2" xfId="9188" xr:uid="{24CEBAF6-4C7A-4893-BE2B-34636B2173AF}"/>
    <cellStyle name="Normal 3 5 5 2 2" xfId="24346" xr:uid="{FE522BFB-AF51-4A83-8764-B6460FB33BAF}"/>
    <cellStyle name="Normal 3 5 5 3" xfId="16078" xr:uid="{AB36ABBE-7FE6-4EB9-9FFE-0349988D8489}"/>
    <cellStyle name="Normal 3 5 5 4" xfId="20212" xr:uid="{8AEAFBFA-AFAB-43FD-98B4-0AFB90C50FEC}"/>
    <cellStyle name="Normal 3 5 6" xfId="6432" xr:uid="{F2A5C351-77BB-422C-B0D1-8472A47EF111}"/>
    <cellStyle name="Normal 3 5 6 2" xfId="21590" xr:uid="{D5D55475-84F3-4080-88C0-119EE8C00CCF}"/>
    <cellStyle name="Normal 3 5 7" xfId="2298" xr:uid="{3A2094CD-89A4-4FA0-9E39-7DAA55FD7DBC}"/>
    <cellStyle name="Normal 3 5 8" xfId="10566" xr:uid="{B8A854F4-77D2-4AF9-9D4F-56FB145839A5}"/>
    <cellStyle name="Normal 3 5 9" xfId="13322" xr:uid="{E9BE0E0A-CCE9-4894-81BB-66C53F3318B9}"/>
    <cellStyle name="Normal 3 6" xfId="283" xr:uid="{00000000-0005-0000-0000-000072020000}"/>
    <cellStyle name="Normal 32" xfId="184" xr:uid="{00000000-0005-0000-0000-000073020000}"/>
    <cellStyle name="Normal 32 10" xfId="17028" xr:uid="{D3AB2AA5-291C-494F-9BBE-92A8FB2709B7}"/>
    <cellStyle name="Normal 32 2" xfId="1382" xr:uid="{0DE7B3A2-8421-47A7-BAE4-24E14D33B991}"/>
    <cellStyle name="Normal 32 2 2" xfId="4162" xr:uid="{B67DC2C7-005A-4A5C-A81F-9829D380C419}"/>
    <cellStyle name="Normal 32 2 2 2" xfId="8296" xr:uid="{51A4C8E3-EF30-4268-A57C-DD08CE7BDC67}"/>
    <cellStyle name="Normal 32 2 2 2 2" xfId="23454" xr:uid="{0C6A4BC2-D2A0-4143-83DD-DFDBB651707A}"/>
    <cellStyle name="Normal 32 2 2 3" xfId="12430" xr:uid="{1450EC80-C888-4FAE-9947-9C4E62E39C24}"/>
    <cellStyle name="Normal 32 2 2 4" xfId="15186" xr:uid="{5BCBAC6D-6E0B-4E5B-B414-F72BEB39A824}"/>
    <cellStyle name="Normal 32 2 2 5" xfId="19320" xr:uid="{0BD5F9FB-0540-4031-A160-6922AB04BFA8}"/>
    <cellStyle name="Normal 32 2 3" xfId="5540" xr:uid="{7E4DEA0B-383C-4ED4-A433-D6354FE5390F}"/>
    <cellStyle name="Normal 32 2 3 2" xfId="9674" xr:uid="{65902CD3-270C-49A4-ACDB-D143FFD944E9}"/>
    <cellStyle name="Normal 32 2 3 2 2" xfId="24832" xr:uid="{17AA4D24-63A2-4834-93F9-67495B868B38}"/>
    <cellStyle name="Normal 32 2 3 3" xfId="16564" xr:uid="{3E58D12F-18E2-406F-8B59-6CEC753AB47A}"/>
    <cellStyle name="Normal 32 2 3 4" xfId="20698" xr:uid="{371D7E9C-B4A4-4A73-8E07-D3CC33451FBB}"/>
    <cellStyle name="Normal 32 2 4" xfId="6918" xr:uid="{41256373-4EF1-4893-9263-A2A604514F79}"/>
    <cellStyle name="Normal 32 2 4 2" xfId="22076" xr:uid="{8F61BD95-48A8-4EAB-8CAF-37DCDF9E508C}"/>
    <cellStyle name="Normal 32 2 5" xfId="2784" xr:uid="{A628F058-5E2C-4E68-9205-E8113F0D4DEF}"/>
    <cellStyle name="Normal 32 2 6" xfId="11052" xr:uid="{64D945A3-D77B-446C-A1AD-F630FF45980D}"/>
    <cellStyle name="Normal 32 2 7" xfId="13808" xr:uid="{4F0BDA67-633F-4196-922F-9DAA30211BE8}"/>
    <cellStyle name="Normal 32 2 8" xfId="17942" xr:uid="{B3324B26-49ED-450D-926B-0F25A77A83C6}"/>
    <cellStyle name="Normal 32 3" xfId="878" xr:uid="{7E054183-7FFE-42BA-AE78-A14AAEB58A34}"/>
    <cellStyle name="Normal 32 3 2" xfId="3730" xr:uid="{33D069BD-5836-4741-9B21-CA47BE3DE872}"/>
    <cellStyle name="Normal 32 3 2 2" xfId="7864" xr:uid="{E5492F9C-2A66-4AA7-9E3A-F6A23E6AFC38}"/>
    <cellStyle name="Normal 32 3 2 2 2" xfId="23022" xr:uid="{22A3292B-176B-4D1B-BD9C-23F2BF010DB6}"/>
    <cellStyle name="Normal 32 3 2 3" xfId="11998" xr:uid="{699A122F-084E-4A32-9106-00D180FE01E4}"/>
    <cellStyle name="Normal 32 3 2 4" xfId="14754" xr:uid="{BF71BB5B-7136-4C2F-8E00-8CB057E9B518}"/>
    <cellStyle name="Normal 32 3 2 5" xfId="18888" xr:uid="{F08C83F6-EAA1-4171-A03E-C86C84A2263B}"/>
    <cellStyle name="Normal 32 3 3" xfId="5108" xr:uid="{EAA2FC9B-8B6C-4750-B61D-9BF4B40BD2F5}"/>
    <cellStyle name="Normal 32 3 3 2" xfId="9242" xr:uid="{8B6FD06E-A952-44F3-9590-B01D4A2E37FC}"/>
    <cellStyle name="Normal 32 3 3 2 2" xfId="24400" xr:uid="{B1A12233-4A54-4D2E-8E81-8901773582F3}"/>
    <cellStyle name="Normal 32 3 3 3" xfId="16132" xr:uid="{5E6B6261-46A0-499E-94A5-26739F6A4AF2}"/>
    <cellStyle name="Normal 32 3 3 4" xfId="20266" xr:uid="{F398A4CA-3BCD-4761-8EC1-EFC57EC5C36E}"/>
    <cellStyle name="Normal 32 3 4" xfId="6486" xr:uid="{9240E760-4284-4D07-9B07-239C371CE4A2}"/>
    <cellStyle name="Normal 32 3 4 2" xfId="21644" xr:uid="{45CD0FCA-3AF6-4587-87B4-60887C8E6445}"/>
    <cellStyle name="Normal 32 3 5" xfId="2352" xr:uid="{C3B8362E-97FE-450E-9C85-7BCDE0B485A4}"/>
    <cellStyle name="Normal 32 3 6" xfId="10620" xr:uid="{8827D93E-86D8-4427-9976-1CB7858D4A7C}"/>
    <cellStyle name="Normal 32 3 7" xfId="13376" xr:uid="{3CF2083E-F6D4-4262-8EE4-AE9EEC191254}"/>
    <cellStyle name="Normal 32 3 8" xfId="17510" xr:uid="{E0BC74E1-1707-443B-AA22-4B801C38C646}"/>
    <cellStyle name="Normal 32 4" xfId="3248" xr:uid="{8CB60A8E-59DB-4BE6-9D23-1C314FB219B5}"/>
    <cellStyle name="Normal 32 4 2" xfId="7382" xr:uid="{4EB9D765-AB4B-49EF-BA86-253A4E8AE689}"/>
    <cellStyle name="Normal 32 4 2 2" xfId="22540" xr:uid="{E29BCB7F-385F-409A-A1B5-28D06CB7BD39}"/>
    <cellStyle name="Normal 32 4 3" xfId="11516" xr:uid="{11ED49C6-A86E-40CA-B4F8-9103075C81F4}"/>
    <cellStyle name="Normal 32 4 4" xfId="14272" xr:uid="{48250526-B27B-4D64-9AAA-5D12ECE2FC83}"/>
    <cellStyle name="Normal 32 4 5" xfId="18406" xr:uid="{AC809F12-5ABD-46EF-9765-35CD8053938E}"/>
    <cellStyle name="Normal 32 5" xfId="4626" xr:uid="{2083C6CD-E557-49CD-8D4F-DAE185AD7E9D}"/>
    <cellStyle name="Normal 32 5 2" xfId="8760" xr:uid="{D904F3E8-F66B-4E5D-8181-79FF3F030D4D}"/>
    <cellStyle name="Normal 32 5 2 2" xfId="23918" xr:uid="{58F14B68-A300-4F21-B6F3-234975B4C606}"/>
    <cellStyle name="Normal 32 5 3" xfId="15650" xr:uid="{A09BA2FD-7C2D-4DDF-BFC6-63C4CE8F1C6B}"/>
    <cellStyle name="Normal 32 5 4" xfId="19784" xr:uid="{1F9F57A8-663E-4131-A0A1-ED5EFDEEBA28}"/>
    <cellStyle name="Normal 32 6" xfId="6004" xr:uid="{ADA6EDFE-2063-40E6-95FC-CD303C9E1805}"/>
    <cellStyle name="Normal 32 6 2" xfId="21162" xr:uid="{447E7C72-C873-495C-AFED-B75CCACBB3F2}"/>
    <cellStyle name="Normal 32 7" xfId="1870" xr:uid="{21AB5908-9686-4426-98C2-072062F13F86}"/>
    <cellStyle name="Normal 32 8" xfId="10138" xr:uid="{AFEB2FDC-A775-42E2-983F-CFD1CFF80EAC}"/>
    <cellStyle name="Normal 32 9" xfId="12894" xr:uid="{04ABA128-C3A1-43FF-80CD-44E13952EC35}"/>
    <cellStyle name="Normal 34" xfId="185" xr:uid="{00000000-0005-0000-0000-000074020000}"/>
    <cellStyle name="Normal 34 10" xfId="17029" xr:uid="{4A4C982E-F257-433E-A0F9-8B09BD731014}"/>
    <cellStyle name="Normal 34 2" xfId="1383" xr:uid="{4FD5F1EE-E4D6-467F-A29D-D0D898A66E2C}"/>
    <cellStyle name="Normal 34 2 2" xfId="4163" xr:uid="{5369606C-F32F-4DA5-B41D-C67014A582EE}"/>
    <cellStyle name="Normal 34 2 2 2" xfId="8297" xr:uid="{60A31A1B-257B-48E9-8F40-08A52D50D6CE}"/>
    <cellStyle name="Normal 34 2 2 2 2" xfId="23455" xr:uid="{3FCBAF13-BEF9-42B8-84BC-0FB2FAFBCE0A}"/>
    <cellStyle name="Normal 34 2 2 3" xfId="12431" xr:uid="{1B6DE141-474F-49B3-A1AA-AF24BB18F50F}"/>
    <cellStyle name="Normal 34 2 2 4" xfId="15187" xr:uid="{36AEC225-D28A-4113-8F71-08E84222F195}"/>
    <cellStyle name="Normal 34 2 2 5" xfId="19321" xr:uid="{330DC4EB-7536-4B39-AE87-CE7A9A9068A1}"/>
    <cellStyle name="Normal 34 2 3" xfId="5541" xr:uid="{27F2CF02-04C9-4288-951E-5E006DCCCC58}"/>
    <cellStyle name="Normal 34 2 3 2" xfId="9675" xr:uid="{1F717E76-A655-4F03-BBED-ED56736678B5}"/>
    <cellStyle name="Normal 34 2 3 2 2" xfId="24833" xr:uid="{1168EDF5-D7F1-489D-BC59-F1626933BB15}"/>
    <cellStyle name="Normal 34 2 3 3" xfId="16565" xr:uid="{2F20C3A0-3539-433F-A3D1-A715BD35BDD5}"/>
    <cellStyle name="Normal 34 2 3 4" xfId="20699" xr:uid="{4DD91A55-7850-42A2-9402-0ADF05F32559}"/>
    <cellStyle name="Normal 34 2 4" xfId="6919" xr:uid="{CF2F2AE5-B75B-42C1-873A-408A71D93C63}"/>
    <cellStyle name="Normal 34 2 4 2" xfId="22077" xr:uid="{8DA336C5-84D8-4B51-8797-55875A5CE97D}"/>
    <cellStyle name="Normal 34 2 5" xfId="2785" xr:uid="{8A5C45A5-8228-492C-BB52-455DA7E06977}"/>
    <cellStyle name="Normal 34 2 6" xfId="11053" xr:uid="{5CC29D4B-5E4C-4D69-BA7D-C7851E1DC867}"/>
    <cellStyle name="Normal 34 2 7" xfId="13809" xr:uid="{BA24917D-4CB9-4EEF-9A16-51F57FBC948C}"/>
    <cellStyle name="Normal 34 2 8" xfId="17943" xr:uid="{B31A377E-CC63-4C32-99BF-169085AE9E1B}"/>
    <cellStyle name="Normal 34 3" xfId="879" xr:uid="{309BF8BF-FB8E-4746-915F-B5322CB01730}"/>
    <cellStyle name="Normal 34 3 2" xfId="3731" xr:uid="{B1054FE9-31CD-43F3-9587-69DC7CAD318B}"/>
    <cellStyle name="Normal 34 3 2 2" xfId="7865" xr:uid="{1F2E85A8-2C87-4564-A7EE-445B50C96EB0}"/>
    <cellStyle name="Normal 34 3 2 2 2" xfId="23023" xr:uid="{2EECEEC3-EB0C-4598-BA89-3D95C8BCD1C1}"/>
    <cellStyle name="Normal 34 3 2 3" xfId="11999" xr:uid="{BDB63479-3B31-4662-8E37-8DA4B71FE6ED}"/>
    <cellStyle name="Normal 34 3 2 4" xfId="14755" xr:uid="{6DAF60D5-B674-42D0-947E-4F8F824D9A9B}"/>
    <cellStyle name="Normal 34 3 2 5" xfId="18889" xr:uid="{2E3E607D-0F28-4BA2-9678-B6CC79FE487E}"/>
    <cellStyle name="Normal 34 3 3" xfId="5109" xr:uid="{58E7733C-1053-4B62-BD73-12BA33A8330F}"/>
    <cellStyle name="Normal 34 3 3 2" xfId="9243" xr:uid="{DDC52073-B51A-4364-8D91-F933A6BCA96F}"/>
    <cellStyle name="Normal 34 3 3 2 2" xfId="24401" xr:uid="{91D5A670-3CAD-4DF0-8880-881BAFFC5EF4}"/>
    <cellStyle name="Normal 34 3 3 3" xfId="16133" xr:uid="{16686315-196E-4A5E-B428-E023E4297AEA}"/>
    <cellStyle name="Normal 34 3 3 4" xfId="20267" xr:uid="{F59FC512-43E5-4793-A9BC-5983BBE2A80A}"/>
    <cellStyle name="Normal 34 3 4" xfId="6487" xr:uid="{B57FD0F1-4788-4D47-8C68-C94B38215D79}"/>
    <cellStyle name="Normal 34 3 4 2" xfId="21645" xr:uid="{4DF1AF51-13E7-4D1B-A8BB-5D914EF48641}"/>
    <cellStyle name="Normal 34 3 5" xfId="2353" xr:uid="{08EB1FDC-EB1E-455F-B929-8CC5332121A9}"/>
    <cellStyle name="Normal 34 3 6" xfId="10621" xr:uid="{5C7C1697-EA3A-47B2-8EE6-1DF969CA7A35}"/>
    <cellStyle name="Normal 34 3 7" xfId="13377" xr:uid="{094B2387-E3C9-490F-96C7-9688D880B9E8}"/>
    <cellStyle name="Normal 34 3 8" xfId="17511" xr:uid="{92711F1C-0EA6-4E33-821A-92F3F621746C}"/>
    <cellStyle name="Normal 34 4" xfId="3249" xr:uid="{508C4333-91DF-467F-814F-CB98875E5590}"/>
    <cellStyle name="Normal 34 4 2" xfId="7383" xr:uid="{8CB54020-89A9-44C2-AA36-2FE01E3413DA}"/>
    <cellStyle name="Normal 34 4 2 2" xfId="22541" xr:uid="{334CE3C8-3923-4B26-AA7A-872E325E8851}"/>
    <cellStyle name="Normal 34 4 3" xfId="11517" xr:uid="{35FEA616-CB28-4424-BA65-6D03AFE8C9CE}"/>
    <cellStyle name="Normal 34 4 4" xfId="14273" xr:uid="{B2633031-47EC-4FB6-A156-94B7E49DFC75}"/>
    <cellStyle name="Normal 34 4 5" xfId="18407" xr:uid="{37D366D2-62C3-424D-BD2F-1F09D6654D7D}"/>
    <cellStyle name="Normal 34 5" xfId="4627" xr:uid="{DBA7DE37-D029-41B1-BAF5-355A2B895A54}"/>
    <cellStyle name="Normal 34 5 2" xfId="8761" xr:uid="{56D3F5F5-AE58-4F70-B3D2-ECAD84572FB1}"/>
    <cellStyle name="Normal 34 5 2 2" xfId="23919" xr:uid="{D2AFF53B-CC85-41EA-9D37-291D931FBDFB}"/>
    <cellStyle name="Normal 34 5 3" xfId="15651" xr:uid="{B56B4BE6-F876-442D-A80A-740C877E8D34}"/>
    <cellStyle name="Normal 34 5 4" xfId="19785" xr:uid="{D6BCAD4E-6596-485C-AF52-71F9BA2CAE7D}"/>
    <cellStyle name="Normal 34 6" xfId="6005" xr:uid="{8DA35B24-46F6-4EFE-8954-53035666B893}"/>
    <cellStyle name="Normal 34 6 2" xfId="21163" xr:uid="{2CB6A440-DE48-4CE5-94DA-72DF7433328F}"/>
    <cellStyle name="Normal 34 7" xfId="1871" xr:uid="{35DBC15D-3CC9-428B-8732-DABD8DAE255A}"/>
    <cellStyle name="Normal 34 8" xfId="10139" xr:uid="{6F2EA1E6-65E2-48A0-8580-983D4FD6A714}"/>
    <cellStyle name="Normal 34 9" xfId="12895" xr:uid="{14F18A5A-6C11-4EF8-A218-15B3CCCC4B59}"/>
    <cellStyle name="Normal 4" xfId="23" xr:uid="{00000000-0005-0000-0000-000075020000}"/>
    <cellStyle name="Normal 4 10" xfId="289" xr:uid="{00000000-0005-0000-0000-000076020000}"/>
    <cellStyle name="Normal 4 11" xfId="855" xr:uid="{EAE343B4-2E52-4C7A-B5BD-C125BDEC1930}"/>
    <cellStyle name="Normal 4 2" xfId="101" xr:uid="{00000000-0005-0000-0000-000077020000}"/>
    <cellStyle name="Normal 4 2 2" xfId="199" xr:uid="{00000000-0005-0000-0000-000078020000}"/>
    <cellStyle name="Normal 4 2 2 10" xfId="10146" xr:uid="{904D8533-F4A1-4C5C-BC39-B2D5187563CD}"/>
    <cellStyle name="Normal 4 2 2 11" xfId="12902" xr:uid="{BF738C87-5976-42B7-8090-63DCB33992E4}"/>
    <cellStyle name="Normal 4 2 2 12" xfId="17036" xr:uid="{46D2A882-ABE8-4850-B030-4B6284F6EA5C}"/>
    <cellStyle name="Normal 4 2 2 2" xfId="643" xr:uid="{00000000-0005-0000-0000-000079020000}"/>
    <cellStyle name="Normal 4 2 2 2 10" xfId="17360" xr:uid="{08656E1C-A8A3-40B3-9496-D60841F4DB3A}"/>
    <cellStyle name="Normal 4 2 2 2 2" xfId="1715" xr:uid="{B65F4769-2D01-4A1B-A864-3941E303D91B}"/>
    <cellStyle name="Normal 4 2 2 2 2 2" xfId="4482" xr:uid="{A6EBB24B-4A44-4C3E-8C61-F0E8AEDB0BCE}"/>
    <cellStyle name="Normal 4 2 2 2 2 2 2" xfId="8616" xr:uid="{64F12966-198A-4DA7-B0C0-1249580D1E69}"/>
    <cellStyle name="Normal 4 2 2 2 2 2 2 2" xfId="23774" xr:uid="{8F7A969C-1659-4797-B3F3-0FBB9F68C07E}"/>
    <cellStyle name="Normal 4 2 2 2 2 2 3" xfId="12750" xr:uid="{17A1AADE-7C35-4085-BF8D-D28358A7AF39}"/>
    <cellStyle name="Normal 4 2 2 2 2 2 4" xfId="15506" xr:uid="{DB849A3A-B22A-4D24-94CD-E43561661449}"/>
    <cellStyle name="Normal 4 2 2 2 2 2 5" xfId="19640" xr:uid="{B1DF38D6-A680-4B3A-9298-DFD7F07B4B84}"/>
    <cellStyle name="Normal 4 2 2 2 2 3" xfId="5860" xr:uid="{034E46E4-E29E-43D5-865B-EBB23CAA7DE7}"/>
    <cellStyle name="Normal 4 2 2 2 2 3 2" xfId="9994" xr:uid="{05040368-9E89-428F-AB05-940E8AEFF3A5}"/>
    <cellStyle name="Normal 4 2 2 2 2 3 2 2" xfId="25152" xr:uid="{BC7F343E-E9CD-4D9D-A085-FB8763A84735}"/>
    <cellStyle name="Normal 4 2 2 2 2 3 3" xfId="16884" xr:uid="{8282B3B6-3091-40FB-B1EC-0194648C178E}"/>
    <cellStyle name="Normal 4 2 2 2 2 3 4" xfId="21018" xr:uid="{879A1F70-3012-4A48-921B-1579E99DEFA6}"/>
    <cellStyle name="Normal 4 2 2 2 2 4" xfId="7238" xr:uid="{A2A15685-7BD6-4CC2-97C5-59C0B7BDB57A}"/>
    <cellStyle name="Normal 4 2 2 2 2 4 2" xfId="22396" xr:uid="{53B84B85-6C8B-4AB3-A781-3F666C8B7B2E}"/>
    <cellStyle name="Normal 4 2 2 2 2 5" xfId="3104" xr:uid="{C2170074-DCD2-4B9A-A15A-C6AC223140A9}"/>
    <cellStyle name="Normal 4 2 2 2 2 6" xfId="11372" xr:uid="{808088D7-1EF4-43A1-AA33-4DFA3AC4202B}"/>
    <cellStyle name="Normal 4 2 2 2 2 7" xfId="14128" xr:uid="{61412C4B-AD82-4D43-A882-AB2F65A7FA3B}"/>
    <cellStyle name="Normal 4 2 2 2 2 8" xfId="18262" xr:uid="{DA8784F3-2307-4542-8182-0EBB316660A1}"/>
    <cellStyle name="Normal 4 2 2 2 3" xfId="1210" xr:uid="{4BE87B9C-A3E6-43EA-8CBB-A1635AF21915}"/>
    <cellStyle name="Normal 4 2 2 2 3 2" xfId="4038" xr:uid="{0F8F2342-57F7-435F-AD6C-E6D518FB4AD9}"/>
    <cellStyle name="Normal 4 2 2 2 3 2 2" xfId="8172" xr:uid="{06D2E617-6901-489F-9F55-C4A5AE3A0D21}"/>
    <cellStyle name="Normal 4 2 2 2 3 2 2 2" xfId="23330" xr:uid="{1D89A5BB-CB8E-4F77-BC40-D68202E0B7CA}"/>
    <cellStyle name="Normal 4 2 2 2 3 2 3" xfId="12306" xr:uid="{420155AD-5348-4BF8-B2ED-90A087258EFA}"/>
    <cellStyle name="Normal 4 2 2 2 3 2 4" xfId="15062" xr:uid="{EC39F088-11E3-443B-B07E-D297127DDFED}"/>
    <cellStyle name="Normal 4 2 2 2 3 2 5" xfId="19196" xr:uid="{907B72E4-322F-4A8A-9DD1-3AFBA6171FCE}"/>
    <cellStyle name="Normal 4 2 2 2 3 3" xfId="5416" xr:uid="{515C5E51-E720-4CC2-A494-301D3CFFC864}"/>
    <cellStyle name="Normal 4 2 2 2 3 3 2" xfId="9550" xr:uid="{BB943005-5110-413A-A7C3-09B0E952332C}"/>
    <cellStyle name="Normal 4 2 2 2 3 3 2 2" xfId="24708" xr:uid="{1C811B5F-FC29-45D9-B8DA-0E12EA251774}"/>
    <cellStyle name="Normal 4 2 2 2 3 3 3" xfId="16440" xr:uid="{593655F1-CD09-48C7-80A8-AC2DD1CC23A0}"/>
    <cellStyle name="Normal 4 2 2 2 3 3 4" xfId="20574" xr:uid="{077E3DD8-6219-4444-B7F8-21889D90D68A}"/>
    <cellStyle name="Normal 4 2 2 2 3 4" xfId="6794" xr:uid="{C1EEAE39-5526-4734-B88F-F3DE16EB1871}"/>
    <cellStyle name="Normal 4 2 2 2 3 4 2" xfId="21952" xr:uid="{1AD52830-2A6A-4EE9-8CC6-0836FCE79DA4}"/>
    <cellStyle name="Normal 4 2 2 2 3 5" xfId="2660" xr:uid="{19D5F2C7-EFBA-4AA6-8C5F-DF566BA1FE5C}"/>
    <cellStyle name="Normal 4 2 2 2 3 6" xfId="10928" xr:uid="{59DE8CA6-0E90-4EC7-A20A-713C115C3AD8}"/>
    <cellStyle name="Normal 4 2 2 2 3 7" xfId="13684" xr:uid="{DB00BEEF-F828-43DF-9CE1-A515950F84B6}"/>
    <cellStyle name="Normal 4 2 2 2 3 8" xfId="17818" xr:uid="{3E613120-A9FB-42F2-AC8F-7D8AC0CE08FD}"/>
    <cellStyle name="Normal 4 2 2 2 4" xfId="3580" xr:uid="{15D39E90-367B-491E-A83B-47232EAFA384}"/>
    <cellStyle name="Normal 4 2 2 2 4 2" xfId="7714" xr:uid="{F1310757-E2D1-4E17-9A42-13489EB0BD08}"/>
    <cellStyle name="Normal 4 2 2 2 4 2 2" xfId="22872" xr:uid="{CD897F13-2735-420D-96FD-60269023D335}"/>
    <cellStyle name="Normal 4 2 2 2 4 3" xfId="11848" xr:uid="{527218D4-1B1D-454B-BDE2-7CAD66F436A0}"/>
    <cellStyle name="Normal 4 2 2 2 4 4" xfId="14604" xr:uid="{F7513DCB-E87F-44D7-8437-27BAD9EE0329}"/>
    <cellStyle name="Normal 4 2 2 2 4 5" xfId="18738" xr:uid="{AA34E483-D387-4AAB-9FA5-E30675466B52}"/>
    <cellStyle name="Normal 4 2 2 2 5" xfId="4958" xr:uid="{7938E4DB-FE66-434B-AF43-BAAD04578829}"/>
    <cellStyle name="Normal 4 2 2 2 5 2" xfId="9092" xr:uid="{228715B0-BD62-40ED-997B-8ABB4BA77419}"/>
    <cellStyle name="Normal 4 2 2 2 5 2 2" xfId="24250" xr:uid="{0E7EBF18-207F-4493-8702-66645745B903}"/>
    <cellStyle name="Normal 4 2 2 2 5 3" xfId="15982" xr:uid="{1BD764CB-CB4C-4629-8102-0208709C8103}"/>
    <cellStyle name="Normal 4 2 2 2 5 4" xfId="20116" xr:uid="{1C3032C3-2C0F-45F8-9647-394B455AAB8A}"/>
    <cellStyle name="Normal 4 2 2 2 6" xfId="6336" xr:uid="{E9C99B74-78EB-461A-9F30-11646D2D5429}"/>
    <cellStyle name="Normal 4 2 2 2 6 2" xfId="21494" xr:uid="{E3483631-C291-4183-88E5-D796B080741F}"/>
    <cellStyle name="Normal 4 2 2 2 7" xfId="2202" xr:uid="{21CB4B79-6383-4656-83F9-E88F922CA78F}"/>
    <cellStyle name="Normal 4 2 2 2 8" xfId="10470" xr:uid="{0D12CD0E-4E00-44C8-BC9C-BAA2D3664E80}"/>
    <cellStyle name="Normal 4 2 2 2 9" xfId="13226" xr:uid="{46234314-96EA-407B-AC75-D920F313050F}"/>
    <cellStyle name="Normal 4 2 2 3" xfId="479" xr:uid="{00000000-0005-0000-0000-00007A020000}"/>
    <cellStyle name="Normal 4 2 2 3 10" xfId="17197" xr:uid="{B529DC6A-DA22-4DF1-AA3E-0CD11DFF39A9}"/>
    <cellStyle name="Normal 4 2 2 3 2" xfId="1552" xr:uid="{8DE89388-04D1-4E88-8615-F8878E094DD4}"/>
    <cellStyle name="Normal 4 2 2 3 2 2" xfId="4319" xr:uid="{9051A39D-AFCC-4819-BD1B-CD97163D7EF8}"/>
    <cellStyle name="Normal 4 2 2 3 2 2 2" xfId="8453" xr:uid="{FCD0FA17-6DC4-48FB-A2C7-9904F5420EF1}"/>
    <cellStyle name="Normal 4 2 2 3 2 2 2 2" xfId="23611" xr:uid="{409377CF-8699-49D8-A7B7-9E9F808456CD}"/>
    <cellStyle name="Normal 4 2 2 3 2 2 3" xfId="12587" xr:uid="{B2F8FB1C-312D-4678-977E-CD63CD7CC61B}"/>
    <cellStyle name="Normal 4 2 2 3 2 2 4" xfId="15343" xr:uid="{7285B8F2-AC94-435E-ADCE-1A8C80FFCA0F}"/>
    <cellStyle name="Normal 4 2 2 3 2 2 5" xfId="19477" xr:uid="{BC3CC33E-8434-49E7-A09A-CF030DDE394F}"/>
    <cellStyle name="Normal 4 2 2 3 2 3" xfId="5697" xr:uid="{4AB00201-74D2-4CE8-A9A1-1D8BD5FEE62B}"/>
    <cellStyle name="Normal 4 2 2 3 2 3 2" xfId="9831" xr:uid="{6631052B-B090-44DE-9371-F3CFD508B8AF}"/>
    <cellStyle name="Normal 4 2 2 3 2 3 2 2" xfId="24989" xr:uid="{64FACA98-5298-46D3-A681-7AC53E2A7863}"/>
    <cellStyle name="Normal 4 2 2 3 2 3 3" xfId="16721" xr:uid="{B3C3BA44-6A10-4D63-AE18-6D1268CE293A}"/>
    <cellStyle name="Normal 4 2 2 3 2 3 4" xfId="20855" xr:uid="{8D01E50D-4372-4C8B-BDC7-0C846CB95CC5}"/>
    <cellStyle name="Normal 4 2 2 3 2 4" xfId="7075" xr:uid="{A99C0C54-E6F5-4EE4-82E9-4F3618173702}"/>
    <cellStyle name="Normal 4 2 2 3 2 4 2" xfId="22233" xr:uid="{C511D6D2-1B17-4D6A-A3E4-49955BB4E99A}"/>
    <cellStyle name="Normal 4 2 2 3 2 5" xfId="2941" xr:uid="{39083BE0-FFC4-415E-994C-6A2880E3FD99}"/>
    <cellStyle name="Normal 4 2 2 3 2 6" xfId="11209" xr:uid="{2E5E2EC5-AA31-469B-BBA5-F0ECE0DD35A1}"/>
    <cellStyle name="Normal 4 2 2 3 2 7" xfId="13965" xr:uid="{CA85B1AF-E50F-4424-9983-3A05F848332C}"/>
    <cellStyle name="Normal 4 2 2 3 2 8" xfId="18099" xr:uid="{E7E9A03B-9BA5-4790-A31C-8CCB9B8D1FC4}"/>
    <cellStyle name="Normal 4 2 2 3 3" xfId="1047" xr:uid="{51ACD4A5-ADFA-4B30-84B8-992C7B81633F}"/>
    <cellStyle name="Normal 4 2 2 3 3 2" xfId="3875" xr:uid="{C6E9D67D-AA06-4505-BBE0-5427B5B56B2D}"/>
    <cellStyle name="Normal 4 2 2 3 3 2 2" xfId="8009" xr:uid="{8379E4A6-018F-417C-A438-80902347BD0A}"/>
    <cellStyle name="Normal 4 2 2 3 3 2 2 2" xfId="23167" xr:uid="{D2536D58-6532-4A6D-94D5-A6709C24F866}"/>
    <cellStyle name="Normal 4 2 2 3 3 2 3" xfId="12143" xr:uid="{8932D86D-93C3-43B1-B730-3EB67EE7EDFB}"/>
    <cellStyle name="Normal 4 2 2 3 3 2 4" xfId="14899" xr:uid="{1BE92622-E121-446C-82B7-595AD2890FDB}"/>
    <cellStyle name="Normal 4 2 2 3 3 2 5" xfId="19033" xr:uid="{FB90AB49-CDE8-43B1-B681-4DAA801502C1}"/>
    <cellStyle name="Normal 4 2 2 3 3 3" xfId="5253" xr:uid="{0BA44C44-1625-4C2C-B68A-431C54CB79B4}"/>
    <cellStyle name="Normal 4 2 2 3 3 3 2" xfId="9387" xr:uid="{26E8B5D1-2D10-4705-A427-A4127F78CF87}"/>
    <cellStyle name="Normal 4 2 2 3 3 3 2 2" xfId="24545" xr:uid="{1AA4453A-190E-4109-8DD3-CE3D69A0F3CA}"/>
    <cellStyle name="Normal 4 2 2 3 3 3 3" xfId="16277" xr:uid="{3AAA1299-081B-4C26-A175-F60F35C1CBF1}"/>
    <cellStyle name="Normal 4 2 2 3 3 3 4" xfId="20411" xr:uid="{09D95A6F-A553-49E3-A18E-E979A948E26D}"/>
    <cellStyle name="Normal 4 2 2 3 3 4" xfId="6631" xr:uid="{739813A4-FBAD-4B2A-8A4A-7BF69BD7963D}"/>
    <cellStyle name="Normal 4 2 2 3 3 4 2" xfId="21789" xr:uid="{1CBC256D-987E-46EF-BBC4-88C1C8B57CCC}"/>
    <cellStyle name="Normal 4 2 2 3 3 5" xfId="2497" xr:uid="{475C7B0C-23B1-484C-B92F-8B9FFA58F2DE}"/>
    <cellStyle name="Normal 4 2 2 3 3 6" xfId="10765" xr:uid="{60736298-C59D-48C8-AA4E-36E56D150818}"/>
    <cellStyle name="Normal 4 2 2 3 3 7" xfId="13521" xr:uid="{7D6A04A3-3EB5-4A81-9179-D1BF06FF291A}"/>
    <cellStyle name="Normal 4 2 2 3 3 8" xfId="17655" xr:uid="{CB46ABC4-2CD9-4384-8BD2-7785747296AF}"/>
    <cellStyle name="Normal 4 2 2 3 4" xfId="3417" xr:uid="{2F836BB0-9885-4547-BFAB-E4437A634764}"/>
    <cellStyle name="Normal 4 2 2 3 4 2" xfId="7551" xr:uid="{560863BA-BCC9-4DCC-A130-9FDDB4A5E316}"/>
    <cellStyle name="Normal 4 2 2 3 4 2 2" xfId="22709" xr:uid="{46E95B26-C75B-479F-BAA8-93E2E2514A9F}"/>
    <cellStyle name="Normal 4 2 2 3 4 3" xfId="11685" xr:uid="{3E5CBECC-6DED-4503-B7C3-5B50A38378DE}"/>
    <cellStyle name="Normal 4 2 2 3 4 4" xfId="14441" xr:uid="{550940C0-6D43-4E7F-8493-F3B663B25A6D}"/>
    <cellStyle name="Normal 4 2 2 3 4 5" xfId="18575" xr:uid="{93A54108-F1A5-4B7A-B56C-2B9BCC74D996}"/>
    <cellStyle name="Normal 4 2 2 3 5" xfId="4795" xr:uid="{E792F9F5-674D-4C1F-BB11-1853C5448675}"/>
    <cellStyle name="Normal 4 2 2 3 5 2" xfId="8929" xr:uid="{4CFA5D3F-92F2-459F-AE7F-2EDE077B14A3}"/>
    <cellStyle name="Normal 4 2 2 3 5 2 2" xfId="24087" xr:uid="{9E2C7200-B0FD-411A-9068-FDB758A28235}"/>
    <cellStyle name="Normal 4 2 2 3 5 3" xfId="15819" xr:uid="{862BDBD0-FBC4-4B6A-BB96-44763EE5465C}"/>
    <cellStyle name="Normal 4 2 2 3 5 4" xfId="19953" xr:uid="{EE0B37C9-2AA1-4075-95A8-C731FB07BE0D}"/>
    <cellStyle name="Normal 4 2 2 3 6" xfId="6173" xr:uid="{0D188884-534F-4092-9D00-F5ED8E023099}"/>
    <cellStyle name="Normal 4 2 2 3 6 2" xfId="21331" xr:uid="{5CD2926F-9544-44DC-ABBB-44310A598AC9}"/>
    <cellStyle name="Normal 4 2 2 3 7" xfId="2039" xr:uid="{89580C15-0F00-45DB-8958-BEC52E955051}"/>
    <cellStyle name="Normal 4 2 2 3 8" xfId="10307" xr:uid="{D7D6F654-7315-48E1-A366-1466184CAD7F}"/>
    <cellStyle name="Normal 4 2 2 3 9" xfId="13063" xr:uid="{32489703-397B-42C6-83CF-6D6470B0F7E6}"/>
    <cellStyle name="Normal 4 2 2 4" xfId="1389" xr:uid="{D5604533-5B8D-46BE-BEBF-0DEDE4C602E1}"/>
    <cellStyle name="Normal 4 2 2 4 2" xfId="4169" xr:uid="{34687E6E-C78D-469F-B343-F516E7374DF6}"/>
    <cellStyle name="Normal 4 2 2 4 2 2" xfId="8303" xr:uid="{E0F5E352-A9DD-4ACD-92C1-857E81F0D286}"/>
    <cellStyle name="Normal 4 2 2 4 2 2 2" xfId="23461" xr:uid="{ED8BF048-E904-463C-86A6-AD58977B749E}"/>
    <cellStyle name="Normal 4 2 2 4 2 3" xfId="12437" xr:uid="{F57A4870-C9FB-4A32-927B-A52CE2DF3829}"/>
    <cellStyle name="Normal 4 2 2 4 2 4" xfId="15193" xr:uid="{FA1BF6CC-7357-4D64-99CD-CAC1D7758224}"/>
    <cellStyle name="Normal 4 2 2 4 2 5" xfId="19327" xr:uid="{9CC70B65-A8B3-4B02-9839-8F59A038A1A6}"/>
    <cellStyle name="Normal 4 2 2 4 3" xfId="5547" xr:uid="{8019DB21-960F-4AE3-A68E-29A3643E79BB}"/>
    <cellStyle name="Normal 4 2 2 4 3 2" xfId="9681" xr:uid="{7385A987-EFB3-455D-8245-E6126213240C}"/>
    <cellStyle name="Normal 4 2 2 4 3 2 2" xfId="24839" xr:uid="{B36E5E0C-0971-4DD5-9923-5D9D30B09CC0}"/>
    <cellStyle name="Normal 4 2 2 4 3 3" xfId="16571" xr:uid="{202289B2-659C-4A72-9F37-569F591BC8A1}"/>
    <cellStyle name="Normal 4 2 2 4 3 4" xfId="20705" xr:uid="{FAA323A8-7477-4BB9-8719-2FEB4982FD3B}"/>
    <cellStyle name="Normal 4 2 2 4 4" xfId="6925" xr:uid="{0D46D6CF-6BE1-4E03-AC69-2B46F1FB39FA}"/>
    <cellStyle name="Normal 4 2 2 4 4 2" xfId="22083" xr:uid="{7C4B1574-5F2E-4450-9E12-EFC84BFF9FBF}"/>
    <cellStyle name="Normal 4 2 2 4 5" xfId="2791" xr:uid="{B21C3ABC-0FAB-469E-B280-F4B464C699B6}"/>
    <cellStyle name="Normal 4 2 2 4 6" xfId="11059" xr:uid="{E3449BA1-42D3-40AF-AE3D-60C6A7C5D735}"/>
    <cellStyle name="Normal 4 2 2 4 7" xfId="13815" xr:uid="{9CE888E3-9E88-4CFB-AD1A-3D2D5D66C8D6}"/>
    <cellStyle name="Normal 4 2 2 4 8" xfId="17949" xr:uid="{204DD7CE-7F08-4DA3-8519-77E63DE76C5A}"/>
    <cellStyle name="Normal 4 2 2 5" xfId="885" xr:uid="{8050E354-4DFB-4C96-A29F-F7427F32B14D}"/>
    <cellStyle name="Normal 4 2 2 5 2" xfId="3737" xr:uid="{587134C8-1BDE-4982-A063-75E7271E7169}"/>
    <cellStyle name="Normal 4 2 2 5 2 2" xfId="7871" xr:uid="{88F0487A-C664-485F-9AA4-96B69721773C}"/>
    <cellStyle name="Normal 4 2 2 5 2 2 2" xfId="23029" xr:uid="{F3807B05-F12C-4B17-9691-71200BC9C491}"/>
    <cellStyle name="Normal 4 2 2 5 2 3" xfId="12005" xr:uid="{43FDDED9-ABAB-46C8-92A3-A214906BBB8B}"/>
    <cellStyle name="Normal 4 2 2 5 2 4" xfId="14761" xr:uid="{3F5BED5B-9582-42CB-8836-409073285FFF}"/>
    <cellStyle name="Normal 4 2 2 5 2 5" xfId="18895" xr:uid="{0204FA62-7DE8-472D-A97A-5D6BB256B912}"/>
    <cellStyle name="Normal 4 2 2 5 3" xfId="5115" xr:uid="{1A78A5E7-5984-4674-B46B-ECEC107C2933}"/>
    <cellStyle name="Normal 4 2 2 5 3 2" xfId="9249" xr:uid="{8C92155B-03FF-4859-A6C1-97860BAFE0EA}"/>
    <cellStyle name="Normal 4 2 2 5 3 2 2" xfId="24407" xr:uid="{34E6083F-53D2-4A28-82F5-82042EDE1A44}"/>
    <cellStyle name="Normal 4 2 2 5 3 3" xfId="16139" xr:uid="{40CFB6FC-AF06-4DDD-A6B5-E00F80AD6D8F}"/>
    <cellStyle name="Normal 4 2 2 5 3 4" xfId="20273" xr:uid="{40BB3A5C-85FE-4BF5-BC84-E721B6156D8F}"/>
    <cellStyle name="Normal 4 2 2 5 4" xfId="6493" xr:uid="{B8268F97-ACD5-4CDA-9E44-0FD0B0B178A2}"/>
    <cellStyle name="Normal 4 2 2 5 4 2" xfId="21651" xr:uid="{A05E1397-3ABF-4F3F-86A6-7A7A2617EF4F}"/>
    <cellStyle name="Normal 4 2 2 5 5" xfId="2359" xr:uid="{8B656178-705C-4648-BF85-81F708478F15}"/>
    <cellStyle name="Normal 4 2 2 5 6" xfId="10627" xr:uid="{42F4F3F5-AEB0-497E-B9C6-FC3BD51A8118}"/>
    <cellStyle name="Normal 4 2 2 5 7" xfId="13383" xr:uid="{630A403C-CEB8-4DB4-B895-0A1377BCDEEB}"/>
    <cellStyle name="Normal 4 2 2 5 8" xfId="17517" xr:uid="{7C5230B0-C194-4CAF-93C0-048422CDE8E0}"/>
    <cellStyle name="Normal 4 2 2 6" xfId="3256" xr:uid="{A5428272-B01D-45FA-B2D9-FBA267BF613D}"/>
    <cellStyle name="Normal 4 2 2 6 2" xfId="7390" xr:uid="{ABF81CF3-3C6E-4ECE-A726-06653597E5D1}"/>
    <cellStyle name="Normal 4 2 2 6 2 2" xfId="22548" xr:uid="{797E6ECE-9201-4005-9559-BAC8B596127B}"/>
    <cellStyle name="Normal 4 2 2 6 3" xfId="11524" xr:uid="{AEF787EA-1953-4395-B152-094CD7E60AAD}"/>
    <cellStyle name="Normal 4 2 2 6 4" xfId="14280" xr:uid="{D6BF1878-8A6B-41E0-82C9-729FFFEDB6B1}"/>
    <cellStyle name="Normal 4 2 2 6 5" xfId="18414" xr:uid="{0972B377-5D0F-4996-9559-6FDBC97848C5}"/>
    <cellStyle name="Normal 4 2 2 7" xfId="4634" xr:uid="{20166A54-CF73-4FFE-A65B-7CEC3DDCB339}"/>
    <cellStyle name="Normal 4 2 2 7 2" xfId="8768" xr:uid="{87E5307C-2705-4728-A5AB-B3A6EDFCF769}"/>
    <cellStyle name="Normal 4 2 2 7 2 2" xfId="23926" xr:uid="{2D343240-0563-4460-8C2D-AA06C45316F9}"/>
    <cellStyle name="Normal 4 2 2 7 3" xfId="15658" xr:uid="{FBFBC5D6-7C03-4481-BE94-5C612BDE2F11}"/>
    <cellStyle name="Normal 4 2 2 7 4" xfId="19792" xr:uid="{0C5A5435-6D5C-4128-8F4F-165B5C198574}"/>
    <cellStyle name="Normal 4 2 2 8" xfId="6012" xr:uid="{34BE151E-1CC9-429C-BA7D-1D4645341386}"/>
    <cellStyle name="Normal 4 2 2 8 2" xfId="21170" xr:uid="{A1F269C2-637D-4691-B09D-5BD01A975CD8}"/>
    <cellStyle name="Normal 4 2 2 9" xfId="1878" xr:uid="{351BA4FC-D81A-4F4F-AC43-39F862C93F41}"/>
    <cellStyle name="Normal 4 2 3" xfId="377" xr:uid="{00000000-0005-0000-0000-00007B020000}"/>
    <cellStyle name="Normal 4 2 3 10" xfId="17101" xr:uid="{E4905284-9C7B-46E8-AF2A-7149F0C21F6F}"/>
    <cellStyle name="Normal 4 2 3 2" xfId="1457" xr:uid="{22B7B6A1-F76E-4EBA-9E45-009C967FFEDB}"/>
    <cellStyle name="Normal 4 2 3 2 2" xfId="4224" xr:uid="{9A4196E4-B751-4A55-81E7-584D0D56C132}"/>
    <cellStyle name="Normal 4 2 3 2 2 2" xfId="8358" xr:uid="{A2357120-AFA6-4CFD-9F9D-6F72EA71120E}"/>
    <cellStyle name="Normal 4 2 3 2 2 2 2" xfId="23516" xr:uid="{86BD476A-B4F8-4D5F-9600-6BEE55AEE32F}"/>
    <cellStyle name="Normal 4 2 3 2 2 3" xfId="12492" xr:uid="{75640298-70ED-4C65-9D7C-9E7D95261AA6}"/>
    <cellStyle name="Normal 4 2 3 2 2 4" xfId="15248" xr:uid="{85C6B338-1D03-4449-8199-7A0B3328A84B}"/>
    <cellStyle name="Normal 4 2 3 2 2 5" xfId="19382" xr:uid="{8552B6D7-10A6-4379-B5DC-89AA8895D54A}"/>
    <cellStyle name="Normal 4 2 3 2 3" xfId="5602" xr:uid="{464C879E-6068-4100-8BB4-AF4A518C5CBE}"/>
    <cellStyle name="Normal 4 2 3 2 3 2" xfId="9736" xr:uid="{10166D87-47C1-44EB-A3C9-150C06283114}"/>
    <cellStyle name="Normal 4 2 3 2 3 2 2" xfId="24894" xr:uid="{45537188-5712-4940-B545-D06E7AD48CF2}"/>
    <cellStyle name="Normal 4 2 3 2 3 3" xfId="16626" xr:uid="{94B194D7-D701-430C-A435-38D437984191}"/>
    <cellStyle name="Normal 4 2 3 2 3 4" xfId="20760" xr:uid="{F17AE67F-158B-4C22-A4DF-B53D48BDC7FC}"/>
    <cellStyle name="Normal 4 2 3 2 4" xfId="6980" xr:uid="{F647B1C0-D85E-45A3-A63B-73F3F81B62A3}"/>
    <cellStyle name="Normal 4 2 3 2 4 2" xfId="22138" xr:uid="{32B33FAD-A19D-40E6-A4E9-E15FDB9F8FE8}"/>
    <cellStyle name="Normal 4 2 3 2 5" xfId="2846" xr:uid="{55320B05-213D-437F-A01D-D53EB0921924}"/>
    <cellStyle name="Normal 4 2 3 2 6" xfId="11114" xr:uid="{21F00ADB-5054-416E-9898-165E207F7928}"/>
    <cellStyle name="Normal 4 2 3 2 7" xfId="13870" xr:uid="{84BAE9CA-6F22-48AB-9B30-40410A8BCE73}"/>
    <cellStyle name="Normal 4 2 3 2 8" xfId="18004" xr:uid="{F7FD6DB2-0196-4CC6-AB09-03AC4A8280BD}"/>
    <cellStyle name="Normal 4 2 3 3" xfId="951" xr:uid="{733920CB-84CF-4DEE-BC18-075F192926FF}"/>
    <cellStyle name="Normal 4 2 3 3 2" xfId="3780" xr:uid="{A77E8EE1-D936-44AC-93D1-F06B1E12A4CC}"/>
    <cellStyle name="Normal 4 2 3 3 2 2" xfId="7914" xr:uid="{ADF61317-B3E1-4BB1-A4BB-CCA27837C284}"/>
    <cellStyle name="Normal 4 2 3 3 2 2 2" xfId="23072" xr:uid="{51B21628-2E9A-495A-B528-23FEFC97273D}"/>
    <cellStyle name="Normal 4 2 3 3 2 3" xfId="12048" xr:uid="{E80A3B49-00D2-4B59-A3C5-0DAB1C746D30}"/>
    <cellStyle name="Normal 4 2 3 3 2 4" xfId="14804" xr:uid="{8184234E-DEDA-4102-92CD-6602F4240C47}"/>
    <cellStyle name="Normal 4 2 3 3 2 5" xfId="18938" xr:uid="{FAD10202-09A2-4B45-8E3A-EF721D7BE1F2}"/>
    <cellStyle name="Normal 4 2 3 3 3" xfId="5158" xr:uid="{416A9546-6B4E-4D8B-AD0E-9EFDBAC5DB0E}"/>
    <cellStyle name="Normal 4 2 3 3 3 2" xfId="9292" xr:uid="{58DE2883-B083-44E4-8D43-73F3F6588410}"/>
    <cellStyle name="Normal 4 2 3 3 3 2 2" xfId="24450" xr:uid="{F1FDD5C9-E671-48AF-AD94-39A41129B39F}"/>
    <cellStyle name="Normal 4 2 3 3 3 3" xfId="16182" xr:uid="{BBDFC667-FCE8-41A0-8A97-6A5C8BE68753}"/>
    <cellStyle name="Normal 4 2 3 3 3 4" xfId="20316" xr:uid="{3CDF7417-845C-42E6-96D6-37FE35676F96}"/>
    <cellStyle name="Normal 4 2 3 3 4" xfId="6536" xr:uid="{2C2877B2-D647-487B-BA24-1C290BF6E549}"/>
    <cellStyle name="Normal 4 2 3 3 4 2" xfId="21694" xr:uid="{2D06E30C-2DB2-4D84-AE88-BD7D6D28E27C}"/>
    <cellStyle name="Normal 4 2 3 3 5" xfId="2402" xr:uid="{EB77C416-2150-4838-8962-41DA8E4213CE}"/>
    <cellStyle name="Normal 4 2 3 3 6" xfId="10670" xr:uid="{775310F7-4541-435D-A570-2C5C5E6C85C8}"/>
    <cellStyle name="Normal 4 2 3 3 7" xfId="13426" xr:uid="{CA9C89BD-097F-4A31-B9DA-A84A6AB999F1}"/>
    <cellStyle name="Normal 4 2 3 3 8" xfId="17560" xr:uid="{45416880-9780-49B6-B352-9A37B8BC65A0}"/>
    <cellStyle name="Normal 4 2 3 4" xfId="3321" xr:uid="{E7752702-9FE6-405C-ADE5-0FCABF4704EF}"/>
    <cellStyle name="Normal 4 2 3 4 2" xfId="7455" xr:uid="{DC0E47C9-A6CF-4F85-8507-747BE6D3CD85}"/>
    <cellStyle name="Normal 4 2 3 4 2 2" xfId="22613" xr:uid="{AD19C7E9-B0D0-4A31-AC25-A5815931F637}"/>
    <cellStyle name="Normal 4 2 3 4 3" xfId="11589" xr:uid="{DB13E2F9-2C08-4145-8E32-706C7A6FD6CB}"/>
    <cellStyle name="Normal 4 2 3 4 4" xfId="14345" xr:uid="{574BA469-3497-42DA-893F-1A24B66713D5}"/>
    <cellStyle name="Normal 4 2 3 4 5" xfId="18479" xr:uid="{6A8CAE70-3D3E-4B9B-99CA-AA5BD1F05642}"/>
    <cellStyle name="Normal 4 2 3 5" xfId="4699" xr:uid="{DB565DDB-2738-4AF8-A3E6-D0BA73164A0C}"/>
    <cellStyle name="Normal 4 2 3 5 2" xfId="8833" xr:uid="{C0D3054D-BED8-48EB-B318-9CE84C2F3ED7}"/>
    <cellStyle name="Normal 4 2 3 5 2 2" xfId="23991" xr:uid="{23D2BF05-0C0A-49EC-B896-049C0C32CC84}"/>
    <cellStyle name="Normal 4 2 3 5 3" xfId="15723" xr:uid="{2A12EC80-B92F-42F0-94EA-32BCAA9B9CE0}"/>
    <cellStyle name="Normal 4 2 3 5 4" xfId="19857" xr:uid="{8EE8B31C-D777-43C5-96FA-9C8EA6A338D5}"/>
    <cellStyle name="Normal 4 2 3 6" xfId="6077" xr:uid="{D955C413-2FB3-4096-A2D8-87EFAD323AD0}"/>
    <cellStyle name="Normal 4 2 3 6 2" xfId="21235" xr:uid="{30473D54-858C-438A-B7EE-CB0B7144CD14}"/>
    <cellStyle name="Normal 4 2 3 7" xfId="1943" xr:uid="{6BB21183-930F-45E7-AB91-524040C17996}"/>
    <cellStyle name="Normal 4 2 3 8" xfId="10211" xr:uid="{47402C20-925F-4EB7-BB9B-534B32E6FB10}"/>
    <cellStyle name="Normal 4 2 3 9" xfId="12967" xr:uid="{F6941709-FE51-494E-918A-45185A075576}"/>
    <cellStyle name="Normal 4 2 4" xfId="548" xr:uid="{00000000-0005-0000-0000-00007C020000}"/>
    <cellStyle name="Normal 4 2 4 10" xfId="17265" xr:uid="{60066415-8AFC-42B5-9D00-09D460A6F4AB}"/>
    <cellStyle name="Normal 4 2 4 2" xfId="1620" xr:uid="{995C6BD1-6DD1-4991-B0F4-6F0AD4046BBB}"/>
    <cellStyle name="Normal 4 2 4 2 2" xfId="4387" xr:uid="{FD14EC35-83A1-4C4F-BB91-0D7C54047986}"/>
    <cellStyle name="Normal 4 2 4 2 2 2" xfId="8521" xr:uid="{25B75A7C-07BC-4C26-A39B-E97CDA0A4DDF}"/>
    <cellStyle name="Normal 4 2 4 2 2 2 2" xfId="23679" xr:uid="{B23881B0-7152-4D84-8924-984083727661}"/>
    <cellStyle name="Normal 4 2 4 2 2 3" xfId="12655" xr:uid="{1B17C97C-75BC-4C04-AE37-9178EC157773}"/>
    <cellStyle name="Normal 4 2 4 2 2 4" xfId="15411" xr:uid="{3D5A6389-1ED9-4172-8970-897E18BBAF96}"/>
    <cellStyle name="Normal 4 2 4 2 2 5" xfId="19545" xr:uid="{24D9D515-7AB3-4324-9C11-DBE060585483}"/>
    <cellStyle name="Normal 4 2 4 2 3" xfId="5765" xr:uid="{49E05FBC-358D-4F27-8913-D162934A82F4}"/>
    <cellStyle name="Normal 4 2 4 2 3 2" xfId="9899" xr:uid="{8880678C-8F50-44F5-9934-74C955055454}"/>
    <cellStyle name="Normal 4 2 4 2 3 2 2" xfId="25057" xr:uid="{08D30A6F-3EF7-41C5-8812-DA26836120A2}"/>
    <cellStyle name="Normal 4 2 4 2 3 3" xfId="16789" xr:uid="{DE0031C8-A61B-4043-9C41-4BDCA1297F7E}"/>
    <cellStyle name="Normal 4 2 4 2 3 4" xfId="20923" xr:uid="{29BA2BBF-5357-451C-9106-435855EC3E4B}"/>
    <cellStyle name="Normal 4 2 4 2 4" xfId="7143" xr:uid="{C17DB041-6CBE-464F-AE94-F969841B94E9}"/>
    <cellStyle name="Normal 4 2 4 2 4 2" xfId="22301" xr:uid="{2DD6C6F8-27B2-44FD-A11F-89142EBD6192}"/>
    <cellStyle name="Normal 4 2 4 2 5" xfId="3009" xr:uid="{8A4B1148-DCE2-4BAD-BDD3-ADDF8073D64F}"/>
    <cellStyle name="Normal 4 2 4 2 6" xfId="11277" xr:uid="{DF035F45-82DF-41E7-94C3-99FCE3715895}"/>
    <cellStyle name="Normal 4 2 4 2 7" xfId="14033" xr:uid="{74763B17-472B-4F87-9325-377C54575B43}"/>
    <cellStyle name="Normal 4 2 4 2 8" xfId="18167" xr:uid="{473067F9-364D-4799-A6A1-1707E984068B}"/>
    <cellStyle name="Normal 4 2 4 3" xfId="1115" xr:uid="{8C9F541C-B1A4-4D48-8132-30EF89F64853}"/>
    <cellStyle name="Normal 4 2 4 3 2" xfId="3943" xr:uid="{561F8727-20EB-42C0-B66A-0939501C7D00}"/>
    <cellStyle name="Normal 4 2 4 3 2 2" xfId="8077" xr:uid="{EA9C4662-1269-4258-9C8F-43EC851CAB9A}"/>
    <cellStyle name="Normal 4 2 4 3 2 2 2" xfId="23235" xr:uid="{43E7127C-EB1D-4E86-8D0B-174B9ED48165}"/>
    <cellStyle name="Normal 4 2 4 3 2 3" xfId="12211" xr:uid="{5498F2D5-51CC-4583-A85F-1B287B469611}"/>
    <cellStyle name="Normal 4 2 4 3 2 4" xfId="14967" xr:uid="{E7FC5028-226C-433F-87B4-89130958B64A}"/>
    <cellStyle name="Normal 4 2 4 3 2 5" xfId="19101" xr:uid="{3A883DE5-E5BF-4113-8D2F-BAC2CA0DB245}"/>
    <cellStyle name="Normal 4 2 4 3 3" xfId="5321" xr:uid="{C6E3871E-B577-4F9E-96B4-E0E24950B28D}"/>
    <cellStyle name="Normal 4 2 4 3 3 2" xfId="9455" xr:uid="{54000189-F522-42A6-B119-264DE6833EF3}"/>
    <cellStyle name="Normal 4 2 4 3 3 2 2" xfId="24613" xr:uid="{547413C9-B04C-4B33-AA92-50E10205427C}"/>
    <cellStyle name="Normal 4 2 4 3 3 3" xfId="16345" xr:uid="{7FE31281-61D3-4846-8CAF-737E32B15103}"/>
    <cellStyle name="Normal 4 2 4 3 3 4" xfId="20479" xr:uid="{7562FC54-D98C-41ED-9016-5E32E7AFE07E}"/>
    <cellStyle name="Normal 4 2 4 3 4" xfId="6699" xr:uid="{0C7E1EF3-4E8C-47FB-9902-8DD82DAE512E}"/>
    <cellStyle name="Normal 4 2 4 3 4 2" xfId="21857" xr:uid="{C9820E10-4A03-4EB8-B209-5F25D74E6C91}"/>
    <cellStyle name="Normal 4 2 4 3 5" xfId="2565" xr:uid="{26713867-B8AD-471B-9059-4D5ADF01CBC1}"/>
    <cellStyle name="Normal 4 2 4 3 6" xfId="10833" xr:uid="{D9D5FBFF-C0E1-4454-A5B9-B0ACC8FC7875}"/>
    <cellStyle name="Normal 4 2 4 3 7" xfId="13589" xr:uid="{6D279E34-F100-4478-A783-C3BC1948A57E}"/>
    <cellStyle name="Normal 4 2 4 3 8" xfId="17723" xr:uid="{C74A0827-5C2F-4C78-96A9-2130E9B07F40}"/>
    <cellStyle name="Normal 4 2 4 4" xfId="3485" xr:uid="{8A7F56AF-4D31-4F90-A93B-E31B37B4E76D}"/>
    <cellStyle name="Normal 4 2 4 4 2" xfId="7619" xr:uid="{AC7EDA90-425A-4C8B-AAD7-A463C75F614B}"/>
    <cellStyle name="Normal 4 2 4 4 2 2" xfId="22777" xr:uid="{295E2535-16C2-4C23-AB64-C9ACDC21F13E}"/>
    <cellStyle name="Normal 4 2 4 4 3" xfId="11753" xr:uid="{B761E8F9-3AC9-42CB-84FF-1040C60D22FE}"/>
    <cellStyle name="Normal 4 2 4 4 4" xfId="14509" xr:uid="{41919B7C-DF6C-4E37-8447-D95590D76C65}"/>
    <cellStyle name="Normal 4 2 4 4 5" xfId="18643" xr:uid="{3299B267-5BB0-4915-BA7D-F9FFFB2DB4C3}"/>
    <cellStyle name="Normal 4 2 4 5" xfId="4863" xr:uid="{FEE20680-20A0-448A-9179-4D9226583017}"/>
    <cellStyle name="Normal 4 2 4 5 2" xfId="8997" xr:uid="{1C03905D-B3BF-470D-82A1-3EF093901954}"/>
    <cellStyle name="Normal 4 2 4 5 2 2" xfId="24155" xr:uid="{93D347CA-38A1-4B7F-966D-6EDE6DCB9098}"/>
    <cellStyle name="Normal 4 2 4 5 3" xfId="15887" xr:uid="{EE3925DC-5DA7-4AC2-925C-65777E116C4E}"/>
    <cellStyle name="Normal 4 2 4 5 4" xfId="20021" xr:uid="{3680C0C5-995B-4182-BA68-D2F6081F18C5}"/>
    <cellStyle name="Normal 4 2 4 6" xfId="6241" xr:uid="{30828524-A9C2-4438-9348-961D383DDBB3}"/>
    <cellStyle name="Normal 4 2 4 6 2" xfId="21399" xr:uid="{54918776-D754-4F49-A86E-9E5EFDC5C7C2}"/>
    <cellStyle name="Normal 4 2 4 7" xfId="2107" xr:uid="{5DFC8C87-0601-4928-A1CC-0D6F999217D5}"/>
    <cellStyle name="Normal 4 2 4 8" xfId="10375" xr:uid="{CE995BFA-0F2C-4F40-8F77-1408482D1C16}"/>
    <cellStyle name="Normal 4 2 4 9" xfId="13131" xr:uid="{1FE0C591-7F4B-492B-9145-C7E53A71C017}"/>
    <cellStyle name="Normal 4 2 5" xfId="698" xr:uid="{00000000-0005-0000-0000-00007D020000}"/>
    <cellStyle name="Normal 4 2 5 10" xfId="17408" xr:uid="{A792E4A0-28F2-487A-92A1-6588A764165D}"/>
    <cellStyle name="Normal 4 2 5 2" xfId="1767" xr:uid="{9D54D458-0985-46DC-B72C-CB9860FD2BD7}"/>
    <cellStyle name="Normal 4 2 5 2 2" xfId="4529" xr:uid="{25002EC7-4A8C-4516-9464-B35C977DF925}"/>
    <cellStyle name="Normal 4 2 5 2 2 2" xfId="8663" xr:uid="{EFBE982D-8BA8-40D5-96E9-63FEDB676C1A}"/>
    <cellStyle name="Normal 4 2 5 2 2 2 2" xfId="23821" xr:uid="{9CB7DE67-1B1E-4818-ADF7-A4DDB23D48B7}"/>
    <cellStyle name="Normal 4 2 5 2 2 3" xfId="12797" xr:uid="{88389733-7FC4-41EB-B856-D90B27BCED0E}"/>
    <cellStyle name="Normal 4 2 5 2 2 4" xfId="15553" xr:uid="{D3464E7E-5D7B-4423-92AE-6DE16883AA26}"/>
    <cellStyle name="Normal 4 2 5 2 2 5" xfId="19687" xr:uid="{83FC08F4-D87E-4A87-831E-342E48ECB410}"/>
    <cellStyle name="Normal 4 2 5 2 3" xfId="5907" xr:uid="{8646AC6D-94CC-456F-9F6F-DFB339E0A42E}"/>
    <cellStyle name="Normal 4 2 5 2 3 2" xfId="10041" xr:uid="{C4EA2D91-28AB-40FE-9496-181380837FE2}"/>
    <cellStyle name="Normal 4 2 5 2 3 2 2" xfId="25199" xr:uid="{4A062554-3031-4656-9CC1-4C8F13B5C4D3}"/>
    <cellStyle name="Normal 4 2 5 2 3 3" xfId="16931" xr:uid="{F6381B94-4CB4-4412-84FE-35D3C34761F7}"/>
    <cellStyle name="Normal 4 2 5 2 3 4" xfId="21065" xr:uid="{8D134164-0887-46F4-8557-4C1379962238}"/>
    <cellStyle name="Normal 4 2 5 2 4" xfId="7285" xr:uid="{C663799B-5B12-401D-9A5A-6B9CA8BED2DF}"/>
    <cellStyle name="Normal 4 2 5 2 4 2" xfId="22443" xr:uid="{07C3B4C4-963A-4081-8BE6-376BA54B6A87}"/>
    <cellStyle name="Normal 4 2 5 2 5" xfId="3151" xr:uid="{2401CBF2-E2AA-4679-B725-EEC761AB8511}"/>
    <cellStyle name="Normal 4 2 5 2 6" xfId="11419" xr:uid="{24D0D7BF-1E8C-4E4C-AFA1-7F00CFFFD168}"/>
    <cellStyle name="Normal 4 2 5 2 7" xfId="14175" xr:uid="{9116F98E-6D82-4043-B5BC-278A07C0A6E9}"/>
    <cellStyle name="Normal 4 2 5 2 8" xfId="18309" xr:uid="{1B356660-F70E-480D-AF42-D14A75BCD5D2}"/>
    <cellStyle name="Normal 4 2 5 3" xfId="1257" xr:uid="{EFEC6770-17A1-4758-AECF-B5EAA962119B}"/>
    <cellStyle name="Normal 4 2 5 3 2" xfId="4085" xr:uid="{613FE1AB-6A5D-4656-971D-33B608D49110}"/>
    <cellStyle name="Normal 4 2 5 3 2 2" xfId="8219" xr:uid="{7DC13D04-B556-4DF4-BE17-1D8DE80BA9F7}"/>
    <cellStyle name="Normal 4 2 5 3 2 2 2" xfId="23377" xr:uid="{EBBF8CA9-5640-4731-80FA-F3AAE7C0C0A0}"/>
    <cellStyle name="Normal 4 2 5 3 2 3" xfId="12353" xr:uid="{B11DBFF0-0B57-4E51-B7B2-FA4CAD28CC6A}"/>
    <cellStyle name="Normal 4 2 5 3 2 4" xfId="15109" xr:uid="{0CCF49E5-75A5-467D-A463-DBBC922EE08D}"/>
    <cellStyle name="Normal 4 2 5 3 2 5" xfId="19243" xr:uid="{2862AD60-0F73-46A2-8754-CE784B7A0735}"/>
    <cellStyle name="Normal 4 2 5 3 3" xfId="5463" xr:uid="{AA3CDCC0-929D-4C6A-A485-6E12B98245D1}"/>
    <cellStyle name="Normal 4 2 5 3 3 2" xfId="9597" xr:uid="{0F13A7FC-478D-4B66-8910-F18763A00721}"/>
    <cellStyle name="Normal 4 2 5 3 3 2 2" xfId="24755" xr:uid="{1F91F423-E780-4893-A532-0C2ABFBDA77E}"/>
    <cellStyle name="Normal 4 2 5 3 3 3" xfId="16487" xr:uid="{E014E7FC-E03A-4A80-9504-B028323F6892}"/>
    <cellStyle name="Normal 4 2 5 3 3 4" xfId="20621" xr:uid="{1FA77E2F-FD5F-4AE6-98BA-E0E27D06A991}"/>
    <cellStyle name="Normal 4 2 5 3 4" xfId="6841" xr:uid="{55D0A373-1C7D-4BC4-89D6-E1B8F0580DF5}"/>
    <cellStyle name="Normal 4 2 5 3 4 2" xfId="21999" xr:uid="{8E14BEE8-AE57-4860-BAAB-D7D2B7415731}"/>
    <cellStyle name="Normal 4 2 5 3 5" xfId="2707" xr:uid="{3EF1C174-5F9F-41BD-9A7B-F84821990D36}"/>
    <cellStyle name="Normal 4 2 5 3 6" xfId="10975" xr:uid="{43C270A1-C385-4781-AB60-EC4D1C9F9C93}"/>
    <cellStyle name="Normal 4 2 5 3 7" xfId="13731" xr:uid="{4367FA59-86BF-4262-B322-B43CB72A9F58}"/>
    <cellStyle name="Normal 4 2 5 3 8" xfId="17865" xr:uid="{9C1032DB-5266-4421-AB61-26884791B68D}"/>
    <cellStyle name="Normal 4 2 5 4" xfId="3628" xr:uid="{D9E2D97E-B53E-41D6-9C46-80F5ED2764F0}"/>
    <cellStyle name="Normal 4 2 5 4 2" xfId="7762" xr:uid="{8B870737-FA93-4D77-A097-FB0CDF2D8AA5}"/>
    <cellStyle name="Normal 4 2 5 4 2 2" xfId="22920" xr:uid="{A415F0FA-1C45-4C2F-B737-A29C0B86BC92}"/>
    <cellStyle name="Normal 4 2 5 4 3" xfId="11896" xr:uid="{3C6BA8AE-2551-4C91-B205-BE9026EB7E89}"/>
    <cellStyle name="Normal 4 2 5 4 4" xfId="14652" xr:uid="{FE1C3F5D-C005-4E09-8AAE-5D72DAE7FD5C}"/>
    <cellStyle name="Normal 4 2 5 4 5" xfId="18786" xr:uid="{75BA44D6-923E-44FC-B4B3-0A83AAF166BE}"/>
    <cellStyle name="Normal 4 2 5 5" xfId="5006" xr:uid="{97BE9639-93CB-4B82-BEBF-E9077563E023}"/>
    <cellStyle name="Normal 4 2 5 5 2" xfId="9140" xr:uid="{E93FF3ED-4EFC-4387-9A44-0C5F279FCA59}"/>
    <cellStyle name="Normal 4 2 5 5 2 2" xfId="24298" xr:uid="{C2E717D6-2E29-421B-8563-CF21227FC0AC}"/>
    <cellStyle name="Normal 4 2 5 5 3" xfId="16030" xr:uid="{18E89CEE-6873-4D9C-891C-167BF13AF491}"/>
    <cellStyle name="Normal 4 2 5 5 4" xfId="20164" xr:uid="{D4FA3B91-C67E-47A8-AF71-7C87A69C9CA9}"/>
    <cellStyle name="Normal 4 2 5 6" xfId="6384" xr:uid="{8A6D6566-12D8-4D33-B9EC-F4AAEFCCEBC0}"/>
    <cellStyle name="Normal 4 2 5 6 2" xfId="21542" xr:uid="{55305D55-A41D-4302-8BEA-9B5702336FB2}"/>
    <cellStyle name="Normal 4 2 5 7" xfId="2250" xr:uid="{D18BE34A-44F6-4AEC-8402-0CF1373B13E4}"/>
    <cellStyle name="Normal 4 2 5 8" xfId="10518" xr:uid="{7C211026-2F21-483F-89BD-456A5E0EEA14}"/>
    <cellStyle name="Normal 4 2 5 9" xfId="13274" xr:uid="{86EEA7C9-5A54-43B1-9816-F13AA25FDB18}"/>
    <cellStyle name="Normal 4 2 6" xfId="321" xr:uid="{00000000-0005-0000-0000-00007E020000}"/>
    <cellStyle name="Normal 4 2 6 10" xfId="17077" xr:uid="{1AAA909A-0535-458C-A985-6D3E59E1A6DC}"/>
    <cellStyle name="Normal 4 2 6 2" xfId="1432" xr:uid="{76A9BBF8-4CFC-4ABE-AD48-104069FA3E95}"/>
    <cellStyle name="Normal 4 2 6 2 2" xfId="4200" xr:uid="{47FE426D-4C66-4453-AD50-663067A753DF}"/>
    <cellStyle name="Normal 4 2 6 2 2 2" xfId="8334" xr:uid="{A0A3CEB1-9B8E-4FF9-AC86-470EFC0E3E2C}"/>
    <cellStyle name="Normal 4 2 6 2 2 2 2" xfId="23492" xr:uid="{0DC95085-FC87-4DD4-96BD-50F52B53B8E2}"/>
    <cellStyle name="Normal 4 2 6 2 2 3" xfId="12468" xr:uid="{88BF6E63-B182-42FD-9D37-D33C20BD244B}"/>
    <cellStyle name="Normal 4 2 6 2 2 4" xfId="15224" xr:uid="{B514E116-0595-4D67-9399-907DE4E7DDF4}"/>
    <cellStyle name="Normal 4 2 6 2 2 5" xfId="19358" xr:uid="{FFA8D523-76B3-4563-8A37-18AB43C5DE29}"/>
    <cellStyle name="Normal 4 2 6 2 3" xfId="5578" xr:uid="{244C8E49-F8D1-438B-B39F-83D6585F8AD3}"/>
    <cellStyle name="Normal 4 2 6 2 3 2" xfId="9712" xr:uid="{CBD6C87F-971B-45EE-9567-D2C3EB9CC7B5}"/>
    <cellStyle name="Normal 4 2 6 2 3 2 2" xfId="24870" xr:uid="{EEAE2CC1-0867-4329-AF93-28C0DC45A483}"/>
    <cellStyle name="Normal 4 2 6 2 3 3" xfId="16602" xr:uid="{67DC6FAA-F4AA-4C69-9C07-F469A7A00457}"/>
    <cellStyle name="Normal 4 2 6 2 3 4" xfId="20736" xr:uid="{D87A365C-3865-48D1-A04B-4D8F0D2F06E2}"/>
    <cellStyle name="Normal 4 2 6 2 4" xfId="6956" xr:uid="{381C443C-D06A-4B86-8E8B-71F38082EDCC}"/>
    <cellStyle name="Normal 4 2 6 2 4 2" xfId="22114" xr:uid="{24564E78-CC93-4C19-9651-5F97F7B36CE3}"/>
    <cellStyle name="Normal 4 2 6 2 5" xfId="2822" xr:uid="{73E5F383-AD44-4F72-9A3C-5C4A8B9C668D}"/>
    <cellStyle name="Normal 4 2 6 2 6" xfId="11090" xr:uid="{6F251C60-09F1-43DC-88E7-E156A70B2C06}"/>
    <cellStyle name="Normal 4 2 6 2 7" xfId="13846" xr:uid="{845DA709-2991-4D61-85FE-7A13FB8FA37F}"/>
    <cellStyle name="Normal 4 2 6 2 8" xfId="17980" xr:uid="{1634232D-8902-421D-B9BD-A40B6FD5FC08}"/>
    <cellStyle name="Normal 4 2 6 3" xfId="924" xr:uid="{25FA510D-EFEB-4B3C-B51F-925E28DA9E20}"/>
    <cellStyle name="Normal 4 2 6 3 2" xfId="3756" xr:uid="{17322841-3AE8-4432-AF48-65A32051F191}"/>
    <cellStyle name="Normal 4 2 6 3 2 2" xfId="7890" xr:uid="{6DB03E1C-D3EB-433E-891E-AE5DBD602AEA}"/>
    <cellStyle name="Normal 4 2 6 3 2 2 2" xfId="23048" xr:uid="{528232A8-CA32-4EE2-8A90-FF7E08747DFB}"/>
    <cellStyle name="Normal 4 2 6 3 2 3" xfId="12024" xr:uid="{50AE7550-6182-4AC1-92FB-53E56BFEC6D4}"/>
    <cellStyle name="Normal 4 2 6 3 2 4" xfId="14780" xr:uid="{02ADB0FD-15E5-4060-B3E5-B3FAD4309587}"/>
    <cellStyle name="Normal 4 2 6 3 2 5" xfId="18914" xr:uid="{40F10311-605F-4139-A3E2-4D2694608736}"/>
    <cellStyle name="Normal 4 2 6 3 3" xfId="5134" xr:uid="{595AC50B-9EED-4B49-81FE-8C4EC8000066}"/>
    <cellStyle name="Normal 4 2 6 3 3 2" xfId="9268" xr:uid="{29BAB97D-7892-4ED6-A919-F77341948F13}"/>
    <cellStyle name="Normal 4 2 6 3 3 2 2" xfId="24426" xr:uid="{3949A798-768F-4F19-9F56-F85AB1135171}"/>
    <cellStyle name="Normal 4 2 6 3 3 3" xfId="16158" xr:uid="{95052448-2C22-4C6E-B419-DE2F72721CCE}"/>
    <cellStyle name="Normal 4 2 6 3 3 4" xfId="20292" xr:uid="{D7B3A9CD-6CB9-4B1C-ADB0-46A0B964C35D}"/>
    <cellStyle name="Normal 4 2 6 3 4" xfId="6512" xr:uid="{E2A03D6C-D5EF-431F-9DB9-D2B67F15586C}"/>
    <cellStyle name="Normal 4 2 6 3 4 2" xfId="21670" xr:uid="{792F422E-88AE-4777-94CE-B756DB31598C}"/>
    <cellStyle name="Normal 4 2 6 3 5" xfId="2378" xr:uid="{E98DCCDF-71F4-4004-A87B-D9B4377FA2B7}"/>
    <cellStyle name="Normal 4 2 6 3 6" xfId="10646" xr:uid="{62E6925A-78CA-4891-AEF9-BF29C17DA146}"/>
    <cellStyle name="Normal 4 2 6 3 7" xfId="13402" xr:uid="{DD6F31A9-14D1-4EF6-A21B-38FFFCC0767B}"/>
    <cellStyle name="Normal 4 2 6 3 8" xfId="17536" xr:uid="{55DD0425-939C-47C9-8E7A-F9BEC23FC6E0}"/>
    <cellStyle name="Normal 4 2 6 4" xfId="3297" xr:uid="{CBFBF8E1-2551-4486-BC11-C8F986ECE6DB}"/>
    <cellStyle name="Normal 4 2 6 4 2" xfId="7431" xr:uid="{C1F5AFA4-4B96-4275-B94E-E7954B387311}"/>
    <cellStyle name="Normal 4 2 6 4 2 2" xfId="22589" xr:uid="{854EB879-931D-4DC5-9879-CD4084418C2F}"/>
    <cellStyle name="Normal 4 2 6 4 3" xfId="11565" xr:uid="{9099CBB2-6EE1-4B69-85F7-8798BE925803}"/>
    <cellStyle name="Normal 4 2 6 4 4" xfId="14321" xr:uid="{D93AB91C-EF42-44C8-B79E-2001045C38ED}"/>
    <cellStyle name="Normal 4 2 6 4 5" xfId="18455" xr:uid="{18330C43-9BA2-4967-B874-4DF4465A8000}"/>
    <cellStyle name="Normal 4 2 6 5" xfId="4675" xr:uid="{7BF03D02-B2D9-4F09-9928-EA306311686E}"/>
    <cellStyle name="Normal 4 2 6 5 2" xfId="8809" xr:uid="{28395747-E196-44AE-B267-682820F89F93}"/>
    <cellStyle name="Normal 4 2 6 5 2 2" xfId="23967" xr:uid="{C789D476-ECA1-40F2-AC48-10D5CD213678}"/>
    <cellStyle name="Normal 4 2 6 5 3" xfId="15699" xr:uid="{372A5426-F47F-492E-9556-B2AB65D24CAA}"/>
    <cellStyle name="Normal 4 2 6 5 4" xfId="19833" xr:uid="{FE6C607B-3F04-45F6-AED7-E7554B738326}"/>
    <cellStyle name="Normal 4 2 6 6" xfId="6053" xr:uid="{3660AAB3-02CC-4062-A8EA-A1049488FDCB}"/>
    <cellStyle name="Normal 4 2 6 6 2" xfId="21211" xr:uid="{92398419-9CFA-4839-94FC-B2E48BB85438}"/>
    <cellStyle name="Normal 4 2 6 7" xfId="1919" xr:uid="{D6DDD9A1-5A9F-4FA6-AF64-8EE3266627F7}"/>
    <cellStyle name="Normal 4 2 6 8" xfId="10187" xr:uid="{E2CD3C6A-0709-41AF-BD4E-D8445F5BEFA2}"/>
    <cellStyle name="Normal 4 2 6 9" xfId="12943" xr:uid="{4DB4C4F4-613C-40FF-9EF7-841080539015}"/>
    <cellStyle name="Normal 4 3" xfId="129" xr:uid="{00000000-0005-0000-0000-00007F020000}"/>
    <cellStyle name="Normal 4 3 2" xfId="172" xr:uid="{00000000-0005-0000-0000-000080020000}"/>
    <cellStyle name="Normal 4 3 2 2" xfId="675" xr:uid="{00000000-0005-0000-0000-000081020000}"/>
    <cellStyle name="Normal 4 3 2 2 10" xfId="17392" xr:uid="{9F95FC9D-712D-4A4E-B3F1-A72FE101B4E8}"/>
    <cellStyle name="Normal 4 3 2 2 2" xfId="1747" xr:uid="{F2B11021-069C-427B-A6B1-9775B5A748F9}"/>
    <cellStyle name="Normal 4 3 2 2 2 2" xfId="4514" xr:uid="{2FD8CB35-AC0C-487C-B3EA-C6FBA4287F45}"/>
    <cellStyle name="Normal 4 3 2 2 2 2 2" xfId="8648" xr:uid="{25871C85-0046-4C9B-A3A4-545F6D3BA186}"/>
    <cellStyle name="Normal 4 3 2 2 2 2 2 2" xfId="23806" xr:uid="{91DEF3B7-3FC6-48AF-B291-14C7819970BE}"/>
    <cellStyle name="Normal 4 3 2 2 2 2 3" xfId="12782" xr:uid="{868954B0-8B45-42F5-8B5E-2A983287C141}"/>
    <cellStyle name="Normal 4 3 2 2 2 2 4" xfId="15538" xr:uid="{D3D5D19C-622F-4262-B99C-4210ECF1FA69}"/>
    <cellStyle name="Normal 4 3 2 2 2 2 5" xfId="19672" xr:uid="{68E294FD-1C91-46D2-83FF-6FC85A1939FE}"/>
    <cellStyle name="Normal 4 3 2 2 2 3" xfId="5892" xr:uid="{486D1366-B2DF-4F3D-89CA-493ECD5392EC}"/>
    <cellStyle name="Normal 4 3 2 2 2 3 2" xfId="10026" xr:uid="{B5319EE9-ACC4-452B-8A69-AD1BF08B3A75}"/>
    <cellStyle name="Normal 4 3 2 2 2 3 2 2" xfId="25184" xr:uid="{CDCA8070-5DD0-4F93-8D5A-6F1B560E2E2C}"/>
    <cellStyle name="Normal 4 3 2 2 2 3 3" xfId="16916" xr:uid="{813805DE-2164-4AAD-88D6-CEA84FABE393}"/>
    <cellStyle name="Normal 4 3 2 2 2 3 4" xfId="21050" xr:uid="{A55253C4-17AA-41F8-BD4A-EF12670A0349}"/>
    <cellStyle name="Normal 4 3 2 2 2 4" xfId="7270" xr:uid="{15696863-066B-4AD9-98E6-DFE77D16449D}"/>
    <cellStyle name="Normal 4 3 2 2 2 4 2" xfId="22428" xr:uid="{335DFED5-79D3-4B50-9B27-E7137E7CA78F}"/>
    <cellStyle name="Normal 4 3 2 2 2 5" xfId="3136" xr:uid="{02D3DF51-A504-4ED6-803B-4813ED7A7B6E}"/>
    <cellStyle name="Normal 4 3 2 2 2 6" xfId="11404" xr:uid="{CED8EA91-364F-45C5-93BD-2273260F1888}"/>
    <cellStyle name="Normal 4 3 2 2 2 7" xfId="14160" xr:uid="{509B4D03-0E7C-4548-A534-54BE8F6A8075}"/>
    <cellStyle name="Normal 4 3 2 2 2 8" xfId="18294" xr:uid="{0AA365AA-4D36-4AB2-9911-A51253F4498F}"/>
    <cellStyle name="Normal 4 3 2 2 3" xfId="1242" xr:uid="{F03AE8B3-31FB-410D-8576-FC73E35198C3}"/>
    <cellStyle name="Normal 4 3 2 2 3 2" xfId="4070" xr:uid="{1FE3F1E8-91F7-4136-A274-3F23E2544BCE}"/>
    <cellStyle name="Normal 4 3 2 2 3 2 2" xfId="8204" xr:uid="{0E12985B-145E-4E42-A97D-D048400C0C4E}"/>
    <cellStyle name="Normal 4 3 2 2 3 2 2 2" xfId="23362" xr:uid="{A2885387-3F97-473A-BDC1-DE6450C9D308}"/>
    <cellStyle name="Normal 4 3 2 2 3 2 3" xfId="12338" xr:uid="{815054F8-590E-41B9-92E3-B258C0EEDC41}"/>
    <cellStyle name="Normal 4 3 2 2 3 2 4" xfId="15094" xr:uid="{95504CEF-1012-45D9-929C-B57EEF67643E}"/>
    <cellStyle name="Normal 4 3 2 2 3 2 5" xfId="19228" xr:uid="{28B6102E-1F43-4661-B8DD-929A9FB0DF0E}"/>
    <cellStyle name="Normal 4 3 2 2 3 3" xfId="5448" xr:uid="{690EBB84-7C07-4203-8A7C-F40FB3DC4A5C}"/>
    <cellStyle name="Normal 4 3 2 2 3 3 2" xfId="9582" xr:uid="{71D75D1A-8306-4AB3-9A71-4F900A40C9AC}"/>
    <cellStyle name="Normal 4 3 2 2 3 3 2 2" xfId="24740" xr:uid="{10C5121A-B45C-4A5B-B393-13429D07546A}"/>
    <cellStyle name="Normal 4 3 2 2 3 3 3" xfId="16472" xr:uid="{A9A7C066-1CEB-48C8-A433-68E813BE8F2E}"/>
    <cellStyle name="Normal 4 3 2 2 3 3 4" xfId="20606" xr:uid="{D9814BCC-4804-4C1C-AD79-AB9C7056E861}"/>
    <cellStyle name="Normal 4 3 2 2 3 4" xfId="6826" xr:uid="{D467DC65-7BE8-4197-8827-96FB64BADFC8}"/>
    <cellStyle name="Normal 4 3 2 2 3 4 2" xfId="21984" xr:uid="{8F8C4BC7-D67D-487C-A169-4482886F7B16}"/>
    <cellStyle name="Normal 4 3 2 2 3 5" xfId="2692" xr:uid="{72F6B0CD-695B-48D9-A364-83B120FBD786}"/>
    <cellStyle name="Normal 4 3 2 2 3 6" xfId="10960" xr:uid="{298016D3-842E-4F13-82AF-84A94A96CE06}"/>
    <cellStyle name="Normal 4 3 2 2 3 7" xfId="13716" xr:uid="{E25D873C-EC91-4320-A345-56F60E7A9850}"/>
    <cellStyle name="Normal 4 3 2 2 3 8" xfId="17850" xr:uid="{C9164A84-E94A-4B51-BF44-3EAC9CF11BBC}"/>
    <cellStyle name="Normal 4 3 2 2 4" xfId="3612" xr:uid="{628DE6EB-F926-4B4A-A746-20564733EF28}"/>
    <cellStyle name="Normal 4 3 2 2 4 2" xfId="7746" xr:uid="{5B48909B-55D7-4216-8193-6F5524E3CDE1}"/>
    <cellStyle name="Normal 4 3 2 2 4 2 2" xfId="22904" xr:uid="{EE6A5273-5DDD-4F5E-955C-0010D1A404BC}"/>
    <cellStyle name="Normal 4 3 2 2 4 3" xfId="11880" xr:uid="{0EDE46E1-9A08-4DF8-AED6-D92F236CFE48}"/>
    <cellStyle name="Normal 4 3 2 2 4 4" xfId="14636" xr:uid="{35B3E8A6-D7F9-49C9-86C1-AB76E4F7CC74}"/>
    <cellStyle name="Normal 4 3 2 2 4 5" xfId="18770" xr:uid="{3DC39B23-9855-4B88-8406-FEB97F1123C4}"/>
    <cellStyle name="Normal 4 3 2 2 5" xfId="4990" xr:uid="{44CEF6A1-DA1A-41F1-A2F8-42F810CF1AE8}"/>
    <cellStyle name="Normal 4 3 2 2 5 2" xfId="9124" xr:uid="{C17BB610-9313-48A2-955A-8DFB639C87D2}"/>
    <cellStyle name="Normal 4 3 2 2 5 2 2" xfId="24282" xr:uid="{94A91EBE-A296-42C5-A8A9-FFD709AA7718}"/>
    <cellStyle name="Normal 4 3 2 2 5 3" xfId="16014" xr:uid="{06799EDC-FD03-452C-8717-2B559D887806}"/>
    <cellStyle name="Normal 4 3 2 2 5 4" xfId="20148" xr:uid="{FF8F9A7F-5564-4AB0-AFBF-2576C32EA028}"/>
    <cellStyle name="Normal 4 3 2 2 6" xfId="6368" xr:uid="{902F7229-CCD8-4AE0-9E54-5BFFA38630F0}"/>
    <cellStyle name="Normal 4 3 2 2 6 2" xfId="21526" xr:uid="{5E93E0C4-3FCD-4053-8BAB-60647D48BD5B}"/>
    <cellStyle name="Normal 4 3 2 2 7" xfId="2234" xr:uid="{7365E4B9-5ECA-4EAC-89D9-131553A97856}"/>
    <cellStyle name="Normal 4 3 2 2 8" xfId="10502" xr:uid="{CA39DD24-789A-4FCD-848B-8B5592549881}"/>
    <cellStyle name="Normal 4 3 2 2 9" xfId="13258" xr:uid="{31C3323C-9354-43A5-BBF1-EE8DBB541110}"/>
    <cellStyle name="Normal 4 3 2 3" xfId="511" xr:uid="{00000000-0005-0000-0000-000082020000}"/>
    <cellStyle name="Normal 4 3 2 3 10" xfId="17229" xr:uid="{9D9422CB-A44C-45C1-A1CD-9EB6DAB1E8A0}"/>
    <cellStyle name="Normal 4 3 2 3 2" xfId="1584" xr:uid="{864B5C07-7FE0-4FF0-9DDA-7310E9ACA01B}"/>
    <cellStyle name="Normal 4 3 2 3 2 2" xfId="4351" xr:uid="{FFD302AB-F172-40A4-9FF4-23F2EB9C00BF}"/>
    <cellStyle name="Normal 4 3 2 3 2 2 2" xfId="8485" xr:uid="{AD9B82E5-79B0-488B-B157-7B3F2381B7EE}"/>
    <cellStyle name="Normal 4 3 2 3 2 2 2 2" xfId="23643" xr:uid="{E71A3BF8-AA6F-47B0-8A61-BE25CC3EE19C}"/>
    <cellStyle name="Normal 4 3 2 3 2 2 3" xfId="12619" xr:uid="{2F9228A8-69A6-4E24-96D3-17F610A9F3C4}"/>
    <cellStyle name="Normal 4 3 2 3 2 2 4" xfId="15375" xr:uid="{7869F576-F673-4404-BCC7-38A83CA1F8F5}"/>
    <cellStyle name="Normal 4 3 2 3 2 2 5" xfId="19509" xr:uid="{804CA85F-9D78-4328-BC89-9A8F55520722}"/>
    <cellStyle name="Normal 4 3 2 3 2 3" xfId="5729" xr:uid="{0B1ECBF4-5564-4F23-A6FA-A5FE273F2DD0}"/>
    <cellStyle name="Normal 4 3 2 3 2 3 2" xfId="9863" xr:uid="{95C061AC-5A78-47EC-9D7A-C88F7655A47E}"/>
    <cellStyle name="Normal 4 3 2 3 2 3 2 2" xfId="25021" xr:uid="{189C2CE8-95A9-4523-9DBB-2B6D6C8C2F30}"/>
    <cellStyle name="Normal 4 3 2 3 2 3 3" xfId="16753" xr:uid="{74908B1E-45D5-4E4F-90A1-C7C647A21298}"/>
    <cellStyle name="Normal 4 3 2 3 2 3 4" xfId="20887" xr:uid="{54205916-2198-4CC6-B185-061DBD70230C}"/>
    <cellStyle name="Normal 4 3 2 3 2 4" xfId="7107" xr:uid="{19D9C226-439C-471A-881D-A9F2B6AC86DA}"/>
    <cellStyle name="Normal 4 3 2 3 2 4 2" xfId="22265" xr:uid="{C68D528A-0764-42AB-BC2E-A0FB17208C88}"/>
    <cellStyle name="Normal 4 3 2 3 2 5" xfId="2973" xr:uid="{B8B7B6B3-7E84-4851-BBCD-179CF460E35D}"/>
    <cellStyle name="Normal 4 3 2 3 2 6" xfId="11241" xr:uid="{2CE289FE-169B-4887-83F8-914B3F553533}"/>
    <cellStyle name="Normal 4 3 2 3 2 7" xfId="13997" xr:uid="{75B64E0A-02C3-4847-97E9-29D9DC52E182}"/>
    <cellStyle name="Normal 4 3 2 3 2 8" xfId="18131" xr:uid="{9D362DAA-1456-4B8F-8257-4AD924BE645D}"/>
    <cellStyle name="Normal 4 3 2 3 3" xfId="1079" xr:uid="{88E5E75F-3B23-459F-A888-DF72BAC1AC7B}"/>
    <cellStyle name="Normal 4 3 2 3 3 2" xfId="3907" xr:uid="{FEA22C3C-885D-480F-89A1-154577D7797B}"/>
    <cellStyle name="Normal 4 3 2 3 3 2 2" xfId="8041" xr:uid="{AB9BD2F4-D2DE-49AC-A2F5-F521A79F8FC6}"/>
    <cellStyle name="Normal 4 3 2 3 3 2 2 2" xfId="23199" xr:uid="{739343D4-E8CD-4EDD-BBE7-293AD780EAF4}"/>
    <cellStyle name="Normal 4 3 2 3 3 2 3" xfId="12175" xr:uid="{3074D59D-E2AD-45A2-B8FF-FCA375EA1F90}"/>
    <cellStyle name="Normal 4 3 2 3 3 2 4" xfId="14931" xr:uid="{A6F2635F-DF16-4E4D-86F4-FB45236795A1}"/>
    <cellStyle name="Normal 4 3 2 3 3 2 5" xfId="19065" xr:uid="{95F8F8D0-4E49-4BAF-92C7-87E03E9981BE}"/>
    <cellStyle name="Normal 4 3 2 3 3 3" xfId="5285" xr:uid="{3F0B21F3-B4BB-4234-8D9F-D675B47E1A0E}"/>
    <cellStyle name="Normal 4 3 2 3 3 3 2" xfId="9419" xr:uid="{0E7A862A-8A9A-4724-BF45-4F34EC7629C1}"/>
    <cellStyle name="Normal 4 3 2 3 3 3 2 2" xfId="24577" xr:uid="{C07D9D04-E4BA-40E7-90BD-F3CF71A4B927}"/>
    <cellStyle name="Normal 4 3 2 3 3 3 3" xfId="16309" xr:uid="{8F29B1C1-0F29-416D-8F02-C23D1DED5967}"/>
    <cellStyle name="Normal 4 3 2 3 3 3 4" xfId="20443" xr:uid="{87D2C4EA-1313-4E25-AA41-C989D5227F62}"/>
    <cellStyle name="Normal 4 3 2 3 3 4" xfId="6663" xr:uid="{14F5A022-96C9-4741-9900-58B7787F5A0E}"/>
    <cellStyle name="Normal 4 3 2 3 3 4 2" xfId="21821" xr:uid="{1DC50558-B999-40C0-AE6C-7942AE806929}"/>
    <cellStyle name="Normal 4 3 2 3 3 5" xfId="2529" xr:uid="{C2D8FB29-EC13-4046-9FD7-ECE6EB205308}"/>
    <cellStyle name="Normal 4 3 2 3 3 6" xfId="10797" xr:uid="{E3E67507-2B67-4E17-A18F-667D7DDD94C8}"/>
    <cellStyle name="Normal 4 3 2 3 3 7" xfId="13553" xr:uid="{4847DA7E-626B-4079-9728-85F7AF83FA9B}"/>
    <cellStyle name="Normal 4 3 2 3 3 8" xfId="17687" xr:uid="{C6C1E8DF-DCAF-483E-A24A-FB64161C7A50}"/>
    <cellStyle name="Normal 4 3 2 3 4" xfId="3449" xr:uid="{CBAD3B27-CD15-4C74-88AB-CC08A3CC41AF}"/>
    <cellStyle name="Normal 4 3 2 3 4 2" xfId="7583" xr:uid="{DFD4AB4C-A74D-4B35-A911-60C1C4687EFF}"/>
    <cellStyle name="Normal 4 3 2 3 4 2 2" xfId="22741" xr:uid="{E670199E-ABB3-44DA-9C6E-240C24E6E6D1}"/>
    <cellStyle name="Normal 4 3 2 3 4 3" xfId="11717" xr:uid="{6EA47ECB-7BC5-4730-9F38-1FC6A49B6DB0}"/>
    <cellStyle name="Normal 4 3 2 3 4 4" xfId="14473" xr:uid="{6AA76AB3-09D3-4589-884A-0819DBDCE1E9}"/>
    <cellStyle name="Normal 4 3 2 3 4 5" xfId="18607" xr:uid="{670197FD-70ED-4F4B-BB3B-801853F93A19}"/>
    <cellStyle name="Normal 4 3 2 3 5" xfId="4827" xr:uid="{B2F88D5C-0A12-4EAD-B9E8-515322472980}"/>
    <cellStyle name="Normal 4 3 2 3 5 2" xfId="8961" xr:uid="{29FCAEED-A0CA-49DF-8AF7-46F338DCECE4}"/>
    <cellStyle name="Normal 4 3 2 3 5 2 2" xfId="24119" xr:uid="{22EF7FA6-02F9-4223-92BA-D290E7994295}"/>
    <cellStyle name="Normal 4 3 2 3 5 3" xfId="15851" xr:uid="{715A92A0-7A1A-46EE-B7D5-CB3B4AA5E1DA}"/>
    <cellStyle name="Normal 4 3 2 3 5 4" xfId="19985" xr:uid="{17AF0A7A-377E-49E4-A811-D7D7AFA7A078}"/>
    <cellStyle name="Normal 4 3 2 3 6" xfId="6205" xr:uid="{5AC8A174-EDA8-4F7F-AD6E-339505BD234D}"/>
    <cellStyle name="Normal 4 3 2 3 6 2" xfId="21363" xr:uid="{75881AFD-463B-45AA-A8A1-96CE0F3778EF}"/>
    <cellStyle name="Normal 4 3 2 3 7" xfId="2071" xr:uid="{B6EC0358-7BE6-4234-B0CA-78DAD2BFC328}"/>
    <cellStyle name="Normal 4 3 2 3 8" xfId="10339" xr:uid="{FF724A22-34B6-4C04-84DF-75B2799D0491}"/>
    <cellStyle name="Normal 4 3 2 3 9" xfId="13095" xr:uid="{E5B3F126-DC75-4DA7-8D73-A04CDF4C2D5C}"/>
    <cellStyle name="Normal 4 3 3" xfId="588" xr:uid="{00000000-0005-0000-0000-000083020000}"/>
    <cellStyle name="Normal 4 3 3 10" xfId="17305" xr:uid="{4446A982-00AE-4898-94F8-66118682B9C7}"/>
    <cellStyle name="Normal 4 3 3 2" xfId="1660" xr:uid="{BB858A1D-772A-4002-BA36-7FE8E5ECA071}"/>
    <cellStyle name="Normal 4 3 3 2 2" xfId="4427" xr:uid="{A1C96C0C-6A95-4774-9313-3FBD86C6649B}"/>
    <cellStyle name="Normal 4 3 3 2 2 2" xfId="8561" xr:uid="{AB9B677E-93B3-47A8-AF9E-DA218848561A}"/>
    <cellStyle name="Normal 4 3 3 2 2 2 2" xfId="23719" xr:uid="{0F0846B3-4B6A-48B2-940B-F8DCCB1D0111}"/>
    <cellStyle name="Normal 4 3 3 2 2 3" xfId="12695" xr:uid="{0FEF639A-2FE7-4703-BA8C-B94EC1A0E5EB}"/>
    <cellStyle name="Normal 4 3 3 2 2 4" xfId="15451" xr:uid="{5A663CB8-7759-4BA0-9D5E-6AB92815BDFC}"/>
    <cellStyle name="Normal 4 3 3 2 2 5" xfId="19585" xr:uid="{96443125-013E-4C31-8E85-08A6FF1EF1E0}"/>
    <cellStyle name="Normal 4 3 3 2 3" xfId="5805" xr:uid="{02178196-7139-43A1-82EE-A18657AA6B83}"/>
    <cellStyle name="Normal 4 3 3 2 3 2" xfId="9939" xr:uid="{09D99DC1-A2A4-400F-89C3-7E7F76AB01DF}"/>
    <cellStyle name="Normal 4 3 3 2 3 2 2" xfId="25097" xr:uid="{2D8F96D8-C83F-45A1-9C92-F15EBDDBD1A1}"/>
    <cellStyle name="Normal 4 3 3 2 3 3" xfId="16829" xr:uid="{D66C3C9D-B9B5-49CE-835A-9A2F8CB4585C}"/>
    <cellStyle name="Normal 4 3 3 2 3 4" xfId="20963" xr:uid="{8A1DF446-D886-477F-94FF-7917F0899C8B}"/>
    <cellStyle name="Normal 4 3 3 2 4" xfId="7183" xr:uid="{3DA0FDF3-8C00-4470-85A8-D4F3E7C7BAB1}"/>
    <cellStyle name="Normal 4 3 3 2 4 2" xfId="22341" xr:uid="{1FC3D1A0-29C6-455B-BDD7-2198CCF3174C}"/>
    <cellStyle name="Normal 4 3 3 2 5" xfId="3049" xr:uid="{596C03EF-B902-4722-BDC7-694399139BE1}"/>
    <cellStyle name="Normal 4 3 3 2 6" xfId="11317" xr:uid="{F3062E6E-CC75-479A-A554-5E0875B0B3BE}"/>
    <cellStyle name="Normal 4 3 3 2 7" xfId="14073" xr:uid="{CF5D1141-C165-4991-8381-2EF5FCE07C1F}"/>
    <cellStyle name="Normal 4 3 3 2 8" xfId="18207" xr:uid="{949F75B0-6B4C-45A0-933A-92239CBC1055}"/>
    <cellStyle name="Normal 4 3 3 3" xfId="1155" xr:uid="{89F4AD7B-862E-4D77-88A5-E12CB023AED0}"/>
    <cellStyle name="Normal 4 3 3 3 2" xfId="3983" xr:uid="{23576B1E-D77D-40C7-B234-92DC572B4A3B}"/>
    <cellStyle name="Normal 4 3 3 3 2 2" xfId="8117" xr:uid="{DBD0F508-27CF-4C1D-9B7E-39463F7F1241}"/>
    <cellStyle name="Normal 4 3 3 3 2 2 2" xfId="23275" xr:uid="{852A22B4-3623-4968-AD94-1C6AAE4EBDA6}"/>
    <cellStyle name="Normal 4 3 3 3 2 3" xfId="12251" xr:uid="{5E13D5A3-355C-48D1-9406-1179AEB0D60D}"/>
    <cellStyle name="Normal 4 3 3 3 2 4" xfId="15007" xr:uid="{0523EBEA-1D4D-4B00-8F9F-4BFF1C970451}"/>
    <cellStyle name="Normal 4 3 3 3 2 5" xfId="19141" xr:uid="{96C4A2F2-8B07-48E5-9098-27B17C6275E1}"/>
    <cellStyle name="Normal 4 3 3 3 3" xfId="5361" xr:uid="{C08829EA-B74B-4FC7-A8FE-35193EBE4668}"/>
    <cellStyle name="Normal 4 3 3 3 3 2" xfId="9495" xr:uid="{96B5B85D-93C6-4C05-8423-93B8459EDE73}"/>
    <cellStyle name="Normal 4 3 3 3 3 2 2" xfId="24653" xr:uid="{2947B639-6587-48CB-9216-E1F9E81AE4FB}"/>
    <cellStyle name="Normal 4 3 3 3 3 3" xfId="16385" xr:uid="{AAE0F24B-D149-4C63-9005-046B91527875}"/>
    <cellStyle name="Normal 4 3 3 3 3 4" xfId="20519" xr:uid="{00F41193-A6EA-44E6-A3A6-F017D58BF791}"/>
    <cellStyle name="Normal 4 3 3 3 4" xfId="6739" xr:uid="{A54B2674-1544-46DB-9545-FBC9B59D3EB5}"/>
    <cellStyle name="Normal 4 3 3 3 4 2" xfId="21897" xr:uid="{7D212D35-6DB2-4651-9CCC-4D0C82C0561F}"/>
    <cellStyle name="Normal 4 3 3 3 5" xfId="2605" xr:uid="{17E30563-17EF-41CB-A174-6A2A132EA143}"/>
    <cellStyle name="Normal 4 3 3 3 6" xfId="10873" xr:uid="{B6FC8D07-41E8-4E00-8CE7-948116CA1C6E}"/>
    <cellStyle name="Normal 4 3 3 3 7" xfId="13629" xr:uid="{C2DC3FF5-0238-4752-B3E9-764D260C3F73}"/>
    <cellStyle name="Normal 4 3 3 3 8" xfId="17763" xr:uid="{7C238FA7-3876-4E7E-891D-14210BD676CC}"/>
    <cellStyle name="Normal 4 3 3 4" xfId="3525" xr:uid="{0CB0D848-6068-4459-8604-D23551A57134}"/>
    <cellStyle name="Normal 4 3 3 4 2" xfId="7659" xr:uid="{179E0EAE-EB45-436B-89F5-D1AF4B8BB0B4}"/>
    <cellStyle name="Normal 4 3 3 4 2 2" xfId="22817" xr:uid="{025031D6-3F6C-41D6-9AC9-3FF541529A37}"/>
    <cellStyle name="Normal 4 3 3 4 3" xfId="11793" xr:uid="{493CBC60-C93E-4120-864B-2F72895EADCC}"/>
    <cellStyle name="Normal 4 3 3 4 4" xfId="14549" xr:uid="{CA66D1BB-BFA8-4417-84B4-28C41899D073}"/>
    <cellStyle name="Normal 4 3 3 4 5" xfId="18683" xr:uid="{91355C23-AFC8-43E3-BEAA-E7A714F1B489}"/>
    <cellStyle name="Normal 4 3 3 5" xfId="4903" xr:uid="{016E406A-8763-4ADD-A216-0E75B88481BF}"/>
    <cellStyle name="Normal 4 3 3 5 2" xfId="9037" xr:uid="{63F8DCF7-1FA4-4F91-9B57-6816070C1555}"/>
    <cellStyle name="Normal 4 3 3 5 2 2" xfId="24195" xr:uid="{3B9D6B51-4DA7-43E7-9845-621C48DE2C47}"/>
    <cellStyle name="Normal 4 3 3 5 3" xfId="15927" xr:uid="{84C3E77E-F616-4F9E-80F3-DBBD64A3FE24}"/>
    <cellStyle name="Normal 4 3 3 5 4" xfId="20061" xr:uid="{3F9CEB9A-5ED4-4052-B195-6FF4F06D6DC0}"/>
    <cellStyle name="Normal 4 3 3 6" xfId="6281" xr:uid="{C6EC9E9A-FC0F-4C95-A8DF-96BC561832B2}"/>
    <cellStyle name="Normal 4 3 3 6 2" xfId="21439" xr:uid="{835E15D0-9B2E-43FB-AE11-2C5B83BDC94D}"/>
    <cellStyle name="Normal 4 3 3 7" xfId="2147" xr:uid="{40A1C8C2-EA0E-48B5-99B9-71384E134561}"/>
    <cellStyle name="Normal 4 3 3 8" xfId="10415" xr:uid="{2B2F88AD-B398-467E-9C3D-DE704E31B297}"/>
    <cellStyle name="Normal 4 3 3 9" xfId="13171" xr:uid="{DBF9F0F2-B509-41E1-B1C7-7C3441F7D8B9}"/>
    <cellStyle name="Normal 4 3 4" xfId="422" xr:uid="{00000000-0005-0000-0000-000084020000}"/>
    <cellStyle name="Normal 4 3 4 10" xfId="17142" xr:uid="{2814CBA5-F902-450D-918B-BBB0A70EB320}"/>
    <cellStyle name="Normal 4 3 4 2" xfId="1497" xr:uid="{75AF499C-E331-46E7-888F-01782ADFEBEC}"/>
    <cellStyle name="Normal 4 3 4 2 2" xfId="4264" xr:uid="{AC1541E5-AC71-4E9D-BF5A-27449F0A42B5}"/>
    <cellStyle name="Normal 4 3 4 2 2 2" xfId="8398" xr:uid="{C6A3AB7E-F2F9-4ED4-9020-DCCA9630F938}"/>
    <cellStyle name="Normal 4 3 4 2 2 2 2" xfId="23556" xr:uid="{3F0B64BF-6954-4264-8F67-167CA49C6096}"/>
    <cellStyle name="Normal 4 3 4 2 2 3" xfId="12532" xr:uid="{FBFC5895-C9F8-444F-95ED-561814A94819}"/>
    <cellStyle name="Normal 4 3 4 2 2 4" xfId="15288" xr:uid="{5EEE46DC-9ECA-4892-8731-A444ACE98F6C}"/>
    <cellStyle name="Normal 4 3 4 2 2 5" xfId="19422" xr:uid="{4C403756-73B6-4B40-8000-B27256D6B0B1}"/>
    <cellStyle name="Normal 4 3 4 2 3" xfId="5642" xr:uid="{92173BBA-F001-40DC-8FE7-3F6E9E7D358E}"/>
    <cellStyle name="Normal 4 3 4 2 3 2" xfId="9776" xr:uid="{9BAD7CE8-3835-4437-92FE-917070957A41}"/>
    <cellStyle name="Normal 4 3 4 2 3 2 2" xfId="24934" xr:uid="{AB50B714-B2FD-4CA7-B71F-4C48525B7EF3}"/>
    <cellStyle name="Normal 4 3 4 2 3 3" xfId="16666" xr:uid="{D5C75E1F-A45D-4F47-B592-CEC1A0C236D5}"/>
    <cellStyle name="Normal 4 3 4 2 3 4" xfId="20800" xr:uid="{B424490D-69E0-4B91-B9DB-1B1ECB5981C2}"/>
    <cellStyle name="Normal 4 3 4 2 4" xfId="7020" xr:uid="{F9A964A1-3391-4805-87F9-04837BD0A7C7}"/>
    <cellStyle name="Normal 4 3 4 2 4 2" xfId="22178" xr:uid="{C66154D6-D673-485B-8FDD-DFA7F93EF34D}"/>
    <cellStyle name="Normal 4 3 4 2 5" xfId="2886" xr:uid="{39354124-46C0-49BE-BDDE-F6BA4B72857B}"/>
    <cellStyle name="Normal 4 3 4 2 6" xfId="11154" xr:uid="{A85B450A-616D-4622-90A1-EF6E0469DE86}"/>
    <cellStyle name="Normal 4 3 4 2 7" xfId="13910" xr:uid="{722DFD80-D19D-4DA1-B8D7-33D589670A6A}"/>
    <cellStyle name="Normal 4 3 4 2 8" xfId="18044" xr:uid="{D8CE7F9D-E718-4C52-8957-33F0CD58A213}"/>
    <cellStyle name="Normal 4 3 4 3" xfId="992" xr:uid="{579B6068-8C3D-4565-80D2-C5578993202A}"/>
    <cellStyle name="Normal 4 3 4 3 2" xfId="3820" xr:uid="{FFFF6993-8D15-4190-96F3-CB2F1F3C71D7}"/>
    <cellStyle name="Normal 4 3 4 3 2 2" xfId="7954" xr:uid="{FD12094A-F993-4447-A9CF-725C0329492C}"/>
    <cellStyle name="Normal 4 3 4 3 2 2 2" xfId="23112" xr:uid="{B81E2CBC-81C0-43FF-8F32-58D9882D03C8}"/>
    <cellStyle name="Normal 4 3 4 3 2 3" xfId="12088" xr:uid="{A8E18A14-3FEC-4EF5-9995-045F4BB7EBE4}"/>
    <cellStyle name="Normal 4 3 4 3 2 4" xfId="14844" xr:uid="{1CA9EEA2-EBDF-4B0A-89F7-4359AE3C71DF}"/>
    <cellStyle name="Normal 4 3 4 3 2 5" xfId="18978" xr:uid="{E64B54C6-4D4B-440B-8198-B7AC14A27A88}"/>
    <cellStyle name="Normal 4 3 4 3 3" xfId="5198" xr:uid="{A01E2D4A-BE2B-4C62-8D30-7EB3870AA246}"/>
    <cellStyle name="Normal 4 3 4 3 3 2" xfId="9332" xr:uid="{C5228BE3-9AF6-4D6C-8B0D-77F3AE8CA30F}"/>
    <cellStyle name="Normal 4 3 4 3 3 2 2" xfId="24490" xr:uid="{172F05E8-F7A2-4841-9424-DB369170BF7B}"/>
    <cellStyle name="Normal 4 3 4 3 3 3" xfId="16222" xr:uid="{47F35F1F-85F2-4BCC-94AC-7D3D84056A4B}"/>
    <cellStyle name="Normal 4 3 4 3 3 4" xfId="20356" xr:uid="{AD7E8A30-11B9-4967-A980-165FB4A1E37F}"/>
    <cellStyle name="Normal 4 3 4 3 4" xfId="6576" xr:uid="{52E6B1B1-D1BF-4516-81FE-B30208BEAA8A}"/>
    <cellStyle name="Normal 4 3 4 3 4 2" xfId="21734" xr:uid="{8B60B8B2-AEBD-4530-B478-65C2D6ADE555}"/>
    <cellStyle name="Normal 4 3 4 3 5" xfId="2442" xr:uid="{B7F6AB10-7F4A-489A-8DA9-8520E8282A06}"/>
    <cellStyle name="Normal 4 3 4 3 6" xfId="10710" xr:uid="{FA269C0D-1762-46DD-9BAB-DC213C821430}"/>
    <cellStyle name="Normal 4 3 4 3 7" xfId="13466" xr:uid="{099B5956-1C2D-4B16-B8FF-BF8949923ADA}"/>
    <cellStyle name="Normal 4 3 4 3 8" xfId="17600" xr:uid="{52FB2046-DB10-4424-8EB6-7C2E7A9D3EA0}"/>
    <cellStyle name="Normal 4 3 4 4" xfId="3362" xr:uid="{1BF92544-B83E-4FEF-A8B6-3B3F0EF957C4}"/>
    <cellStyle name="Normal 4 3 4 4 2" xfId="7496" xr:uid="{613A02DF-73B1-4F22-B6AF-5D7F7034744A}"/>
    <cellStyle name="Normal 4 3 4 4 2 2" xfId="22654" xr:uid="{DF7CC9E7-0BC2-4996-A095-68BA0B6B1394}"/>
    <cellStyle name="Normal 4 3 4 4 3" xfId="11630" xr:uid="{DAA08C51-B5DA-4426-BE31-9AC400495974}"/>
    <cellStyle name="Normal 4 3 4 4 4" xfId="14386" xr:uid="{57BB5800-5A94-416B-AC24-6DFCBF954004}"/>
    <cellStyle name="Normal 4 3 4 4 5" xfId="18520" xr:uid="{F2C9538D-D65A-474A-9E93-CD8C1804B8E8}"/>
    <cellStyle name="Normal 4 3 4 5" xfId="4740" xr:uid="{96B9E0F6-2E98-4CAD-9CF0-E13B3A9AF7C6}"/>
    <cellStyle name="Normal 4 3 4 5 2" xfId="8874" xr:uid="{21C1F951-DF77-45B8-BAB5-E1DFF582A4D7}"/>
    <cellStyle name="Normal 4 3 4 5 2 2" xfId="24032" xr:uid="{9B9C4D6C-C6AA-4E17-A8AD-B0D56C749110}"/>
    <cellStyle name="Normal 4 3 4 5 3" xfId="15764" xr:uid="{124AD52E-62C9-4C91-8B4E-DB60506D4E30}"/>
    <cellStyle name="Normal 4 3 4 5 4" xfId="19898" xr:uid="{711CC512-FB02-490B-8FE4-DDE9EF6AA457}"/>
    <cellStyle name="Normal 4 3 4 6" xfId="6118" xr:uid="{7CC8C682-A7DC-409D-AA15-5AA6006667A7}"/>
    <cellStyle name="Normal 4 3 4 6 2" xfId="21276" xr:uid="{93285006-64ED-4BF5-8475-86F65FAE7DEB}"/>
    <cellStyle name="Normal 4 3 4 7" xfId="1984" xr:uid="{A5EFC30B-245F-458E-9094-6AABF64EB881}"/>
    <cellStyle name="Normal 4 3 4 8" xfId="10252" xr:uid="{FF730471-BDD3-420A-80E2-0BD688385C25}"/>
    <cellStyle name="Normal 4 3 4 9" xfId="13008" xr:uid="{BB5D64B1-04AC-408D-8783-58D06D8FC0E8}"/>
    <cellStyle name="Normal 4 4" xfId="98" xr:uid="{00000000-0005-0000-0000-000085020000}"/>
    <cellStyle name="Normal 4 4 2" xfId="622" xr:uid="{00000000-0005-0000-0000-000086020000}"/>
    <cellStyle name="Normal 4 4 2 10" xfId="17339" xr:uid="{2A974CF0-EA07-4EED-95FF-6961C5C2E2FF}"/>
    <cellStyle name="Normal 4 4 2 2" xfId="1694" xr:uid="{2073F6CA-0D5C-4413-A4DF-C1315F5F34B6}"/>
    <cellStyle name="Normal 4 4 2 2 2" xfId="4461" xr:uid="{62EF07BC-D5DE-40CE-8D21-443701919C65}"/>
    <cellStyle name="Normal 4 4 2 2 2 2" xfId="8595" xr:uid="{93D26768-DD02-41FE-A655-275CC89C01CE}"/>
    <cellStyle name="Normal 4 4 2 2 2 2 2" xfId="23753" xr:uid="{EA7BF558-98FF-436A-8463-0101C0C34A8A}"/>
    <cellStyle name="Normal 4 4 2 2 2 3" xfId="12729" xr:uid="{0115F328-57A6-455A-BAFE-CBA9FA92DE49}"/>
    <cellStyle name="Normal 4 4 2 2 2 4" xfId="15485" xr:uid="{C80CE2AB-CFBC-465C-9916-87B20856261B}"/>
    <cellStyle name="Normal 4 4 2 2 2 5" xfId="19619" xr:uid="{46D735F1-DFF8-4B44-9171-BA28B1C56D43}"/>
    <cellStyle name="Normal 4 4 2 2 3" xfId="5839" xr:uid="{61BF6E90-BFBD-4004-8CEE-CB21B4761683}"/>
    <cellStyle name="Normal 4 4 2 2 3 2" xfId="9973" xr:uid="{742531E4-A428-4083-9BA6-5764D2FDCDBD}"/>
    <cellStyle name="Normal 4 4 2 2 3 2 2" xfId="25131" xr:uid="{2E0FB831-D603-411D-A031-D4E4D7A579D3}"/>
    <cellStyle name="Normal 4 4 2 2 3 3" xfId="16863" xr:uid="{8D473E9F-056F-40E0-9E2B-79FD8841E934}"/>
    <cellStyle name="Normal 4 4 2 2 3 4" xfId="20997" xr:uid="{66C708F0-2D35-491B-911E-E8AE12D5E778}"/>
    <cellStyle name="Normal 4 4 2 2 4" xfId="7217" xr:uid="{350D9C4C-1C58-4901-9276-009B3CFC4DB7}"/>
    <cellStyle name="Normal 4 4 2 2 4 2" xfId="22375" xr:uid="{9D8119C5-7537-4C69-91E9-C642C787C914}"/>
    <cellStyle name="Normal 4 4 2 2 5" xfId="3083" xr:uid="{4845F345-2B43-4625-A1CE-C7D0AA8BB1EC}"/>
    <cellStyle name="Normal 4 4 2 2 6" xfId="11351" xr:uid="{E8BF07F1-D189-46C2-9FE7-D804248D6810}"/>
    <cellStyle name="Normal 4 4 2 2 7" xfId="14107" xr:uid="{E034B645-68F0-4375-88A9-0A12E8F44C9C}"/>
    <cellStyle name="Normal 4 4 2 2 8" xfId="18241" xr:uid="{03E8743D-7A8C-456D-B360-20B524ABFD7D}"/>
    <cellStyle name="Normal 4 4 2 3" xfId="1189" xr:uid="{C3A19AE6-F793-46DB-9686-8B70F5654F4D}"/>
    <cellStyle name="Normal 4 4 2 3 2" xfId="4017" xr:uid="{AE9A7078-997A-41D2-BB6C-6B3545361F31}"/>
    <cellStyle name="Normal 4 4 2 3 2 2" xfId="8151" xr:uid="{867BCF8F-B70F-4C7B-B75B-18BA99A0BA69}"/>
    <cellStyle name="Normal 4 4 2 3 2 2 2" xfId="23309" xr:uid="{D15FF8E0-4C29-42A8-85B1-D185AD84B682}"/>
    <cellStyle name="Normal 4 4 2 3 2 3" xfId="12285" xr:uid="{23FE3E57-9F82-478A-83B1-F97CAD864868}"/>
    <cellStyle name="Normal 4 4 2 3 2 4" xfId="15041" xr:uid="{4894CA3F-CF77-4C39-90A7-22842FBD2F2A}"/>
    <cellStyle name="Normal 4 4 2 3 2 5" xfId="19175" xr:uid="{B6B6CF9C-FD61-467A-87CE-B27799339F6E}"/>
    <cellStyle name="Normal 4 4 2 3 3" xfId="5395" xr:uid="{B0A8F0AC-7669-4B99-BE98-37AE9070E691}"/>
    <cellStyle name="Normal 4 4 2 3 3 2" xfId="9529" xr:uid="{F415DAE6-4649-49FD-8FDC-BAF18A2F38C4}"/>
    <cellStyle name="Normal 4 4 2 3 3 2 2" xfId="24687" xr:uid="{67DABD3B-C0EC-4FBA-BD0A-ADB3347B2116}"/>
    <cellStyle name="Normal 4 4 2 3 3 3" xfId="16419" xr:uid="{D75F4CF2-F58D-47D0-AA08-7CDE058BF04F}"/>
    <cellStyle name="Normal 4 4 2 3 3 4" xfId="20553" xr:uid="{308325AF-491A-4D61-9E19-52812BFDE010}"/>
    <cellStyle name="Normal 4 4 2 3 4" xfId="6773" xr:uid="{B9F5F5C3-B339-439D-84BC-03DF51265D5A}"/>
    <cellStyle name="Normal 4 4 2 3 4 2" xfId="21931" xr:uid="{F92BF1C8-D5FA-493E-B36E-11F97AF8B503}"/>
    <cellStyle name="Normal 4 4 2 3 5" xfId="2639" xr:uid="{C8B8DA39-9678-49DF-A2C7-B532626CD735}"/>
    <cellStyle name="Normal 4 4 2 3 6" xfId="10907" xr:uid="{D632BA07-C5C8-4177-9412-3934C53DFA1A}"/>
    <cellStyle name="Normal 4 4 2 3 7" xfId="13663" xr:uid="{98861C3D-C97B-4AD9-92A9-90E172480F59}"/>
    <cellStyle name="Normal 4 4 2 3 8" xfId="17797" xr:uid="{8352F6B7-C1C8-455C-82D5-CE7E85FAE132}"/>
    <cellStyle name="Normal 4 4 2 4" xfId="3559" xr:uid="{F89E8626-E151-4C8A-ABBD-95C728A090FB}"/>
    <cellStyle name="Normal 4 4 2 4 2" xfId="7693" xr:uid="{0F426CA1-D2BC-45FE-89EC-BA47D7141FF4}"/>
    <cellStyle name="Normal 4 4 2 4 2 2" xfId="22851" xr:uid="{AB93EC2A-67D8-4FE4-AEC4-D422BEBF3046}"/>
    <cellStyle name="Normal 4 4 2 4 3" xfId="11827" xr:uid="{B024D67C-1852-4129-842C-DF9AEE6CE84D}"/>
    <cellStyle name="Normal 4 4 2 4 4" xfId="14583" xr:uid="{65725529-58E8-4F49-859E-6F1FAB4F62A0}"/>
    <cellStyle name="Normal 4 4 2 4 5" xfId="18717" xr:uid="{0BDC51C7-0488-4349-8D66-E79029A49500}"/>
    <cellStyle name="Normal 4 4 2 5" xfId="4937" xr:uid="{AC2EC7B0-4AE9-43C8-9901-6782FD1A1262}"/>
    <cellStyle name="Normal 4 4 2 5 2" xfId="9071" xr:uid="{68237C3D-FC3B-42F4-94CD-8D04B365434A}"/>
    <cellStyle name="Normal 4 4 2 5 2 2" xfId="24229" xr:uid="{DEC88DE2-0D2E-45EC-9E48-35A1EA7752A5}"/>
    <cellStyle name="Normal 4 4 2 5 3" xfId="15961" xr:uid="{E8963CAC-810E-4E9E-9BCB-9275FC61E43E}"/>
    <cellStyle name="Normal 4 4 2 5 4" xfId="20095" xr:uid="{C25CFAEB-AA63-47EC-9E3D-36FDC2DCD799}"/>
    <cellStyle name="Normal 4 4 2 6" xfId="6315" xr:uid="{B7E21A5D-4B09-46E5-A187-F29CDCE00BFA}"/>
    <cellStyle name="Normal 4 4 2 6 2" xfId="21473" xr:uid="{B352A6BA-796F-49BC-B1F2-E6DB3C4968C8}"/>
    <cellStyle name="Normal 4 4 2 7" xfId="2181" xr:uid="{34EF5C14-7999-48CB-BC46-9A60E74A1C1E}"/>
    <cellStyle name="Normal 4 4 2 8" xfId="10449" xr:uid="{BCD65A73-11FA-477E-A440-EA9F97FCCAB5}"/>
    <cellStyle name="Normal 4 4 2 9" xfId="13205" xr:uid="{B8471615-A411-475F-8A62-1A91D124B7A1}"/>
    <cellStyle name="Normal 4 4 3" xfId="457" xr:uid="{00000000-0005-0000-0000-000087020000}"/>
    <cellStyle name="Normal 4 4 3 10" xfId="17176" xr:uid="{D311A1CC-7C8C-4B59-9B3F-8F9422F5A327}"/>
    <cellStyle name="Normal 4 4 3 2" xfId="1531" xr:uid="{A784FB81-1FCD-4A49-BBA9-C4D40D38810E}"/>
    <cellStyle name="Normal 4 4 3 2 2" xfId="4298" xr:uid="{A11ABE79-2CD4-497D-A3D2-CC7A4EAFE4D6}"/>
    <cellStyle name="Normal 4 4 3 2 2 2" xfId="8432" xr:uid="{FE1A8555-B277-41AE-AE2C-D01D8AD91202}"/>
    <cellStyle name="Normal 4 4 3 2 2 2 2" xfId="23590" xr:uid="{F3689910-7BC9-4DD1-99B4-7726BC955E94}"/>
    <cellStyle name="Normal 4 4 3 2 2 3" xfId="12566" xr:uid="{FC9205B0-81B6-4EC5-B69C-4098650EE5A2}"/>
    <cellStyle name="Normal 4 4 3 2 2 4" xfId="15322" xr:uid="{DB5C29BA-2DD0-4D9E-A93C-BAB0D8DD5084}"/>
    <cellStyle name="Normal 4 4 3 2 2 5" xfId="19456" xr:uid="{B9F7E757-7F45-41A7-815F-5AE4500EB0A8}"/>
    <cellStyle name="Normal 4 4 3 2 3" xfId="5676" xr:uid="{B4122DE6-6C36-4C5E-9755-82B3F3883B60}"/>
    <cellStyle name="Normal 4 4 3 2 3 2" xfId="9810" xr:uid="{643692C3-F7B3-4A81-A685-BCA7FC8CEAD3}"/>
    <cellStyle name="Normal 4 4 3 2 3 2 2" xfId="24968" xr:uid="{5EF3480A-07B8-4C6B-876A-0DCA236DCF9A}"/>
    <cellStyle name="Normal 4 4 3 2 3 3" xfId="16700" xr:uid="{0938EF8C-AFA3-4DC2-826C-BA3490A36349}"/>
    <cellStyle name="Normal 4 4 3 2 3 4" xfId="20834" xr:uid="{00AC039F-CF15-473D-A46D-F6E603466C75}"/>
    <cellStyle name="Normal 4 4 3 2 4" xfId="7054" xr:uid="{1B0A3DC8-7804-420F-8B84-F9A9C57E5FAA}"/>
    <cellStyle name="Normal 4 4 3 2 4 2" xfId="22212" xr:uid="{CA062A73-FCA4-4610-9F9F-4B082CC3813B}"/>
    <cellStyle name="Normal 4 4 3 2 5" xfId="2920" xr:uid="{E35EC6B4-8399-4413-A308-680BB9CBAA1D}"/>
    <cellStyle name="Normal 4 4 3 2 6" xfId="11188" xr:uid="{819C58E1-B076-4A9A-BB23-DC820F96C2BA}"/>
    <cellStyle name="Normal 4 4 3 2 7" xfId="13944" xr:uid="{1682DB3D-FB8D-466B-8F5D-A95DA19F8991}"/>
    <cellStyle name="Normal 4 4 3 2 8" xfId="18078" xr:uid="{048933E0-C7A4-488B-8F7E-5624AFB31BC2}"/>
    <cellStyle name="Normal 4 4 3 3" xfId="1026" xr:uid="{5E891991-B8D5-43A9-BAB2-D569974E10C9}"/>
    <cellStyle name="Normal 4 4 3 3 2" xfId="3854" xr:uid="{7C15C23E-B9C3-476F-A306-5962E97EF439}"/>
    <cellStyle name="Normal 4 4 3 3 2 2" xfId="7988" xr:uid="{9F63BE8A-23D1-4FF6-8BCD-2E08F3986FB8}"/>
    <cellStyle name="Normal 4 4 3 3 2 2 2" xfId="23146" xr:uid="{5EBB8B57-591F-4412-A5B3-17969F52613C}"/>
    <cellStyle name="Normal 4 4 3 3 2 3" xfId="12122" xr:uid="{43D6EEFC-8019-4668-8EAD-B0E578B519D6}"/>
    <cellStyle name="Normal 4 4 3 3 2 4" xfId="14878" xr:uid="{93B6DA03-F15D-4249-AF69-FCE5640560E3}"/>
    <cellStyle name="Normal 4 4 3 3 2 5" xfId="19012" xr:uid="{F9BE3C14-051F-4BE7-AB4D-F75C94788006}"/>
    <cellStyle name="Normal 4 4 3 3 3" xfId="5232" xr:uid="{3F40840B-3D2E-4654-B5F4-05AEFCED1C31}"/>
    <cellStyle name="Normal 4 4 3 3 3 2" xfId="9366" xr:uid="{1D18B217-1CF0-472E-BC75-116423BFBF46}"/>
    <cellStyle name="Normal 4 4 3 3 3 2 2" xfId="24524" xr:uid="{8FD52A0B-7BE9-49E5-AE64-370DAECBFB80}"/>
    <cellStyle name="Normal 4 4 3 3 3 3" xfId="16256" xr:uid="{1D84B6B4-1EF5-4D3D-8735-2FC27DA16853}"/>
    <cellStyle name="Normal 4 4 3 3 3 4" xfId="20390" xr:uid="{6C397BC4-A726-4B58-928A-45477E1B54BD}"/>
    <cellStyle name="Normal 4 4 3 3 4" xfId="6610" xr:uid="{CE9B4C78-1E03-49A3-B7B4-4F517123A72B}"/>
    <cellStyle name="Normal 4 4 3 3 4 2" xfId="21768" xr:uid="{5422180D-D700-4131-A8D0-333D20C94CDF}"/>
    <cellStyle name="Normal 4 4 3 3 5" xfId="2476" xr:uid="{E1C236A5-9A60-4D20-8D2A-0CCBDB0E3736}"/>
    <cellStyle name="Normal 4 4 3 3 6" xfId="10744" xr:uid="{1AFC7052-B652-4DA5-88C6-967DC25B7478}"/>
    <cellStyle name="Normal 4 4 3 3 7" xfId="13500" xr:uid="{E46139A9-0575-4756-AEE9-459D103AA5B6}"/>
    <cellStyle name="Normal 4 4 3 3 8" xfId="17634" xr:uid="{DAA354F5-0891-4C00-B4DE-A697DED3A364}"/>
    <cellStyle name="Normal 4 4 3 4" xfId="3396" xr:uid="{993EAB2E-F67D-4BD4-A4E4-5C3CD11FF341}"/>
    <cellStyle name="Normal 4 4 3 4 2" xfId="7530" xr:uid="{8F30CC08-B5AB-4091-890D-8F00EF972446}"/>
    <cellStyle name="Normal 4 4 3 4 2 2" xfId="22688" xr:uid="{1D8E7F15-CBBC-48E1-BB1A-2FCDF1AA7A15}"/>
    <cellStyle name="Normal 4 4 3 4 3" xfId="11664" xr:uid="{231DBCDB-A00A-4283-8807-F1F4C2F208D4}"/>
    <cellStyle name="Normal 4 4 3 4 4" xfId="14420" xr:uid="{9E90307E-B5BB-4816-A3C3-BB58B9BDBA3C}"/>
    <cellStyle name="Normal 4 4 3 4 5" xfId="18554" xr:uid="{BB0D5498-CBEA-4D7A-AD9C-868BBDF85A73}"/>
    <cellStyle name="Normal 4 4 3 5" xfId="4774" xr:uid="{2825799D-7F98-4DCE-B1F7-0D9B8947719F}"/>
    <cellStyle name="Normal 4 4 3 5 2" xfId="8908" xr:uid="{56652D08-F9C2-48C0-AC43-BABF381FFB67}"/>
    <cellStyle name="Normal 4 4 3 5 2 2" xfId="24066" xr:uid="{2F235C09-424A-4E99-AC1B-943AFE4907BC}"/>
    <cellStyle name="Normal 4 4 3 5 3" xfId="15798" xr:uid="{D2531930-B4B8-4216-91A7-D70EA761B702}"/>
    <cellStyle name="Normal 4 4 3 5 4" xfId="19932" xr:uid="{A072123E-73B1-47FB-83AD-3FC59219E7B8}"/>
    <cellStyle name="Normal 4 4 3 6" xfId="6152" xr:uid="{6751E754-8A07-4ADA-8033-31980140DC72}"/>
    <cellStyle name="Normal 4 4 3 6 2" xfId="21310" xr:uid="{74409AFF-C990-4DBB-AA75-8DA95319C3B1}"/>
    <cellStyle name="Normal 4 4 3 7" xfId="2018" xr:uid="{249479DA-9990-45AA-B2E1-E143A7F904BB}"/>
    <cellStyle name="Normal 4 4 3 8" xfId="10286" xr:uid="{A4E146E4-1616-42ED-9967-1EDC9BE7AF06}"/>
    <cellStyle name="Normal 4 4 3 9" xfId="13042" xr:uid="{B141B293-7B49-470A-A769-1C28D50DBC9C}"/>
    <cellStyle name="Normal 4 5" xfId="198" xr:uid="{00000000-0005-0000-0000-000088020000}"/>
    <cellStyle name="Normal 4 5 2" xfId="367" xr:uid="{00000000-0005-0000-0000-000089020000}"/>
    <cellStyle name="Normal 4 5 2 10" xfId="17092" xr:uid="{3B889B9E-6AC3-4CB3-A383-176D7F196C5D}"/>
    <cellStyle name="Normal 4 5 2 2" xfId="1448" xr:uid="{B42323A6-C544-432B-BA9E-5D21B48CD4E8}"/>
    <cellStyle name="Normal 4 5 2 2 2" xfId="4215" xr:uid="{1F384AC0-A091-47F7-8563-08E04F687407}"/>
    <cellStyle name="Normal 4 5 2 2 2 2" xfId="8349" xr:uid="{8136D66C-81BA-4829-8165-A13214DD6ABB}"/>
    <cellStyle name="Normal 4 5 2 2 2 2 2" xfId="23507" xr:uid="{8C5B36D6-6949-4637-AE14-B82FECB53473}"/>
    <cellStyle name="Normal 4 5 2 2 2 3" xfId="12483" xr:uid="{3B3C5D8D-EF6F-4FC3-8121-CA9A376F603A}"/>
    <cellStyle name="Normal 4 5 2 2 2 4" xfId="15239" xr:uid="{CDA186A5-EEC0-4241-B132-5D12D03AB031}"/>
    <cellStyle name="Normal 4 5 2 2 2 5" xfId="19373" xr:uid="{8ECD19A4-A930-4055-96DF-0D948EDFF8EB}"/>
    <cellStyle name="Normal 4 5 2 2 3" xfId="5593" xr:uid="{C1979E42-DAAB-4DD8-B151-AE1F76244E19}"/>
    <cellStyle name="Normal 4 5 2 2 3 2" xfId="9727" xr:uid="{ACDAC35A-E1E0-4351-9E76-2C667B71790B}"/>
    <cellStyle name="Normal 4 5 2 2 3 2 2" xfId="24885" xr:uid="{34479A63-BCD3-42B6-A90F-26B41758F453}"/>
    <cellStyle name="Normal 4 5 2 2 3 3" xfId="16617" xr:uid="{FC7061E0-823E-482A-8359-A85D02CEFCA2}"/>
    <cellStyle name="Normal 4 5 2 2 3 4" xfId="20751" xr:uid="{47A46A4D-231C-4215-AAE8-4A30D069F230}"/>
    <cellStyle name="Normal 4 5 2 2 4" xfId="6971" xr:uid="{128419DA-0506-49E7-A53E-AA3433E0F682}"/>
    <cellStyle name="Normal 4 5 2 2 4 2" xfId="22129" xr:uid="{4444D8DB-968A-4424-AF3C-9821322ECD96}"/>
    <cellStyle name="Normal 4 5 2 2 5" xfId="2837" xr:uid="{85DA6034-CF0A-4EBB-9D4E-D3C03AC2AE89}"/>
    <cellStyle name="Normal 4 5 2 2 6" xfId="11105" xr:uid="{17B89943-8493-4E0C-8BED-3DA9F0F2717B}"/>
    <cellStyle name="Normal 4 5 2 2 7" xfId="13861" xr:uid="{E596E8D6-32C7-4CB4-A954-F786DD5A3912}"/>
    <cellStyle name="Normal 4 5 2 2 8" xfId="17995" xr:uid="{81485516-B038-466C-8D57-75543E0FC9A9}"/>
    <cellStyle name="Normal 4 5 2 3" xfId="941" xr:uid="{C2D90FF5-1930-4F1D-9482-F9EDA5A7B73F}"/>
    <cellStyle name="Normal 4 5 2 3 2" xfId="3771" xr:uid="{740B3B7A-46BD-41EE-A1ED-971FBA93694C}"/>
    <cellStyle name="Normal 4 5 2 3 2 2" xfId="7905" xr:uid="{FA21C717-ECEA-418A-88FF-5A8D1D46B5E3}"/>
    <cellStyle name="Normal 4 5 2 3 2 2 2" xfId="23063" xr:uid="{53B04ECB-1EFB-4ED7-A844-0477582F0922}"/>
    <cellStyle name="Normal 4 5 2 3 2 3" xfId="12039" xr:uid="{7EF4D9E7-7ED7-4642-A552-B60C1E38B87D}"/>
    <cellStyle name="Normal 4 5 2 3 2 4" xfId="14795" xr:uid="{250106DA-D3D2-47C5-8499-D203C3F3F101}"/>
    <cellStyle name="Normal 4 5 2 3 2 5" xfId="18929" xr:uid="{C753EB93-092F-48E4-BFD9-138B57242EEF}"/>
    <cellStyle name="Normal 4 5 2 3 3" xfId="5149" xr:uid="{8962AECB-87F4-4579-9E29-7AD2028EC37D}"/>
    <cellStyle name="Normal 4 5 2 3 3 2" xfId="9283" xr:uid="{FFA47D6E-AFBD-468E-A0A1-23B48C132C40}"/>
    <cellStyle name="Normal 4 5 2 3 3 2 2" xfId="24441" xr:uid="{4AC50192-E8F5-4BCD-92B7-A80A6E77190F}"/>
    <cellStyle name="Normal 4 5 2 3 3 3" xfId="16173" xr:uid="{20727DC0-B8F2-42A2-89CE-98EE0F75B5D7}"/>
    <cellStyle name="Normal 4 5 2 3 3 4" xfId="20307" xr:uid="{0DDD8117-1004-4133-B863-79660975CB21}"/>
    <cellStyle name="Normal 4 5 2 3 4" xfId="6527" xr:uid="{8BE4F6F6-8C2F-4736-BF7D-CEEC1E86D5A9}"/>
    <cellStyle name="Normal 4 5 2 3 4 2" xfId="21685" xr:uid="{5863E369-669F-418F-B0FD-7B7A56E278F0}"/>
    <cellStyle name="Normal 4 5 2 3 5" xfId="2393" xr:uid="{12A9C8F8-936F-49AC-B738-9413F09C5B19}"/>
    <cellStyle name="Normal 4 5 2 3 6" xfId="10661" xr:uid="{E6B85333-2153-4725-A9A5-0B1A17A79D7A}"/>
    <cellStyle name="Normal 4 5 2 3 7" xfId="13417" xr:uid="{8071230B-C3CC-4251-8D6C-E90E5C2FB977}"/>
    <cellStyle name="Normal 4 5 2 3 8" xfId="17551" xr:uid="{0A66B3FC-D2CE-4A39-BBD3-728ADBD4CC02}"/>
    <cellStyle name="Normal 4 5 2 4" xfId="3312" xr:uid="{5FDC2664-A1A3-44A5-8A07-AE175164DF28}"/>
    <cellStyle name="Normal 4 5 2 4 2" xfId="7446" xr:uid="{629DA61A-C11D-4B66-ACC3-3C0F051E4ECD}"/>
    <cellStyle name="Normal 4 5 2 4 2 2" xfId="22604" xr:uid="{5425C954-D6D3-4D07-8E7E-85956691CC10}"/>
    <cellStyle name="Normal 4 5 2 4 3" xfId="11580" xr:uid="{AACC809D-6612-4771-9F40-2DAF63BB8FBB}"/>
    <cellStyle name="Normal 4 5 2 4 4" xfId="14336" xr:uid="{E9C0E6F5-BC82-411D-9346-85DE54E20714}"/>
    <cellStyle name="Normal 4 5 2 4 5" xfId="18470" xr:uid="{97572757-2AEF-4A79-A530-F7E73A45CD74}"/>
    <cellStyle name="Normal 4 5 2 5" xfId="4690" xr:uid="{E764C88E-F161-4DB0-A495-21552889433C}"/>
    <cellStyle name="Normal 4 5 2 5 2" xfId="8824" xr:uid="{E9A89E9F-C2AE-4B47-AA45-27831C56BCEE}"/>
    <cellStyle name="Normal 4 5 2 5 2 2" xfId="23982" xr:uid="{3D50437C-557C-465D-B0F8-7EBF1A95AB4F}"/>
    <cellStyle name="Normal 4 5 2 5 3" xfId="15714" xr:uid="{63B524DB-0EC0-4238-BD80-31801BBFFA58}"/>
    <cellStyle name="Normal 4 5 2 5 4" xfId="19848" xr:uid="{71962119-A097-483B-9AEA-684525872193}"/>
    <cellStyle name="Normal 4 5 2 6" xfId="6068" xr:uid="{48E5879E-CA66-44F9-A457-53A8750FB511}"/>
    <cellStyle name="Normal 4 5 2 6 2" xfId="21226" xr:uid="{A4166CEC-3B62-4383-81E5-F3D1F595788A}"/>
    <cellStyle name="Normal 4 5 2 7" xfId="1934" xr:uid="{25131A22-54DD-4B51-B4C1-264F5E904665}"/>
    <cellStyle name="Normal 4 5 2 8" xfId="10202" xr:uid="{2C305A7C-E942-46C4-9863-AD6616151AA8}"/>
    <cellStyle name="Normal 4 5 2 9" xfId="12958" xr:uid="{8AB02A44-3A00-42C1-A612-B846C3337675}"/>
    <cellStyle name="Normal 4 6" xfId="219" xr:uid="{00000000-0005-0000-0000-00008A020000}"/>
    <cellStyle name="Normal 4 6 2" xfId="526" xr:uid="{00000000-0005-0000-0000-00008B020000}"/>
    <cellStyle name="Normal 4 6 2 10" xfId="17243" xr:uid="{0D3F9311-9161-4CE1-8211-55F21CD7A42E}"/>
    <cellStyle name="Normal 4 6 2 2" xfId="1598" xr:uid="{B8BBC17D-E318-4161-AFE0-55695AD3EC82}"/>
    <cellStyle name="Normal 4 6 2 2 2" xfId="4365" xr:uid="{C036736B-43CB-4B19-BB02-22732219A9CA}"/>
    <cellStyle name="Normal 4 6 2 2 2 2" xfId="8499" xr:uid="{B421C40B-70C0-4A2F-9185-344FF96358FA}"/>
    <cellStyle name="Normal 4 6 2 2 2 2 2" xfId="23657" xr:uid="{8C1BEEC4-9FC4-4D7B-B507-8D18BCD637A5}"/>
    <cellStyle name="Normal 4 6 2 2 2 3" xfId="12633" xr:uid="{EFE338EB-63B1-4927-8C54-D2CD81749B59}"/>
    <cellStyle name="Normal 4 6 2 2 2 4" xfId="15389" xr:uid="{B86F7DB9-D6ED-47D9-B19F-A5345A67597F}"/>
    <cellStyle name="Normal 4 6 2 2 2 5" xfId="19523" xr:uid="{21162890-9F2E-4C07-B56C-826F3D3FCBA2}"/>
    <cellStyle name="Normal 4 6 2 2 3" xfId="5743" xr:uid="{8F805027-71F9-41C4-B499-5BE40706838A}"/>
    <cellStyle name="Normal 4 6 2 2 3 2" xfId="9877" xr:uid="{6382F683-23CF-428F-97F1-C7D8F5644DAE}"/>
    <cellStyle name="Normal 4 6 2 2 3 2 2" xfId="25035" xr:uid="{08D46448-8BBC-4F77-BCBD-D92F7137454F}"/>
    <cellStyle name="Normal 4 6 2 2 3 3" xfId="16767" xr:uid="{303B1452-0D2B-4C4F-B91D-17EFFD8A6394}"/>
    <cellStyle name="Normal 4 6 2 2 3 4" xfId="20901" xr:uid="{04EB2B94-6BAC-4B78-9FE2-97B964826F07}"/>
    <cellStyle name="Normal 4 6 2 2 4" xfId="7121" xr:uid="{601AED61-D382-411A-9B43-67204A34F147}"/>
    <cellStyle name="Normal 4 6 2 2 4 2" xfId="22279" xr:uid="{D1C30611-75F2-4FA3-9622-32872F84A02B}"/>
    <cellStyle name="Normal 4 6 2 2 5" xfId="2987" xr:uid="{14D68FA0-1809-437D-885E-0B173F5C36D2}"/>
    <cellStyle name="Normal 4 6 2 2 6" xfId="11255" xr:uid="{B965C729-BF01-4DB1-98BD-549FA534AB8A}"/>
    <cellStyle name="Normal 4 6 2 2 7" xfId="14011" xr:uid="{78273263-B1F0-4F1F-A85A-7DF83B6BABEA}"/>
    <cellStyle name="Normal 4 6 2 2 8" xfId="18145" xr:uid="{CE608DB9-3206-4B64-AA65-08963A7C8299}"/>
    <cellStyle name="Normal 4 6 2 3" xfId="1093" xr:uid="{DAF619B8-CA5E-418F-98CA-B7FA77049E3A}"/>
    <cellStyle name="Normal 4 6 2 3 2" xfId="3921" xr:uid="{44F4423E-BCC3-497A-83A7-407AC426145E}"/>
    <cellStyle name="Normal 4 6 2 3 2 2" xfId="8055" xr:uid="{9A039DD8-4D6C-458F-AC57-DF3F954AAC3B}"/>
    <cellStyle name="Normal 4 6 2 3 2 2 2" xfId="23213" xr:uid="{7C3BEA8F-26E1-4360-AF3B-5C7FB2CE7472}"/>
    <cellStyle name="Normal 4 6 2 3 2 3" xfId="12189" xr:uid="{AC6434DD-2CB2-4675-9EEE-AF5F9FE46156}"/>
    <cellStyle name="Normal 4 6 2 3 2 4" xfId="14945" xr:uid="{A1F07A6E-C000-4110-9B77-6D22B2F2ADA4}"/>
    <cellStyle name="Normal 4 6 2 3 2 5" xfId="19079" xr:uid="{F781A5C5-5401-45C5-BFB5-A4BE6C0F569A}"/>
    <cellStyle name="Normal 4 6 2 3 3" xfId="5299" xr:uid="{9CA38B39-115D-4529-A935-C6135865AA32}"/>
    <cellStyle name="Normal 4 6 2 3 3 2" xfId="9433" xr:uid="{A77BBCD2-C24B-4284-B8DC-5DB7A906BCBA}"/>
    <cellStyle name="Normal 4 6 2 3 3 2 2" xfId="24591" xr:uid="{AC37F494-63F9-4445-89C7-BD440709114B}"/>
    <cellStyle name="Normal 4 6 2 3 3 3" xfId="16323" xr:uid="{A4F008ED-BDFD-4FA9-8016-D7417098D2DE}"/>
    <cellStyle name="Normal 4 6 2 3 3 4" xfId="20457" xr:uid="{329F2F1A-3B74-421D-9C34-126CED62DC59}"/>
    <cellStyle name="Normal 4 6 2 3 4" xfId="6677" xr:uid="{97BC0DFE-D090-4544-AAE0-7971D0438046}"/>
    <cellStyle name="Normal 4 6 2 3 4 2" xfId="21835" xr:uid="{B38B2A98-E3B7-484A-BE48-858D81E6B147}"/>
    <cellStyle name="Normal 4 6 2 3 5" xfId="2543" xr:uid="{CA9CFC3A-0696-499E-B89C-2DC06B712648}"/>
    <cellStyle name="Normal 4 6 2 3 6" xfId="10811" xr:uid="{7C55174B-0BE6-4B86-B809-B8C81786372F}"/>
    <cellStyle name="Normal 4 6 2 3 7" xfId="13567" xr:uid="{A45112FB-1A35-4D94-BBEE-6B8E01B54EE5}"/>
    <cellStyle name="Normal 4 6 2 3 8" xfId="17701" xr:uid="{D74CAB67-1DB9-4530-A170-05C776D0D844}"/>
    <cellStyle name="Normal 4 6 2 4" xfId="3463" xr:uid="{FD7BDD76-E921-4830-8AC2-B1519C7FD8A1}"/>
    <cellStyle name="Normal 4 6 2 4 2" xfId="7597" xr:uid="{E3BFE4C4-5B3B-45A7-9F9C-409162DA20ED}"/>
    <cellStyle name="Normal 4 6 2 4 2 2" xfId="22755" xr:uid="{F71977FE-3905-43E6-A5CF-D56DF4D42983}"/>
    <cellStyle name="Normal 4 6 2 4 3" xfId="11731" xr:uid="{1E181B40-FC2F-4A8E-BB13-AF2ECA9057E0}"/>
    <cellStyle name="Normal 4 6 2 4 4" xfId="14487" xr:uid="{81870092-A210-41B7-9DED-ECDC133FAC87}"/>
    <cellStyle name="Normal 4 6 2 4 5" xfId="18621" xr:uid="{479B1324-8527-474E-BDA3-8E1DDF566A5E}"/>
    <cellStyle name="Normal 4 6 2 5" xfId="4841" xr:uid="{4FD5882E-BE3A-4535-A008-4421B0509CDA}"/>
    <cellStyle name="Normal 4 6 2 5 2" xfId="8975" xr:uid="{E3F63DB1-D99D-4204-85E4-ED39480A5948}"/>
    <cellStyle name="Normal 4 6 2 5 2 2" xfId="24133" xr:uid="{870B0DB8-4264-4B46-A240-1856254988CE}"/>
    <cellStyle name="Normal 4 6 2 5 3" xfId="15865" xr:uid="{5A889329-695D-4F11-830F-C8B3FE3131E2}"/>
    <cellStyle name="Normal 4 6 2 5 4" xfId="19999" xr:uid="{6AEA820F-E13A-47EF-885A-CF38F568D31D}"/>
    <cellStyle name="Normal 4 6 2 6" xfId="6219" xr:uid="{CE88BF50-4112-4EF6-A1E6-56CF7F41DD48}"/>
    <cellStyle name="Normal 4 6 2 6 2" xfId="21377" xr:uid="{1E2F47C9-B362-4C7E-AD7C-6C9CB9531F28}"/>
    <cellStyle name="Normal 4 6 2 7" xfId="2085" xr:uid="{3F17F49F-2640-484D-B770-69C12865C45F}"/>
    <cellStyle name="Normal 4 6 2 8" xfId="10353" xr:uid="{9B9C30FB-97B2-44D2-87AC-F0A338EB2646}"/>
    <cellStyle name="Normal 4 6 2 9" xfId="13109" xr:uid="{76B8BB7A-2AE5-4E41-8C05-E20D2846EE0D}"/>
    <cellStyle name="Normal 4 7" xfId="249" xr:uid="{00000000-0005-0000-0000-00008C020000}"/>
    <cellStyle name="Normal 4 7 2" xfId="697" xr:uid="{00000000-0005-0000-0000-00008D020000}"/>
    <cellStyle name="Normal 4 7 3" xfId="895" xr:uid="{C4B9B7FB-32F1-4C15-8F66-894780667088}"/>
    <cellStyle name="Normal 4 8" xfId="259" xr:uid="{00000000-0005-0000-0000-00008E020000}"/>
    <cellStyle name="Normal 4 8 2" xfId="304" xr:uid="{00000000-0005-0000-0000-00008F020000}"/>
    <cellStyle name="Normal 4 8 3" xfId="903" xr:uid="{EFD4696A-5351-4DA8-B586-A8492F5FFF0B}"/>
    <cellStyle name="Normal 4 9" xfId="772" xr:uid="{00000000-0005-0000-0000-000090020000}"/>
    <cellStyle name="Normal 4 9 10" xfId="17457" xr:uid="{448EC8A7-260A-495A-AC47-8A1281186E23}"/>
    <cellStyle name="Normal 4 9 2" xfId="1818" xr:uid="{80415FC9-3ECD-45CF-B482-1F2D6AC03213}"/>
    <cellStyle name="Normal 4 9 2 2" xfId="4576" xr:uid="{934B8146-C460-4F6C-9468-648BB574877D}"/>
    <cellStyle name="Normal 4 9 2 2 2" xfId="8710" xr:uid="{1596754E-E261-467E-A332-C007333CB204}"/>
    <cellStyle name="Normal 4 9 2 2 2 2" xfId="23868" xr:uid="{7AF90A0D-9198-418E-BB23-847F0BEF3C5C}"/>
    <cellStyle name="Normal 4 9 2 2 3" xfId="12844" xr:uid="{0CD72962-D771-4A20-AFEF-F2E6C8F728E5}"/>
    <cellStyle name="Normal 4 9 2 2 4" xfId="15600" xr:uid="{CA6EB5FF-8F7F-4A68-9B9E-D6EB47BB3611}"/>
    <cellStyle name="Normal 4 9 2 2 5" xfId="19734" xr:uid="{C1783698-6E56-43EB-97F0-364C3E795546}"/>
    <cellStyle name="Normal 4 9 2 3" xfId="5954" xr:uid="{8AA18DAE-B671-4AF8-93BB-109D550C3915}"/>
    <cellStyle name="Normal 4 9 2 3 2" xfId="10088" xr:uid="{5D801729-9616-4CA8-9230-8E5D53690881}"/>
    <cellStyle name="Normal 4 9 2 3 2 2" xfId="25246" xr:uid="{6534C9D8-CE88-44DB-B62B-E55935DA81D8}"/>
    <cellStyle name="Normal 4 9 2 3 3" xfId="16978" xr:uid="{C6F01D69-107F-4CD8-94AD-BACFECD7C935}"/>
    <cellStyle name="Normal 4 9 2 3 4" xfId="21112" xr:uid="{A8E5D3B5-5057-40A0-8460-BB759907BE96}"/>
    <cellStyle name="Normal 4 9 2 4" xfId="7332" xr:uid="{FE8ED2F4-853B-472F-9043-09798099A523}"/>
    <cellStyle name="Normal 4 9 2 4 2" xfId="22490" xr:uid="{9AC55C64-56E1-44EC-96A1-C65EA00D5591}"/>
    <cellStyle name="Normal 4 9 2 5" xfId="3198" xr:uid="{A3F497DD-440A-4739-8BFD-63DA10C70AF9}"/>
    <cellStyle name="Normal 4 9 2 6" xfId="11466" xr:uid="{65884DEE-2686-41A7-BB49-092F23288284}"/>
    <cellStyle name="Normal 4 9 2 7" xfId="14222" xr:uid="{351434CA-A25F-4F39-A48D-D3BE22FC82FB}"/>
    <cellStyle name="Normal 4 9 2 8" xfId="18356" xr:uid="{929A7562-F7EE-4AB6-9B53-1F365FB44B1A}"/>
    <cellStyle name="Normal 4 9 3" xfId="1307" xr:uid="{6ACC6790-EDBE-4CB1-AF43-4C9CFA352F3A}"/>
    <cellStyle name="Normal 4 9 3 2" xfId="4132" xr:uid="{342DA8F1-5ACB-4AD8-BD49-BEC83C332E68}"/>
    <cellStyle name="Normal 4 9 3 2 2" xfId="8266" xr:uid="{300A3B74-0945-4469-9452-CF0386332E80}"/>
    <cellStyle name="Normal 4 9 3 2 2 2" xfId="23424" xr:uid="{67768266-2F94-4FBD-AD7F-1B136632F459}"/>
    <cellStyle name="Normal 4 9 3 2 3" xfId="12400" xr:uid="{54B14E50-5C30-47B3-A9EF-475C52FF77D0}"/>
    <cellStyle name="Normal 4 9 3 2 4" xfId="15156" xr:uid="{616E738D-B110-4DD4-BB58-236A2A80646C}"/>
    <cellStyle name="Normal 4 9 3 2 5" xfId="19290" xr:uid="{C89357C2-42E4-4ECD-A8F2-87245E24F08A}"/>
    <cellStyle name="Normal 4 9 3 3" xfId="5510" xr:uid="{C4C5F3C5-FE4C-479B-848A-BD9F5CB25355}"/>
    <cellStyle name="Normal 4 9 3 3 2" xfId="9644" xr:uid="{01198F27-0AED-4E34-9D32-FA22018EBB79}"/>
    <cellStyle name="Normal 4 9 3 3 2 2" xfId="24802" xr:uid="{40AF6B0E-D121-42BA-A843-07A179E0D149}"/>
    <cellStyle name="Normal 4 9 3 3 3" xfId="16534" xr:uid="{AFEF581A-F64A-4929-9F09-BD0178532CE3}"/>
    <cellStyle name="Normal 4 9 3 3 4" xfId="20668" xr:uid="{442A3A9C-3996-40AD-925F-DCF952A4C827}"/>
    <cellStyle name="Normal 4 9 3 4" xfId="6888" xr:uid="{B3C75BBB-5C9A-4B90-9474-21DE6AD7C13A}"/>
    <cellStyle name="Normal 4 9 3 4 2" xfId="22046" xr:uid="{DF5A366D-3F58-467F-8B7A-7575C6A871EF}"/>
    <cellStyle name="Normal 4 9 3 5" xfId="2754" xr:uid="{E910C06A-3984-4255-B420-FB58F6BC1625}"/>
    <cellStyle name="Normal 4 9 3 6" xfId="11022" xr:uid="{73281813-61F8-47F0-A0AA-E0DD208F426A}"/>
    <cellStyle name="Normal 4 9 3 7" xfId="13778" xr:uid="{AE012A4D-FFDC-4891-874F-D5E27B62788F}"/>
    <cellStyle name="Normal 4 9 3 8" xfId="17912" xr:uid="{81BE849E-E02C-42AE-AAD5-7EA2AA050492}"/>
    <cellStyle name="Normal 4 9 4" xfId="3677" xr:uid="{4CC20559-C073-4348-B2AB-2C9C282F38EE}"/>
    <cellStyle name="Normal 4 9 4 2" xfId="7811" xr:uid="{EB6E9BD5-BAD7-4B1D-9BC3-40E2B2C252BD}"/>
    <cellStyle name="Normal 4 9 4 2 2" xfId="22969" xr:uid="{E8C64314-96A2-4973-8716-231C42A84CD6}"/>
    <cellStyle name="Normal 4 9 4 3" xfId="11945" xr:uid="{B97E3AD2-CB46-4B1C-A564-0E01E7868BD7}"/>
    <cellStyle name="Normal 4 9 4 4" xfId="14701" xr:uid="{40C55D4E-5025-46F7-B949-D01EFD9AB68F}"/>
    <cellStyle name="Normal 4 9 4 5" xfId="18835" xr:uid="{E23FC876-DE91-4CBC-8268-1BB0410417AA}"/>
    <cellStyle name="Normal 4 9 5" xfId="5055" xr:uid="{35588233-931A-4D3D-A932-DA700F395CC2}"/>
    <cellStyle name="Normal 4 9 5 2" xfId="9189" xr:uid="{19A9881F-218E-4819-909F-005822E513A6}"/>
    <cellStyle name="Normal 4 9 5 2 2" xfId="24347" xr:uid="{DF35E770-6B2C-4360-BEEA-178C471F72CE}"/>
    <cellStyle name="Normal 4 9 5 3" xfId="16079" xr:uid="{76F5B0D6-00D4-4804-AD6C-6A3AEB66C0D1}"/>
    <cellStyle name="Normal 4 9 5 4" xfId="20213" xr:uid="{9A3E5BA6-5607-40F6-BDD0-AECC52E2F203}"/>
    <cellStyle name="Normal 4 9 6" xfId="6433" xr:uid="{AB810EDC-1125-4D2C-B2C0-6B080E270378}"/>
    <cellStyle name="Normal 4 9 6 2" xfId="21591" xr:uid="{1E93B910-BB9D-4E52-82B4-4928EED753C2}"/>
    <cellStyle name="Normal 4 9 7" xfId="2299" xr:uid="{67A97F3C-D029-4D18-B542-132C1C4B8171}"/>
    <cellStyle name="Normal 4 9 8" xfId="10567" xr:uid="{1C5F093F-08B2-4274-A9E9-1A19E27A48F2}"/>
    <cellStyle name="Normal 4 9 9" xfId="13323" xr:uid="{C579E960-5392-47D8-9B07-BD4BE2DD78D9}"/>
    <cellStyle name="Normal 42" xfId="186" xr:uid="{00000000-0005-0000-0000-000091020000}"/>
    <cellStyle name="Normal 42 10" xfId="17030" xr:uid="{DDDFB75A-7EDF-4116-BA66-35BE485799C7}"/>
    <cellStyle name="Normal 42 2" xfId="1384" xr:uid="{0B2AA78D-ABB4-4E9B-A71F-2D1296FDE153}"/>
    <cellStyle name="Normal 42 2 2" xfId="4164" xr:uid="{1E71C063-8D5D-4BED-85D6-711BCE5E59D3}"/>
    <cellStyle name="Normal 42 2 2 2" xfId="8298" xr:uid="{0C901ED4-D2DB-4D55-9A70-C490566BB331}"/>
    <cellStyle name="Normal 42 2 2 2 2" xfId="23456" xr:uid="{48A2403A-C09C-42AE-B72B-94F65F0C15F1}"/>
    <cellStyle name="Normal 42 2 2 3" xfId="12432" xr:uid="{879E5483-D1E2-42B0-B2DF-7B8B7AA18F7F}"/>
    <cellStyle name="Normal 42 2 2 4" xfId="15188" xr:uid="{6789B68F-6D3F-40C8-A92C-AFE7D3C6AD7D}"/>
    <cellStyle name="Normal 42 2 2 5" xfId="19322" xr:uid="{1D05435B-CFD3-413F-8B6D-3197657BC2A9}"/>
    <cellStyle name="Normal 42 2 3" xfId="5542" xr:uid="{757213DF-3E21-42F8-B4EC-17375E09B514}"/>
    <cellStyle name="Normal 42 2 3 2" xfId="9676" xr:uid="{E9B0755C-D361-46AE-8F7C-581018EFC1AD}"/>
    <cellStyle name="Normal 42 2 3 2 2" xfId="24834" xr:uid="{4CD4E84D-7991-48AE-B171-44FE55DE6DA5}"/>
    <cellStyle name="Normal 42 2 3 3" xfId="16566" xr:uid="{CA5CB2B7-6E2B-423C-A2A2-FD99607DB9D2}"/>
    <cellStyle name="Normal 42 2 3 4" xfId="20700" xr:uid="{56F64535-3D7A-47F3-A13F-76DC3234C6C5}"/>
    <cellStyle name="Normal 42 2 4" xfId="6920" xr:uid="{567E367B-5BCE-4491-AD20-AFE84036D343}"/>
    <cellStyle name="Normal 42 2 4 2" xfId="22078" xr:uid="{865003A4-2BD7-4959-899F-9D436C72686C}"/>
    <cellStyle name="Normal 42 2 5" xfId="2786" xr:uid="{999E7658-E09A-455D-A42A-816854950E8A}"/>
    <cellStyle name="Normal 42 2 6" xfId="11054" xr:uid="{31ACBEF6-13B7-4659-A602-762C5A5B06DE}"/>
    <cellStyle name="Normal 42 2 7" xfId="13810" xr:uid="{FA889C68-F3BA-4F18-B841-9170181F4B4B}"/>
    <cellStyle name="Normal 42 2 8" xfId="17944" xr:uid="{98E48158-BD01-4480-9A04-509211090442}"/>
    <cellStyle name="Normal 42 3" xfId="880" xr:uid="{B1BF51A7-BBAE-4335-A9CA-8B2D4CBDF0B8}"/>
    <cellStyle name="Normal 42 3 2" xfId="3732" xr:uid="{22F15CED-3BF8-4E97-8683-83C01D74C016}"/>
    <cellStyle name="Normal 42 3 2 2" xfId="7866" xr:uid="{ECC9D3E4-71BC-4F2D-A152-DA667D86E909}"/>
    <cellStyle name="Normal 42 3 2 2 2" xfId="23024" xr:uid="{5E215B0E-E3A4-454D-8429-92C08BDD8545}"/>
    <cellStyle name="Normal 42 3 2 3" xfId="12000" xr:uid="{A39F0E21-5237-4FA6-BDAA-8CCF02091040}"/>
    <cellStyle name="Normal 42 3 2 4" xfId="14756" xr:uid="{46A009AE-8841-4C71-861D-F6D426ED053A}"/>
    <cellStyle name="Normal 42 3 2 5" xfId="18890" xr:uid="{429A25E9-44BF-41FE-A7D1-DB20A12CEF55}"/>
    <cellStyle name="Normal 42 3 3" xfId="5110" xr:uid="{6870DC7A-2538-48D2-AF79-B1888A02C742}"/>
    <cellStyle name="Normal 42 3 3 2" xfId="9244" xr:uid="{CA80F337-13CE-464F-8E26-8B256B9E3361}"/>
    <cellStyle name="Normal 42 3 3 2 2" xfId="24402" xr:uid="{73FBE6DD-143E-41AB-90D3-CEB9C4887934}"/>
    <cellStyle name="Normal 42 3 3 3" xfId="16134" xr:uid="{F5CC8D41-2E13-4463-9635-D98FB2FC7898}"/>
    <cellStyle name="Normal 42 3 3 4" xfId="20268" xr:uid="{A7E47FD7-0407-493E-8F3D-C3EE530DCF35}"/>
    <cellStyle name="Normal 42 3 4" xfId="6488" xr:uid="{AB169851-76A5-4360-A7AC-C669FD084FB9}"/>
    <cellStyle name="Normal 42 3 4 2" xfId="21646" xr:uid="{86E73571-48FB-44FB-8257-F5E2E50D139E}"/>
    <cellStyle name="Normal 42 3 5" xfId="2354" xr:uid="{612AEB3A-B92C-4E00-B889-D10DB8C8FE52}"/>
    <cellStyle name="Normal 42 3 6" xfId="10622" xr:uid="{83A7D43B-2238-4C56-A8ED-3C352F40851B}"/>
    <cellStyle name="Normal 42 3 7" xfId="13378" xr:uid="{5C496743-6327-45C9-B544-B040A875E67B}"/>
    <cellStyle name="Normal 42 3 8" xfId="17512" xr:uid="{E7C1F796-04DD-486E-9F14-B3FBC2EE93D4}"/>
    <cellStyle name="Normal 42 4" xfId="3250" xr:uid="{216E3FDE-8233-4BD9-A616-028FD1FFD736}"/>
    <cellStyle name="Normal 42 4 2" xfId="7384" xr:uid="{321D3C1D-1536-4F65-92C9-B1CA6EEFAB14}"/>
    <cellStyle name="Normal 42 4 2 2" xfId="22542" xr:uid="{9D45CCEA-EDD8-4291-BBBA-A8C4A9FEDDB5}"/>
    <cellStyle name="Normal 42 4 3" xfId="11518" xr:uid="{3B6EFD27-C8FD-4AEE-830B-29FCE8AC07EA}"/>
    <cellStyle name="Normal 42 4 4" xfId="14274" xr:uid="{BEB2D60F-6E41-4768-A5A9-D9E8B51654A4}"/>
    <cellStyle name="Normal 42 4 5" xfId="18408" xr:uid="{CAAF6ECA-51F0-4529-824D-541C158AC49B}"/>
    <cellStyle name="Normal 42 5" xfId="4628" xr:uid="{9D1E3FB6-6E6F-475C-8842-E9F19690B3BA}"/>
    <cellStyle name="Normal 42 5 2" xfId="8762" xr:uid="{4BE4DDBD-DB23-4979-B0A5-1770ED38221E}"/>
    <cellStyle name="Normal 42 5 2 2" xfId="23920" xr:uid="{A0C6DDF8-68F8-48CC-B7F4-CA4C498B6C68}"/>
    <cellStyle name="Normal 42 5 3" xfId="15652" xr:uid="{862B1033-A513-4AA6-AACE-51E98DA143B1}"/>
    <cellStyle name="Normal 42 5 4" xfId="19786" xr:uid="{930D2133-B22D-4586-B298-95FC2491ACCF}"/>
    <cellStyle name="Normal 42 6" xfId="6006" xr:uid="{BAFDE9D4-EB00-4314-82A3-8E6231DB759F}"/>
    <cellStyle name="Normal 42 6 2" xfId="21164" xr:uid="{5EBDDF2A-5396-44ED-8A64-C81B0B89E3BB}"/>
    <cellStyle name="Normal 42 7" xfId="1872" xr:uid="{362EFF45-7908-4EA7-A1A0-336D14A7FE19}"/>
    <cellStyle name="Normal 42 8" xfId="10140" xr:uid="{B4AB9013-2E1C-4AED-95ED-E6D4E2262B3E}"/>
    <cellStyle name="Normal 42 9" xfId="12896" xr:uid="{0C266D93-5299-4B7D-8AA3-44DF1513CCD3}"/>
    <cellStyle name="Normal 5" xfId="26" xr:uid="{00000000-0005-0000-0000-000092020000}"/>
    <cellStyle name="Normal 5 2" xfId="107" xr:uid="{00000000-0005-0000-0000-000093020000}"/>
    <cellStyle name="Normal 5 2 2" xfId="146" xr:uid="{00000000-0005-0000-0000-000094020000}"/>
    <cellStyle name="Normal 5 2 2 2" xfId="676" xr:uid="{00000000-0005-0000-0000-000095020000}"/>
    <cellStyle name="Normal 5 2 2 2 10" xfId="17393" xr:uid="{F80F82F3-D2F6-443F-9F50-1A71EABAF2D8}"/>
    <cellStyle name="Normal 5 2 2 2 2" xfId="1748" xr:uid="{F563BD64-0D68-445B-9E21-2E7333104E3A}"/>
    <cellStyle name="Normal 5 2 2 2 2 2" xfId="4515" xr:uid="{2D9F9D1A-0646-4DFC-B00B-6B39BED3E7BD}"/>
    <cellStyle name="Normal 5 2 2 2 2 2 2" xfId="8649" xr:uid="{1FF42815-11D2-4BFC-B195-9C7E4CA18E13}"/>
    <cellStyle name="Normal 5 2 2 2 2 2 2 2" xfId="23807" xr:uid="{7D6C804F-0876-425A-836F-B76ACF5DDBF4}"/>
    <cellStyle name="Normal 5 2 2 2 2 2 3" xfId="12783" xr:uid="{9EBAF8FE-489B-4EFD-821F-211C8EE7E65A}"/>
    <cellStyle name="Normal 5 2 2 2 2 2 4" xfId="15539" xr:uid="{FB319E02-90F5-4800-933E-C88F500B2C78}"/>
    <cellStyle name="Normal 5 2 2 2 2 2 5" xfId="19673" xr:uid="{C8E49250-A83B-4A62-A926-BA73876797F4}"/>
    <cellStyle name="Normal 5 2 2 2 2 3" xfId="5893" xr:uid="{006A6906-7E1C-4A78-B25D-B1B8AC08C538}"/>
    <cellStyle name="Normal 5 2 2 2 2 3 2" xfId="10027" xr:uid="{BA86BDAD-3051-49F3-B579-BDBE64FC76DF}"/>
    <cellStyle name="Normal 5 2 2 2 2 3 2 2" xfId="25185" xr:uid="{3D392B80-1B33-4783-9123-9A4D988A222B}"/>
    <cellStyle name="Normal 5 2 2 2 2 3 3" xfId="16917" xr:uid="{35821C86-F9E4-47C9-A094-DEEE1F8C9F29}"/>
    <cellStyle name="Normal 5 2 2 2 2 3 4" xfId="21051" xr:uid="{12817D2A-EFE1-4F23-91A6-455FBF744EA6}"/>
    <cellStyle name="Normal 5 2 2 2 2 4" xfId="7271" xr:uid="{9C5D4576-C59B-4C72-95AC-FD75EC8B5B04}"/>
    <cellStyle name="Normal 5 2 2 2 2 4 2" xfId="22429" xr:uid="{EED1B596-C270-4344-84FB-C1F09D62675B}"/>
    <cellStyle name="Normal 5 2 2 2 2 5" xfId="3137" xr:uid="{A5A59E13-82D6-48AC-A817-8A9A18100EFA}"/>
    <cellStyle name="Normal 5 2 2 2 2 6" xfId="11405" xr:uid="{FFB5B28E-C1A4-4B6F-9189-04AECA8F6322}"/>
    <cellStyle name="Normal 5 2 2 2 2 7" xfId="14161" xr:uid="{A7087771-23C3-48F9-8E7D-7ECA7200C295}"/>
    <cellStyle name="Normal 5 2 2 2 2 8" xfId="18295" xr:uid="{E544243B-8473-4DC0-B40C-1190A1569675}"/>
    <cellStyle name="Normal 5 2 2 2 3" xfId="1243" xr:uid="{89606132-C12B-4633-A44A-949119C71C79}"/>
    <cellStyle name="Normal 5 2 2 2 3 2" xfId="4071" xr:uid="{30E5A33B-321A-48E5-BC1D-2CFD8CA16F32}"/>
    <cellStyle name="Normal 5 2 2 2 3 2 2" xfId="8205" xr:uid="{8393BC90-4C9C-4929-8ADA-90F76FEF5019}"/>
    <cellStyle name="Normal 5 2 2 2 3 2 2 2" xfId="23363" xr:uid="{5356D292-301C-483C-AEF9-AF7AF9BDAEE1}"/>
    <cellStyle name="Normal 5 2 2 2 3 2 3" xfId="12339" xr:uid="{3A078047-0B67-4026-8E06-48DA6EC2C104}"/>
    <cellStyle name="Normal 5 2 2 2 3 2 4" xfId="15095" xr:uid="{08567436-9D1D-417E-87A0-8F2A9EDA1C69}"/>
    <cellStyle name="Normal 5 2 2 2 3 2 5" xfId="19229" xr:uid="{CCFCA1FA-5146-4CB8-B138-3CEA8CAFFFC1}"/>
    <cellStyle name="Normal 5 2 2 2 3 3" xfId="5449" xr:uid="{34DE5FD9-A5A7-4AD8-9793-F8BF8342DCA7}"/>
    <cellStyle name="Normal 5 2 2 2 3 3 2" xfId="9583" xr:uid="{9A918F02-77D9-4C73-93E0-C91E0AF9F66F}"/>
    <cellStyle name="Normal 5 2 2 2 3 3 2 2" xfId="24741" xr:uid="{7E94FF45-E002-447F-AB89-97717E96A6A6}"/>
    <cellStyle name="Normal 5 2 2 2 3 3 3" xfId="16473" xr:uid="{3A84DBB4-9331-4353-BAAC-78942F5682E2}"/>
    <cellStyle name="Normal 5 2 2 2 3 3 4" xfId="20607" xr:uid="{BBF32E56-F678-4244-93D1-50A46B622AFB}"/>
    <cellStyle name="Normal 5 2 2 2 3 4" xfId="6827" xr:uid="{91D0CBBF-650B-4816-B2E8-47215019EDB3}"/>
    <cellStyle name="Normal 5 2 2 2 3 4 2" xfId="21985" xr:uid="{69DD31FD-AC2E-4976-A691-E0B70AF1C3B9}"/>
    <cellStyle name="Normal 5 2 2 2 3 5" xfId="2693" xr:uid="{0BCD2A93-8B6F-4C4E-AB55-3388E7D9CE31}"/>
    <cellStyle name="Normal 5 2 2 2 3 6" xfId="10961" xr:uid="{1AFC0F1B-1D30-4188-9AF9-07174EAB4FAC}"/>
    <cellStyle name="Normal 5 2 2 2 3 7" xfId="13717" xr:uid="{F3F5B42E-2F6F-4E7C-B23B-B4E2C0A0CE8A}"/>
    <cellStyle name="Normal 5 2 2 2 3 8" xfId="17851" xr:uid="{9B12AE82-5363-4CD2-8B51-1C0A36BE5EB6}"/>
    <cellStyle name="Normal 5 2 2 2 4" xfId="3613" xr:uid="{C47A05FC-87DD-4815-8F06-9778E1B90C45}"/>
    <cellStyle name="Normal 5 2 2 2 4 2" xfId="7747" xr:uid="{1EF1AB90-A2EB-4AFB-8E51-FC7A51711C36}"/>
    <cellStyle name="Normal 5 2 2 2 4 2 2" xfId="22905" xr:uid="{CC090737-A210-4620-877E-9A05F911F15C}"/>
    <cellStyle name="Normal 5 2 2 2 4 3" xfId="11881" xr:uid="{4BAB884F-3A95-4118-8895-E9A0D7BDDFCC}"/>
    <cellStyle name="Normal 5 2 2 2 4 4" xfId="14637" xr:uid="{AEAC810E-40D0-44C7-9DA6-CCE1D83061C6}"/>
    <cellStyle name="Normal 5 2 2 2 4 5" xfId="18771" xr:uid="{C5400A77-3B1A-4A6A-B519-55106E510F2B}"/>
    <cellStyle name="Normal 5 2 2 2 5" xfId="4991" xr:uid="{61C3817F-E7B8-4BDA-920E-DA27889C732D}"/>
    <cellStyle name="Normal 5 2 2 2 5 2" xfId="9125" xr:uid="{BAD10264-7F47-4255-8CC5-D9BF410F336B}"/>
    <cellStyle name="Normal 5 2 2 2 5 2 2" xfId="24283" xr:uid="{1214DA39-59A2-4984-97DD-7A3AE1260BDF}"/>
    <cellStyle name="Normal 5 2 2 2 5 3" xfId="16015" xr:uid="{0BC58643-4B34-48B0-8AF9-252A5F871899}"/>
    <cellStyle name="Normal 5 2 2 2 5 4" xfId="20149" xr:uid="{27C92DBB-2851-4FBA-B572-5A511DC4ECE7}"/>
    <cellStyle name="Normal 5 2 2 2 6" xfId="6369" xr:uid="{2AAA57C7-C220-4CE4-8A63-48E4C892BB7D}"/>
    <cellStyle name="Normal 5 2 2 2 6 2" xfId="21527" xr:uid="{ED9CE2AE-5C68-4EC9-85C8-FE2255C87CCA}"/>
    <cellStyle name="Normal 5 2 2 2 7" xfId="2235" xr:uid="{1B8044D6-FEB2-4DDC-BDFE-406F2283BB3A}"/>
    <cellStyle name="Normal 5 2 2 2 8" xfId="10503" xr:uid="{F0CE7E03-72E8-4ECF-8467-A212F11FD98C}"/>
    <cellStyle name="Normal 5 2 2 2 9" xfId="13259" xr:uid="{3EA66F9B-46A3-4FE1-9551-4225D06FADDD}"/>
    <cellStyle name="Normal 5 2 2 3" xfId="512" xr:uid="{00000000-0005-0000-0000-000096020000}"/>
    <cellStyle name="Normal 5 2 2 3 10" xfId="17230" xr:uid="{754B4BA4-2F63-4EBD-AECB-860BC209BA70}"/>
    <cellStyle name="Normal 5 2 2 3 2" xfId="1585" xr:uid="{3516B7E5-CC16-4945-B7A2-25AAE778C9C7}"/>
    <cellStyle name="Normal 5 2 2 3 2 2" xfId="4352" xr:uid="{BBFA1521-45A5-4E86-9898-EC463E0D52F5}"/>
    <cellStyle name="Normal 5 2 2 3 2 2 2" xfId="8486" xr:uid="{E57D562C-3386-4153-9BD1-0BF8F4047392}"/>
    <cellStyle name="Normal 5 2 2 3 2 2 2 2" xfId="23644" xr:uid="{729874F3-CCDB-401B-88AD-991B8F3D5DF0}"/>
    <cellStyle name="Normal 5 2 2 3 2 2 3" xfId="12620" xr:uid="{837B25D7-AFCF-4CFC-936E-16E19BD8FAA7}"/>
    <cellStyle name="Normal 5 2 2 3 2 2 4" xfId="15376" xr:uid="{B0228E3D-1AD6-486C-947A-F1B226C32610}"/>
    <cellStyle name="Normal 5 2 2 3 2 2 5" xfId="19510" xr:uid="{3845EE6E-F4CE-4638-ACBA-1A9D842F8019}"/>
    <cellStyle name="Normal 5 2 2 3 2 3" xfId="5730" xr:uid="{C48C1BFE-9E81-4ADD-830F-4C220547D2E3}"/>
    <cellStyle name="Normal 5 2 2 3 2 3 2" xfId="9864" xr:uid="{DEB17A2F-5DEE-43E4-9839-EB7DD671A7D8}"/>
    <cellStyle name="Normal 5 2 2 3 2 3 2 2" xfId="25022" xr:uid="{F79FFC81-9352-40FF-B083-9DBA1B036698}"/>
    <cellStyle name="Normal 5 2 2 3 2 3 3" xfId="16754" xr:uid="{365F24D7-9003-4744-9865-9ADA05961BCD}"/>
    <cellStyle name="Normal 5 2 2 3 2 3 4" xfId="20888" xr:uid="{9C669D2E-FF5C-4EE9-BE4B-ED127446F905}"/>
    <cellStyle name="Normal 5 2 2 3 2 4" xfId="7108" xr:uid="{567CE035-E638-4B02-BF55-CA6F97A705C8}"/>
    <cellStyle name="Normal 5 2 2 3 2 4 2" xfId="22266" xr:uid="{9C29676D-E93C-4E7B-A0B7-0D756C31B418}"/>
    <cellStyle name="Normal 5 2 2 3 2 5" xfId="2974" xr:uid="{94C32D5F-235B-4E62-B8BD-D804B765FFB8}"/>
    <cellStyle name="Normal 5 2 2 3 2 6" xfId="11242" xr:uid="{2B9BF54A-4F4B-4BA8-967B-13B7E6A919F0}"/>
    <cellStyle name="Normal 5 2 2 3 2 7" xfId="13998" xr:uid="{71424212-B4A3-4E24-8FE3-69DA1B094002}"/>
    <cellStyle name="Normal 5 2 2 3 2 8" xfId="18132" xr:uid="{240B4F47-A7ED-421A-BEE6-AD933689F0EE}"/>
    <cellStyle name="Normal 5 2 2 3 3" xfId="1080" xr:uid="{A92F41F4-67DC-4FD8-8EB3-EBD46729E92E}"/>
    <cellStyle name="Normal 5 2 2 3 3 2" xfId="3908" xr:uid="{0EB945A9-23DB-4274-8973-75C5296CF3A6}"/>
    <cellStyle name="Normal 5 2 2 3 3 2 2" xfId="8042" xr:uid="{F57A858F-F6BA-4DB2-9347-7F1D0B1CFB0C}"/>
    <cellStyle name="Normal 5 2 2 3 3 2 2 2" xfId="23200" xr:uid="{54CAAE46-7107-4F9E-AEA9-463AB2DE6E29}"/>
    <cellStyle name="Normal 5 2 2 3 3 2 3" xfId="12176" xr:uid="{C3E71072-938C-43B1-A5C4-9797E709225A}"/>
    <cellStyle name="Normal 5 2 2 3 3 2 4" xfId="14932" xr:uid="{171EF2AF-0CD2-4D59-B391-8D04F2C01016}"/>
    <cellStyle name="Normal 5 2 2 3 3 2 5" xfId="19066" xr:uid="{1686B478-31C6-4F9F-9381-E43DA0B159B0}"/>
    <cellStyle name="Normal 5 2 2 3 3 3" xfId="5286" xr:uid="{74AFAC58-8F0A-4DE7-BCCD-7933BA7206C5}"/>
    <cellStyle name="Normal 5 2 2 3 3 3 2" xfId="9420" xr:uid="{B9D29AD4-377B-4AC7-B64C-129DF99D4BBB}"/>
    <cellStyle name="Normal 5 2 2 3 3 3 2 2" xfId="24578" xr:uid="{7DF08496-D02C-4783-9A6F-28972A5D4AC9}"/>
    <cellStyle name="Normal 5 2 2 3 3 3 3" xfId="16310" xr:uid="{6274E5B3-128D-4FB1-AC50-5485DB9EFF76}"/>
    <cellStyle name="Normal 5 2 2 3 3 3 4" xfId="20444" xr:uid="{A8883446-0F54-4AB7-AFDB-46572534D0CC}"/>
    <cellStyle name="Normal 5 2 2 3 3 4" xfId="6664" xr:uid="{DF739262-AD04-4E08-8F71-19504810F965}"/>
    <cellStyle name="Normal 5 2 2 3 3 4 2" xfId="21822" xr:uid="{A31A7081-FB98-4BD6-B6E8-35A064085DE3}"/>
    <cellStyle name="Normal 5 2 2 3 3 5" xfId="2530" xr:uid="{191F3281-5CC2-4ABF-943F-D6C4756FE292}"/>
    <cellStyle name="Normal 5 2 2 3 3 6" xfId="10798" xr:uid="{09F5F14B-6883-4F34-9F39-CC0627367F56}"/>
    <cellStyle name="Normal 5 2 2 3 3 7" xfId="13554" xr:uid="{AFCC0A3E-2065-41E0-A5D3-8D2576CD2423}"/>
    <cellStyle name="Normal 5 2 2 3 3 8" xfId="17688" xr:uid="{423E2AA7-44C6-4362-B66C-7DB14CE6E94E}"/>
    <cellStyle name="Normal 5 2 2 3 4" xfId="3450" xr:uid="{564DC61D-C1CE-45F5-854C-C5475F07780E}"/>
    <cellStyle name="Normal 5 2 2 3 4 2" xfId="7584" xr:uid="{A1F833A2-B128-4C80-879E-279C4FDF2C4E}"/>
    <cellStyle name="Normal 5 2 2 3 4 2 2" xfId="22742" xr:uid="{BDD6C6A1-2DA9-4E41-ACD4-76611FD83A79}"/>
    <cellStyle name="Normal 5 2 2 3 4 3" xfId="11718" xr:uid="{3B242EBE-0F2F-451C-9EF3-F7DF8B2E3642}"/>
    <cellStyle name="Normal 5 2 2 3 4 4" xfId="14474" xr:uid="{EFFE87EA-4E86-40F7-9C0C-8F5C232E7B9D}"/>
    <cellStyle name="Normal 5 2 2 3 4 5" xfId="18608" xr:uid="{5ACE6D63-B573-4953-8A56-D6C28216CB1D}"/>
    <cellStyle name="Normal 5 2 2 3 5" xfId="4828" xr:uid="{3157C746-BEAF-41D1-8336-F95704059508}"/>
    <cellStyle name="Normal 5 2 2 3 5 2" xfId="8962" xr:uid="{1789E5D1-A776-4233-A367-651D0D731E4B}"/>
    <cellStyle name="Normal 5 2 2 3 5 2 2" xfId="24120" xr:uid="{FCEFA12A-ACC5-4057-8DA3-659D235658A2}"/>
    <cellStyle name="Normal 5 2 2 3 5 3" xfId="15852" xr:uid="{FFC40323-8CE8-41A5-AA9D-18FB6A633607}"/>
    <cellStyle name="Normal 5 2 2 3 5 4" xfId="19986" xr:uid="{AEB9DD3D-B1DD-4658-9D54-346EC0FF9575}"/>
    <cellStyle name="Normal 5 2 2 3 6" xfId="6206" xr:uid="{1E406FA0-A79C-4CDD-B78B-FE7F32D21D43}"/>
    <cellStyle name="Normal 5 2 2 3 6 2" xfId="21364" xr:uid="{B8FCEDC9-314B-4924-80BF-582410BC7757}"/>
    <cellStyle name="Normal 5 2 2 3 7" xfId="2072" xr:uid="{2D6E3FB4-DF82-48A0-BE54-E39D5888CF65}"/>
    <cellStyle name="Normal 5 2 2 3 8" xfId="10340" xr:uid="{98CE7FCF-3C12-4DA3-B626-B9489F14855A}"/>
    <cellStyle name="Normal 5 2 2 3 9" xfId="13096" xr:uid="{8E24CC31-8AB5-43B5-9D6B-C92B6F16ADA2}"/>
    <cellStyle name="Normal 5 2 3" xfId="423" xr:uid="{00000000-0005-0000-0000-000097020000}"/>
    <cellStyle name="Normal 5 2 3 10" xfId="17143" xr:uid="{114A1B40-16DA-47EB-8D2A-29ED8F1F2C3B}"/>
    <cellStyle name="Normal 5 2 3 2" xfId="1498" xr:uid="{F895D708-CD6F-4301-AF4A-D9A7CA6E7C8F}"/>
    <cellStyle name="Normal 5 2 3 2 2" xfId="4265" xr:uid="{464E2A5E-BD45-4379-A231-AE892E66FF63}"/>
    <cellStyle name="Normal 5 2 3 2 2 2" xfId="8399" xr:uid="{30632426-EF5A-4BCE-B788-15DE5511F7CA}"/>
    <cellStyle name="Normal 5 2 3 2 2 2 2" xfId="23557" xr:uid="{27200B96-644E-476C-9074-9660EC0B4CE6}"/>
    <cellStyle name="Normal 5 2 3 2 2 3" xfId="12533" xr:uid="{40B7412C-A149-405C-BABC-326A917A7C9F}"/>
    <cellStyle name="Normal 5 2 3 2 2 4" xfId="15289" xr:uid="{1725F42B-8BF7-49CF-8BE1-103C9F1D1989}"/>
    <cellStyle name="Normal 5 2 3 2 2 5" xfId="19423" xr:uid="{80D51A00-73F8-4E26-92CD-59053202CAFA}"/>
    <cellStyle name="Normal 5 2 3 2 3" xfId="5643" xr:uid="{42448074-25AB-4AEB-B11A-D3FC9D2D7BB7}"/>
    <cellStyle name="Normal 5 2 3 2 3 2" xfId="9777" xr:uid="{954EE022-A3DB-435D-AB84-87CF4B57CEA2}"/>
    <cellStyle name="Normal 5 2 3 2 3 2 2" xfId="24935" xr:uid="{FD3CFB19-3C23-4F99-B0BD-B5446E658F1D}"/>
    <cellStyle name="Normal 5 2 3 2 3 3" xfId="16667" xr:uid="{1FFF667D-1C8B-4C18-ADEF-F1347FEBC35A}"/>
    <cellStyle name="Normal 5 2 3 2 3 4" xfId="20801" xr:uid="{5C27D567-C881-4F02-800B-B78D16336A8C}"/>
    <cellStyle name="Normal 5 2 3 2 4" xfId="7021" xr:uid="{4C7DBA35-FD35-4771-BD99-60F8AA6B2848}"/>
    <cellStyle name="Normal 5 2 3 2 4 2" xfId="22179" xr:uid="{02998F90-4F1C-462F-B9C4-18FB8E85CB80}"/>
    <cellStyle name="Normal 5 2 3 2 5" xfId="2887" xr:uid="{95184217-1CB3-4D1D-BE42-851A03BABA42}"/>
    <cellStyle name="Normal 5 2 3 2 6" xfId="11155" xr:uid="{26E84FA1-89DE-43CC-8723-F939A804A651}"/>
    <cellStyle name="Normal 5 2 3 2 7" xfId="13911" xr:uid="{409560BD-3FBF-4B24-98C2-960BB3EE3C7E}"/>
    <cellStyle name="Normal 5 2 3 2 8" xfId="18045" xr:uid="{116B01B4-D239-4072-897C-186643BDADDC}"/>
    <cellStyle name="Normal 5 2 3 3" xfId="993" xr:uid="{6B639B51-F98E-487E-8B02-962344261A2C}"/>
    <cellStyle name="Normal 5 2 3 3 2" xfId="3821" xr:uid="{F138A6EF-C221-4201-A2E4-E42C8D376452}"/>
    <cellStyle name="Normal 5 2 3 3 2 2" xfId="7955" xr:uid="{6065243F-B349-4453-865E-A0CE1FB64429}"/>
    <cellStyle name="Normal 5 2 3 3 2 2 2" xfId="23113" xr:uid="{C0CFA344-C0D4-489E-A586-CA14F424F8FA}"/>
    <cellStyle name="Normal 5 2 3 3 2 3" xfId="12089" xr:uid="{0F1F0618-7EA9-47F8-8F0D-E3E1086F5D25}"/>
    <cellStyle name="Normal 5 2 3 3 2 4" xfId="14845" xr:uid="{7BEA3F96-99AE-4E6C-9FC4-144C7557429E}"/>
    <cellStyle name="Normal 5 2 3 3 2 5" xfId="18979" xr:uid="{8E0DB58C-1C3D-462E-B80F-0BD1909F7254}"/>
    <cellStyle name="Normal 5 2 3 3 3" xfId="5199" xr:uid="{6142690B-1B3B-4DBC-AAFF-C30DFE2E60C9}"/>
    <cellStyle name="Normal 5 2 3 3 3 2" xfId="9333" xr:uid="{92BA49C4-F0E0-48D4-9F9F-EB850B16D83A}"/>
    <cellStyle name="Normal 5 2 3 3 3 2 2" xfId="24491" xr:uid="{438A6A78-69DE-46A2-A1CD-982DEF238692}"/>
    <cellStyle name="Normal 5 2 3 3 3 3" xfId="16223" xr:uid="{7EE93A9C-1A8E-403C-9AF4-A2514235C779}"/>
    <cellStyle name="Normal 5 2 3 3 3 4" xfId="20357" xr:uid="{8BCBC2D8-776F-42C1-A071-1C56DD953602}"/>
    <cellStyle name="Normal 5 2 3 3 4" xfId="6577" xr:uid="{2847A6CA-AF31-4D6A-A5D1-A774DB7894DE}"/>
    <cellStyle name="Normal 5 2 3 3 4 2" xfId="21735" xr:uid="{489D62EB-05AC-42FA-AFF8-8BAB718F0604}"/>
    <cellStyle name="Normal 5 2 3 3 5" xfId="2443" xr:uid="{BE5120FE-C2B6-4205-89F9-0330CB8C9A0E}"/>
    <cellStyle name="Normal 5 2 3 3 6" xfId="10711" xr:uid="{359E34B3-B2DD-484D-AA2B-67E8D9A46256}"/>
    <cellStyle name="Normal 5 2 3 3 7" xfId="13467" xr:uid="{38A05737-CCDB-420F-A900-81071C757160}"/>
    <cellStyle name="Normal 5 2 3 3 8" xfId="17601" xr:uid="{F8855228-740B-4562-B920-3303FAB893BD}"/>
    <cellStyle name="Normal 5 2 3 4" xfId="3363" xr:uid="{7EB50E20-B935-4926-B578-0CEB7F45BFE5}"/>
    <cellStyle name="Normal 5 2 3 4 2" xfId="7497" xr:uid="{A2749E01-A84B-4C57-B26A-3F0484371FDF}"/>
    <cellStyle name="Normal 5 2 3 4 2 2" xfId="22655" xr:uid="{D0B635C0-3C6D-482C-85C4-CC5006664B8A}"/>
    <cellStyle name="Normal 5 2 3 4 3" xfId="11631" xr:uid="{5C731A88-CF3D-4031-872F-8CB624C34389}"/>
    <cellStyle name="Normal 5 2 3 4 4" xfId="14387" xr:uid="{FBD86B72-020F-4DF0-A066-3FAAEBFCB6BE}"/>
    <cellStyle name="Normal 5 2 3 4 5" xfId="18521" xr:uid="{605CF8DE-6D74-47F6-869C-FF5BE9020F8C}"/>
    <cellStyle name="Normal 5 2 3 5" xfId="4741" xr:uid="{BF59E38B-E353-4BD5-95D8-FAA00A2F9099}"/>
    <cellStyle name="Normal 5 2 3 5 2" xfId="8875" xr:uid="{737130B8-6373-4EF6-834F-DD747BECC8E7}"/>
    <cellStyle name="Normal 5 2 3 5 2 2" xfId="24033" xr:uid="{B0A56096-B12D-416C-88A9-600559775701}"/>
    <cellStyle name="Normal 5 2 3 5 3" xfId="15765" xr:uid="{AD2C3791-7E5D-437E-8B48-D4589BFEF770}"/>
    <cellStyle name="Normal 5 2 3 5 4" xfId="19899" xr:uid="{BBBE3A48-8992-4245-9360-C845AFAB696F}"/>
    <cellStyle name="Normal 5 2 3 6" xfId="6119" xr:uid="{19734F92-46B0-40B3-96E6-738A41668262}"/>
    <cellStyle name="Normal 5 2 3 6 2" xfId="21277" xr:uid="{8C4CFE45-D3CB-41B8-BD55-D2B73E31633B}"/>
    <cellStyle name="Normal 5 2 3 7" xfId="1985" xr:uid="{FC5AB93B-098A-4C7F-9492-326A42556D7D}"/>
    <cellStyle name="Normal 5 2 3 8" xfId="10253" xr:uid="{80EFE5F3-EF5B-4AC3-BDCD-506A501F4CFA}"/>
    <cellStyle name="Normal 5 2 3 9" xfId="13009" xr:uid="{32A79299-9757-49C0-AA9B-D463FEED495D}"/>
    <cellStyle name="Normal 5 2 4" xfId="589" xr:uid="{00000000-0005-0000-0000-000098020000}"/>
    <cellStyle name="Normal 5 2 4 10" xfId="17306" xr:uid="{9F262193-0D41-49F0-A597-414CD8B8E812}"/>
    <cellStyle name="Normal 5 2 4 2" xfId="1661" xr:uid="{F4B4381A-E8B2-423C-AEF4-7C6CFC0C060B}"/>
    <cellStyle name="Normal 5 2 4 2 2" xfId="4428" xr:uid="{7AC11572-7313-43CF-99C3-D543B3B2D1C7}"/>
    <cellStyle name="Normal 5 2 4 2 2 2" xfId="8562" xr:uid="{83EC64BF-FDE2-49DE-863D-E07B28D46F9B}"/>
    <cellStyle name="Normal 5 2 4 2 2 2 2" xfId="23720" xr:uid="{5C998B8A-B7DA-4C2E-A342-70E69B334770}"/>
    <cellStyle name="Normal 5 2 4 2 2 3" xfId="12696" xr:uid="{4F1F4ABC-605F-4D35-BE5A-BD628C097427}"/>
    <cellStyle name="Normal 5 2 4 2 2 4" xfId="15452" xr:uid="{D94F2E2C-87B5-44EA-AB12-38F856CA83FE}"/>
    <cellStyle name="Normal 5 2 4 2 2 5" xfId="19586" xr:uid="{3B67B9F7-551D-498E-BB1E-83758157AB90}"/>
    <cellStyle name="Normal 5 2 4 2 3" xfId="5806" xr:uid="{1D9C4878-B348-446D-A9DB-AFA49D65A409}"/>
    <cellStyle name="Normal 5 2 4 2 3 2" xfId="9940" xr:uid="{B6DA23A4-AA01-4BB4-8010-6CF890B50732}"/>
    <cellStyle name="Normal 5 2 4 2 3 2 2" xfId="25098" xr:uid="{C521E089-18F1-44E0-897E-556640143D59}"/>
    <cellStyle name="Normal 5 2 4 2 3 3" xfId="16830" xr:uid="{C872B54B-6744-4EE4-B287-049CBE3F272F}"/>
    <cellStyle name="Normal 5 2 4 2 3 4" xfId="20964" xr:uid="{F990DD40-3610-47A8-AF10-16990B0D9F53}"/>
    <cellStyle name="Normal 5 2 4 2 4" xfId="7184" xr:uid="{FE412461-14B4-43EB-A1A1-99299B80E610}"/>
    <cellStyle name="Normal 5 2 4 2 4 2" xfId="22342" xr:uid="{27686E59-083B-4A1E-8594-718E281C4BBD}"/>
    <cellStyle name="Normal 5 2 4 2 5" xfId="3050" xr:uid="{CAA42772-89E6-4922-9B0D-B7FB1F774F50}"/>
    <cellStyle name="Normal 5 2 4 2 6" xfId="11318" xr:uid="{EDD28D65-1637-4CD2-AB4E-0C2DC94AE6AF}"/>
    <cellStyle name="Normal 5 2 4 2 7" xfId="14074" xr:uid="{6B11A595-2A02-4BA6-843D-931F06909B80}"/>
    <cellStyle name="Normal 5 2 4 2 8" xfId="18208" xr:uid="{78500944-F7A0-48B0-B1AE-8320D319C459}"/>
    <cellStyle name="Normal 5 2 4 3" xfId="1156" xr:uid="{C7A4181F-FE18-4066-AE97-5BDB45C5E26A}"/>
    <cellStyle name="Normal 5 2 4 3 2" xfId="3984" xr:uid="{5B174634-7865-4BA1-AB08-F154A00EEFF8}"/>
    <cellStyle name="Normal 5 2 4 3 2 2" xfId="8118" xr:uid="{7EFB0239-17E2-4166-A552-B117EF6FF99F}"/>
    <cellStyle name="Normal 5 2 4 3 2 2 2" xfId="23276" xr:uid="{F22D9C63-4733-465C-A7C6-E64194E2537D}"/>
    <cellStyle name="Normal 5 2 4 3 2 3" xfId="12252" xr:uid="{A1940CE4-C116-456D-9325-630EA042F8CE}"/>
    <cellStyle name="Normal 5 2 4 3 2 4" xfId="15008" xr:uid="{44A5A8EA-B414-425B-9F7F-B6033A733957}"/>
    <cellStyle name="Normal 5 2 4 3 2 5" xfId="19142" xr:uid="{DCBA0D6B-F851-4A8D-9428-580688BED304}"/>
    <cellStyle name="Normal 5 2 4 3 3" xfId="5362" xr:uid="{89951C9E-1D31-43BA-BBBD-12F1605B7DD4}"/>
    <cellStyle name="Normal 5 2 4 3 3 2" xfId="9496" xr:uid="{0352B67B-FC4A-4107-A3DF-48EA7CA54F50}"/>
    <cellStyle name="Normal 5 2 4 3 3 2 2" xfId="24654" xr:uid="{4B30A6AC-67C2-4C58-AF03-7173B9DEF8CF}"/>
    <cellStyle name="Normal 5 2 4 3 3 3" xfId="16386" xr:uid="{1BDB2952-634A-4793-9B10-FEFC78F33537}"/>
    <cellStyle name="Normal 5 2 4 3 3 4" xfId="20520" xr:uid="{95FA06EA-7C18-42EC-95AC-EE50C2B4A351}"/>
    <cellStyle name="Normal 5 2 4 3 4" xfId="6740" xr:uid="{BC5A69A4-D709-4A42-A8E1-1938F3B219C5}"/>
    <cellStyle name="Normal 5 2 4 3 4 2" xfId="21898" xr:uid="{AED23214-0FCE-4EDE-B00F-56D43653AFCC}"/>
    <cellStyle name="Normal 5 2 4 3 5" xfId="2606" xr:uid="{B1E3941F-BE80-4F30-84A8-743C5CD04139}"/>
    <cellStyle name="Normal 5 2 4 3 6" xfId="10874" xr:uid="{AEFCFA7F-3A06-498D-86A4-8F0873C55DB9}"/>
    <cellStyle name="Normal 5 2 4 3 7" xfId="13630" xr:uid="{8D78CD85-8828-41C5-BF54-11B64BD48A97}"/>
    <cellStyle name="Normal 5 2 4 3 8" xfId="17764" xr:uid="{744BFAC1-AB40-4335-96E0-60CE2C0A6617}"/>
    <cellStyle name="Normal 5 2 4 4" xfId="3526" xr:uid="{A68B1D1A-B60A-421B-B1B4-80855A8E2F65}"/>
    <cellStyle name="Normal 5 2 4 4 2" xfId="7660" xr:uid="{21F04FE8-B0F9-4B46-8048-A7267B4EE4C1}"/>
    <cellStyle name="Normal 5 2 4 4 2 2" xfId="22818" xr:uid="{1E03F82A-6CDC-464E-BB2C-69CE9BAC3CC4}"/>
    <cellStyle name="Normal 5 2 4 4 3" xfId="11794" xr:uid="{8EF6EEF9-75B2-4A29-9C5F-1E2AEFC745B8}"/>
    <cellStyle name="Normal 5 2 4 4 4" xfId="14550" xr:uid="{A00FC0F0-74FD-4A9A-BA8C-296269EF5E5F}"/>
    <cellStyle name="Normal 5 2 4 4 5" xfId="18684" xr:uid="{F0108A02-026D-4D9D-A806-BD8B1C668DD0}"/>
    <cellStyle name="Normal 5 2 4 5" xfId="4904" xr:uid="{0072C417-9F61-4487-A026-DE7C101EC3B1}"/>
    <cellStyle name="Normal 5 2 4 5 2" xfId="9038" xr:uid="{84F704A8-2C52-40AF-8D15-5208D37E54A3}"/>
    <cellStyle name="Normal 5 2 4 5 2 2" xfId="24196" xr:uid="{B47DA5EE-7825-49B9-916C-9DA66B640EF9}"/>
    <cellStyle name="Normal 5 2 4 5 3" xfId="15928" xr:uid="{4CCA0A35-4FE5-4F64-9EA3-64388DF89162}"/>
    <cellStyle name="Normal 5 2 4 5 4" xfId="20062" xr:uid="{768A421D-651B-42DB-AD1D-DD61B94FAC07}"/>
    <cellStyle name="Normal 5 2 4 6" xfId="6282" xr:uid="{47095BE6-E380-4FB0-9967-CDB970CF6ACD}"/>
    <cellStyle name="Normal 5 2 4 6 2" xfId="21440" xr:uid="{45045A23-6DAA-4DF5-80D3-F4ECA0D217AB}"/>
    <cellStyle name="Normal 5 2 4 7" xfId="2148" xr:uid="{6F0F0B23-640B-400D-88F9-DFF6AC08A1B9}"/>
    <cellStyle name="Normal 5 2 4 8" xfId="10416" xr:uid="{0E463096-C103-4561-AA4E-F125C2F06C18}"/>
    <cellStyle name="Normal 5 2 4 9" xfId="13172" xr:uid="{6557D1DC-4293-453B-9F0E-8F3672A5CF52}"/>
    <cellStyle name="Normal 5 3" xfId="200" xr:uid="{00000000-0005-0000-0000-000099020000}"/>
    <cellStyle name="Normal 5 3 2" xfId="623" xr:uid="{00000000-0005-0000-0000-00009A020000}"/>
    <cellStyle name="Normal 5 3 2 10" xfId="17340" xr:uid="{CD3A45E0-D129-40FC-ACAC-6E67EB94A3C2}"/>
    <cellStyle name="Normal 5 3 2 2" xfId="1695" xr:uid="{D139D8B0-C457-46B8-836E-6662338B1CEF}"/>
    <cellStyle name="Normal 5 3 2 2 2" xfId="4462" xr:uid="{8EF2F95D-EDFB-48F0-817A-27D995B50C31}"/>
    <cellStyle name="Normal 5 3 2 2 2 2" xfId="8596" xr:uid="{1C8F4752-164C-4F8F-9BFF-C6F0C29B8E4D}"/>
    <cellStyle name="Normal 5 3 2 2 2 2 2" xfId="23754" xr:uid="{831B6BF8-D04A-49DB-B59D-9AB1408D7F73}"/>
    <cellStyle name="Normal 5 3 2 2 2 3" xfId="12730" xr:uid="{A80A9F01-F477-4E24-BEB7-4286D48CFC6A}"/>
    <cellStyle name="Normal 5 3 2 2 2 4" xfId="15486" xr:uid="{3C90756B-014F-40D9-8889-BE1F9D6CDC0C}"/>
    <cellStyle name="Normal 5 3 2 2 2 5" xfId="19620" xr:uid="{393AC9EE-AF35-44B8-9856-1ED3AB6433C3}"/>
    <cellStyle name="Normal 5 3 2 2 3" xfId="5840" xr:uid="{22EB4817-E8F3-4DE3-8D1A-52AE02A4A3AE}"/>
    <cellStyle name="Normal 5 3 2 2 3 2" xfId="9974" xr:uid="{7D0856CE-117F-463A-ACD0-97359D8062E6}"/>
    <cellStyle name="Normal 5 3 2 2 3 2 2" xfId="25132" xr:uid="{94E8BA9C-0FBD-4178-B5A6-0DAF9B687BF2}"/>
    <cellStyle name="Normal 5 3 2 2 3 3" xfId="16864" xr:uid="{98CFC727-0851-4178-80CB-CAC9E7141956}"/>
    <cellStyle name="Normal 5 3 2 2 3 4" xfId="20998" xr:uid="{A07829E0-8D1C-43C9-B8B0-DA9E739F6FA3}"/>
    <cellStyle name="Normal 5 3 2 2 4" xfId="7218" xr:uid="{E831634B-02E0-4533-AA27-060AF1263425}"/>
    <cellStyle name="Normal 5 3 2 2 4 2" xfId="22376" xr:uid="{8788354C-6C83-437A-AA37-FB2CC2743691}"/>
    <cellStyle name="Normal 5 3 2 2 5" xfId="3084" xr:uid="{7594803D-EB52-4BB4-8AC0-25362D5B7FD5}"/>
    <cellStyle name="Normal 5 3 2 2 6" xfId="11352" xr:uid="{C9268BB5-7BB7-453B-8EC1-3C25BD7F1838}"/>
    <cellStyle name="Normal 5 3 2 2 7" xfId="14108" xr:uid="{419E374C-3E86-4C75-99EC-0FA535FB71C9}"/>
    <cellStyle name="Normal 5 3 2 2 8" xfId="18242" xr:uid="{49C23429-0281-42F9-9EB9-1015BCBB5107}"/>
    <cellStyle name="Normal 5 3 2 3" xfId="1190" xr:uid="{5E41AAD1-224C-4685-842F-10A28374BB87}"/>
    <cellStyle name="Normal 5 3 2 3 2" xfId="4018" xr:uid="{385ED144-BD0D-45B1-ACCB-7480477C4267}"/>
    <cellStyle name="Normal 5 3 2 3 2 2" xfId="8152" xr:uid="{61219E13-10C5-4486-A2E5-A19447BD4140}"/>
    <cellStyle name="Normal 5 3 2 3 2 2 2" xfId="23310" xr:uid="{58D3770D-2854-4635-81F0-5D6DB5A55A59}"/>
    <cellStyle name="Normal 5 3 2 3 2 3" xfId="12286" xr:uid="{0B1E80E7-52FF-46B2-96EE-822CE497AA76}"/>
    <cellStyle name="Normal 5 3 2 3 2 4" xfId="15042" xr:uid="{EE37832F-6805-485B-BBE8-AAE6A986E080}"/>
    <cellStyle name="Normal 5 3 2 3 2 5" xfId="19176" xr:uid="{72FFDE7C-7DF9-4077-B83C-1DE24B0CCAF6}"/>
    <cellStyle name="Normal 5 3 2 3 3" xfId="5396" xr:uid="{EC34682E-A75E-419E-8BC6-3AE15AF54620}"/>
    <cellStyle name="Normal 5 3 2 3 3 2" xfId="9530" xr:uid="{3F2B2C2B-8219-42F8-BEB3-44F28D5A5A34}"/>
    <cellStyle name="Normal 5 3 2 3 3 2 2" xfId="24688" xr:uid="{B2377132-8F52-41E6-A914-5A9DC025C875}"/>
    <cellStyle name="Normal 5 3 2 3 3 3" xfId="16420" xr:uid="{40F815BC-ADE2-4BE4-83D0-2D02B2557F28}"/>
    <cellStyle name="Normal 5 3 2 3 3 4" xfId="20554" xr:uid="{FE6A621D-C5C7-44E8-9DCA-F9842EC9286B}"/>
    <cellStyle name="Normal 5 3 2 3 4" xfId="6774" xr:uid="{52F87BE7-6E74-4A5E-AAE2-AB28FEE241A1}"/>
    <cellStyle name="Normal 5 3 2 3 4 2" xfId="21932" xr:uid="{380DF984-3559-48F0-9FB1-26E3C2508CD7}"/>
    <cellStyle name="Normal 5 3 2 3 5" xfId="2640" xr:uid="{993042BD-4D19-440B-A3E2-4FF3EC50D5F8}"/>
    <cellStyle name="Normal 5 3 2 3 6" xfId="10908" xr:uid="{31B38838-863E-4B0A-ACDB-360582F94475}"/>
    <cellStyle name="Normal 5 3 2 3 7" xfId="13664" xr:uid="{35265DAB-E5BC-4033-9BF1-FF5567D8C101}"/>
    <cellStyle name="Normal 5 3 2 3 8" xfId="17798" xr:uid="{576AD5F4-F4FC-49E7-BBDB-58C5F4A48563}"/>
    <cellStyle name="Normal 5 3 2 4" xfId="3560" xr:uid="{B82EDE72-49B6-4777-9939-A103006739D8}"/>
    <cellStyle name="Normal 5 3 2 4 2" xfId="7694" xr:uid="{3B4637F1-5C00-405B-99CF-51532A3A022F}"/>
    <cellStyle name="Normal 5 3 2 4 2 2" xfId="22852" xr:uid="{D2FE5D53-FC85-4FC6-AC32-4B92B04E8CB9}"/>
    <cellStyle name="Normal 5 3 2 4 3" xfId="11828" xr:uid="{13B100CA-B7D3-4FEB-8367-B61B42E33B95}"/>
    <cellStyle name="Normal 5 3 2 4 4" xfId="14584" xr:uid="{325CA44A-7AB2-444C-8274-62B950968253}"/>
    <cellStyle name="Normal 5 3 2 4 5" xfId="18718" xr:uid="{BD412F2A-53D2-4B37-AD25-B5F95A6B2874}"/>
    <cellStyle name="Normal 5 3 2 5" xfId="4938" xr:uid="{CDAC853B-9D83-43B2-86E7-992B7DB5B906}"/>
    <cellStyle name="Normal 5 3 2 5 2" xfId="9072" xr:uid="{D56B8AF7-77C7-4724-842F-1FF54EE7FFC5}"/>
    <cellStyle name="Normal 5 3 2 5 2 2" xfId="24230" xr:uid="{0260E2A5-C1E6-4ABA-9079-29D4E54AFC1F}"/>
    <cellStyle name="Normal 5 3 2 5 3" xfId="15962" xr:uid="{5D644446-2548-4D66-A4A8-C2BE883FC1E3}"/>
    <cellStyle name="Normal 5 3 2 5 4" xfId="20096" xr:uid="{6E776619-E77D-4ADA-8B6F-65E7D7AE320A}"/>
    <cellStyle name="Normal 5 3 2 6" xfId="6316" xr:uid="{88444B26-5488-499A-9AF9-AA24E9781002}"/>
    <cellStyle name="Normal 5 3 2 6 2" xfId="21474" xr:uid="{B93C74A4-3B05-48F6-BA34-7BEC6A47671E}"/>
    <cellStyle name="Normal 5 3 2 7" xfId="2182" xr:uid="{2C13C082-26DE-453D-A715-5EAFFF12E1E5}"/>
    <cellStyle name="Normal 5 3 2 8" xfId="10450" xr:uid="{29D71A36-D763-4D7F-A623-E788F3BD85D4}"/>
    <cellStyle name="Normal 5 3 2 9" xfId="13206" xr:uid="{BA9A02D2-C1B3-4587-A3E8-1C20B6A1819E}"/>
    <cellStyle name="Normal 5 3 3" xfId="741" xr:uid="{00000000-0005-0000-0000-00009B020000}"/>
    <cellStyle name="Normal 5 3 3 10" xfId="17432" xr:uid="{F4215134-CC95-421B-B1E4-CEA7304226A9}"/>
    <cellStyle name="Normal 5 3 3 2" xfId="1793" xr:uid="{6F6E9CAC-51E4-4CCF-B9CB-C584448D8EED}"/>
    <cellStyle name="Normal 5 3 3 2 2" xfId="4552" xr:uid="{3529D567-7A69-40E3-9875-989F68CFD105}"/>
    <cellStyle name="Normal 5 3 3 2 2 2" xfId="8686" xr:uid="{E1911BC6-2B1F-487C-BB69-1B5033840251}"/>
    <cellStyle name="Normal 5 3 3 2 2 2 2" xfId="23844" xr:uid="{77FE2899-E241-4B34-87FC-399596FBA986}"/>
    <cellStyle name="Normal 5 3 3 2 2 3" xfId="12820" xr:uid="{B6B73BF9-D6EC-40E9-B532-7F77EF16C1C6}"/>
    <cellStyle name="Normal 5 3 3 2 2 4" xfId="15576" xr:uid="{177DD446-FA19-4007-A250-54049415C109}"/>
    <cellStyle name="Normal 5 3 3 2 2 5" xfId="19710" xr:uid="{4C4DEAFA-4202-4984-9B6A-C3D207E5A64C}"/>
    <cellStyle name="Normal 5 3 3 2 3" xfId="5930" xr:uid="{551B3322-1CE6-446D-95CF-F38A775B250A}"/>
    <cellStyle name="Normal 5 3 3 2 3 2" xfId="10064" xr:uid="{4B16810A-03D0-4742-AE78-2029D3F90674}"/>
    <cellStyle name="Normal 5 3 3 2 3 2 2" xfId="25222" xr:uid="{2D7226F7-45B2-45D6-9ED2-E31011EE56CA}"/>
    <cellStyle name="Normal 5 3 3 2 3 3" xfId="16954" xr:uid="{D1FCBD62-8D20-46A8-A5F2-A87A39EC41A8}"/>
    <cellStyle name="Normal 5 3 3 2 3 4" xfId="21088" xr:uid="{8522E91D-7893-4635-B16E-4F1B7A77F1C9}"/>
    <cellStyle name="Normal 5 3 3 2 4" xfId="7308" xr:uid="{92FE1ABF-41F8-48FF-BC24-1C356FA7A0FB}"/>
    <cellStyle name="Normal 5 3 3 2 4 2" xfId="22466" xr:uid="{B473CC89-A3D7-44AB-BB67-CAEBD52131A4}"/>
    <cellStyle name="Normal 5 3 3 2 5" xfId="3174" xr:uid="{2FDE5179-8495-4CFC-ACFD-1A166BB322A7}"/>
    <cellStyle name="Normal 5 3 3 2 6" xfId="11442" xr:uid="{67E0AD00-8137-4AC8-B30C-8F89D93A447D}"/>
    <cellStyle name="Normal 5 3 3 2 7" xfId="14198" xr:uid="{C438F994-07C9-401B-9EE1-7B58CC28B0C7}"/>
    <cellStyle name="Normal 5 3 3 2 8" xfId="18332" xr:uid="{0F8FA353-9D65-4239-B78D-70D9198EBC02}"/>
    <cellStyle name="Normal 5 3 3 3" xfId="1281" xr:uid="{E7D120FB-9A27-4BC5-B6A1-9375998B7BDB}"/>
    <cellStyle name="Normal 5 3 3 3 2" xfId="4108" xr:uid="{898A8A13-D626-488E-BB1A-0CB46E6BAD6C}"/>
    <cellStyle name="Normal 5 3 3 3 2 2" xfId="8242" xr:uid="{C9DEEFA7-1F51-4283-9D3D-94E649AEC197}"/>
    <cellStyle name="Normal 5 3 3 3 2 2 2" xfId="23400" xr:uid="{F7E8C013-5E7F-4FE2-AED3-9E0385FEA3B2}"/>
    <cellStyle name="Normal 5 3 3 3 2 3" xfId="12376" xr:uid="{CB35230A-167B-43BA-A91A-4A96BA4C5516}"/>
    <cellStyle name="Normal 5 3 3 3 2 4" xfId="15132" xr:uid="{FE117413-E3C5-4808-ACE2-317DC83C24F5}"/>
    <cellStyle name="Normal 5 3 3 3 2 5" xfId="19266" xr:uid="{FCA3E06A-3984-449D-99B9-02A6EC00883B}"/>
    <cellStyle name="Normal 5 3 3 3 3" xfId="5486" xr:uid="{28BB80EB-A355-4D33-8CBE-FE2A9907D80F}"/>
    <cellStyle name="Normal 5 3 3 3 3 2" xfId="9620" xr:uid="{7115079C-06FF-4743-AEDB-D220EC70B0FE}"/>
    <cellStyle name="Normal 5 3 3 3 3 2 2" xfId="24778" xr:uid="{5D9F2353-0758-4F2E-98CF-46F7CFCCBF2A}"/>
    <cellStyle name="Normal 5 3 3 3 3 3" xfId="16510" xr:uid="{32EAEBCB-459F-4A64-9B93-13B809055D72}"/>
    <cellStyle name="Normal 5 3 3 3 3 4" xfId="20644" xr:uid="{62F42933-43E6-46B1-8123-4D548B47D4D4}"/>
    <cellStyle name="Normal 5 3 3 3 4" xfId="6864" xr:uid="{C2557F4F-88A1-4B4D-85BC-AC040D41892E}"/>
    <cellStyle name="Normal 5 3 3 3 4 2" xfId="22022" xr:uid="{F2D1BADA-1A4B-4097-B2BB-A0F1520B8BA1}"/>
    <cellStyle name="Normal 5 3 3 3 5" xfId="2730" xr:uid="{5DF6106F-D3D7-4BA1-82FE-0700EAA337CD}"/>
    <cellStyle name="Normal 5 3 3 3 6" xfId="10998" xr:uid="{20024957-8480-43D9-B0CA-C277D3F29A9E}"/>
    <cellStyle name="Normal 5 3 3 3 7" xfId="13754" xr:uid="{93B8A750-03CC-4CF1-A0AB-7C943C4F0A3F}"/>
    <cellStyle name="Normal 5 3 3 3 8" xfId="17888" xr:uid="{09BE10E0-8A7A-4062-81A7-EFB23286337A}"/>
    <cellStyle name="Normal 5 3 3 4" xfId="3652" xr:uid="{53C91598-808A-4F66-8A12-3B1DC8AD2791}"/>
    <cellStyle name="Normal 5 3 3 4 2" xfId="7786" xr:uid="{F7459C38-E1B1-415E-86F9-E77746A7F5BE}"/>
    <cellStyle name="Normal 5 3 3 4 2 2" xfId="22944" xr:uid="{DA6232C8-E1C3-420C-B6AA-F0FB0C1E832A}"/>
    <cellStyle name="Normal 5 3 3 4 3" xfId="11920" xr:uid="{EA77CD7A-11C4-4759-817F-005280A383C7}"/>
    <cellStyle name="Normal 5 3 3 4 4" xfId="14676" xr:uid="{5FCA713A-7069-423D-A49F-49DE033C57B7}"/>
    <cellStyle name="Normal 5 3 3 4 5" xfId="18810" xr:uid="{C462CCDA-F3E0-47F4-9EBE-936A3A740FF2}"/>
    <cellStyle name="Normal 5 3 3 5" xfId="5030" xr:uid="{F2D41C5A-1881-47DC-9151-712AA0FFBB4D}"/>
    <cellStyle name="Normal 5 3 3 5 2" xfId="9164" xr:uid="{55EA2E69-5C41-4143-ACC8-8D7CB971C89D}"/>
    <cellStyle name="Normal 5 3 3 5 2 2" xfId="24322" xr:uid="{7ABF9F31-55D5-4207-A301-062108898D22}"/>
    <cellStyle name="Normal 5 3 3 5 3" xfId="16054" xr:uid="{C311CBD0-1904-452F-A70A-5CCE4F9A8F0A}"/>
    <cellStyle name="Normal 5 3 3 5 4" xfId="20188" xr:uid="{0BCFF56F-598E-4701-A79E-8B8438F8F664}"/>
    <cellStyle name="Normal 5 3 3 6" xfId="6408" xr:uid="{C316345D-779E-4666-8652-942890525A96}"/>
    <cellStyle name="Normal 5 3 3 6 2" xfId="21566" xr:uid="{94089B9A-CDB4-4D70-83CE-728E65AB9B79}"/>
    <cellStyle name="Normal 5 3 3 7" xfId="2274" xr:uid="{CDF02B24-1EE9-44A2-90B4-5C46C0C7CD41}"/>
    <cellStyle name="Normal 5 3 3 8" xfId="10542" xr:uid="{F40876AA-D1F5-4793-BAFD-B00FB65512A6}"/>
    <cellStyle name="Normal 5 3 3 9" xfId="13298" xr:uid="{04ACA163-B6A1-435C-BF89-57AD7DBE4B81}"/>
    <cellStyle name="Normal 5 3 4" xfId="458" xr:uid="{00000000-0005-0000-0000-00009C020000}"/>
    <cellStyle name="Normal 5 3 4 10" xfId="17177" xr:uid="{4332AFAA-B6F5-4695-888F-E4D0F390137F}"/>
    <cellStyle name="Normal 5 3 4 2" xfId="1532" xr:uid="{71BE4A10-4D1E-47F8-846E-33A8177F9B52}"/>
    <cellStyle name="Normal 5 3 4 2 2" xfId="4299" xr:uid="{543FF477-864C-43F4-ABC1-9F44FE81EA01}"/>
    <cellStyle name="Normal 5 3 4 2 2 2" xfId="8433" xr:uid="{DE77F77D-F9AE-4DD0-A09D-3C0E80E786D6}"/>
    <cellStyle name="Normal 5 3 4 2 2 2 2" xfId="23591" xr:uid="{30AB392A-18DA-40CF-8A54-512BEF0742ED}"/>
    <cellStyle name="Normal 5 3 4 2 2 3" xfId="12567" xr:uid="{243E2AB4-94F1-4979-BCE7-F1346D02F7B9}"/>
    <cellStyle name="Normal 5 3 4 2 2 4" xfId="15323" xr:uid="{B25F4328-B1BD-4BAF-B920-0240B22A3D5F}"/>
    <cellStyle name="Normal 5 3 4 2 2 5" xfId="19457" xr:uid="{48EF9426-D268-4FC7-95C9-A9488435AEFF}"/>
    <cellStyle name="Normal 5 3 4 2 3" xfId="5677" xr:uid="{2F823847-714D-4F76-B539-A7A3CFD4B3D1}"/>
    <cellStyle name="Normal 5 3 4 2 3 2" xfId="9811" xr:uid="{A86D085A-30CF-47D1-A249-F510F3226966}"/>
    <cellStyle name="Normal 5 3 4 2 3 2 2" xfId="24969" xr:uid="{FC29AF43-D312-457B-9B01-175D8AEB4757}"/>
    <cellStyle name="Normal 5 3 4 2 3 3" xfId="16701" xr:uid="{E37E1881-8889-4930-BB32-FAE3C8D03293}"/>
    <cellStyle name="Normal 5 3 4 2 3 4" xfId="20835" xr:uid="{ADDB6F3C-A669-407C-BEF3-8D73EDF7F6F0}"/>
    <cellStyle name="Normal 5 3 4 2 4" xfId="7055" xr:uid="{9B824D13-23E9-4E5A-B189-FBCEDC851674}"/>
    <cellStyle name="Normal 5 3 4 2 4 2" xfId="22213" xr:uid="{11FB8123-420B-4025-A745-C25A06194F4C}"/>
    <cellStyle name="Normal 5 3 4 2 5" xfId="2921" xr:uid="{B5CF7398-BD5C-471A-AA0B-EA6784E1AB3A}"/>
    <cellStyle name="Normal 5 3 4 2 6" xfId="11189" xr:uid="{B65E682D-21FE-423A-8492-9A035CF1548D}"/>
    <cellStyle name="Normal 5 3 4 2 7" xfId="13945" xr:uid="{BA809D8E-33DF-480B-BD31-CB74C26A4BB3}"/>
    <cellStyle name="Normal 5 3 4 2 8" xfId="18079" xr:uid="{29A25E3D-C502-4A6C-ADEB-17ECBC3160AE}"/>
    <cellStyle name="Normal 5 3 4 3" xfId="1027" xr:uid="{FE9F6DC2-339C-41BF-BF9C-5850BD8DE04A}"/>
    <cellStyle name="Normal 5 3 4 3 2" xfId="3855" xr:uid="{D5D48604-D3E4-4B3D-80EF-BBE017811628}"/>
    <cellStyle name="Normal 5 3 4 3 2 2" xfId="7989" xr:uid="{5D09CCB2-001B-4295-AF7A-917AAEF70ECB}"/>
    <cellStyle name="Normal 5 3 4 3 2 2 2" xfId="23147" xr:uid="{41A78190-887C-49FD-BBC0-7DBCD3858EAB}"/>
    <cellStyle name="Normal 5 3 4 3 2 3" xfId="12123" xr:uid="{CB1867AD-25CA-463F-925B-55E81C65E596}"/>
    <cellStyle name="Normal 5 3 4 3 2 4" xfId="14879" xr:uid="{441A0176-F0E3-4574-B6F3-3006C0C0CA79}"/>
    <cellStyle name="Normal 5 3 4 3 2 5" xfId="19013" xr:uid="{68271360-444E-49B7-A843-4E6FEFAFF81A}"/>
    <cellStyle name="Normal 5 3 4 3 3" xfId="5233" xr:uid="{912CC78C-770F-4A5E-AFF1-5ED442F0AF7A}"/>
    <cellStyle name="Normal 5 3 4 3 3 2" xfId="9367" xr:uid="{99E147EA-ED70-46D1-BED8-D5FFB2377305}"/>
    <cellStyle name="Normal 5 3 4 3 3 2 2" xfId="24525" xr:uid="{54BB2025-51BE-4252-8DE1-B9B69B609C08}"/>
    <cellStyle name="Normal 5 3 4 3 3 3" xfId="16257" xr:uid="{43471832-2F7D-49D5-8AD3-712AE3F1E4E6}"/>
    <cellStyle name="Normal 5 3 4 3 3 4" xfId="20391" xr:uid="{93C72FD3-CBA0-4E98-91AB-8F623BC193FA}"/>
    <cellStyle name="Normal 5 3 4 3 4" xfId="6611" xr:uid="{3CCF7AD0-1A7C-40B2-BA7B-E6AA82D2BFC3}"/>
    <cellStyle name="Normal 5 3 4 3 4 2" xfId="21769" xr:uid="{785ECB0D-BDCB-4DC2-8EAF-CB753ADCEB3C}"/>
    <cellStyle name="Normal 5 3 4 3 5" xfId="2477" xr:uid="{A8108E5D-74BF-46B0-8386-29CE824B5A0D}"/>
    <cellStyle name="Normal 5 3 4 3 6" xfId="10745" xr:uid="{E16B62D1-E7DB-461F-9608-ACDD84C9F479}"/>
    <cellStyle name="Normal 5 3 4 3 7" xfId="13501" xr:uid="{59257260-9948-4B8D-96C5-6CBF7D91EBFB}"/>
    <cellStyle name="Normal 5 3 4 3 8" xfId="17635" xr:uid="{28F6BF4C-2E60-496D-A1F8-4C6DC8160BC2}"/>
    <cellStyle name="Normal 5 3 4 4" xfId="3397" xr:uid="{92EE5E9C-28F2-4F22-9F08-ECB59F9E507E}"/>
    <cellStyle name="Normal 5 3 4 4 2" xfId="7531" xr:uid="{DFE8B659-7BBB-4650-AF6E-25915BB5C9E1}"/>
    <cellStyle name="Normal 5 3 4 4 2 2" xfId="22689" xr:uid="{A4A5123D-F44B-4806-B545-147DAB4D008A}"/>
    <cellStyle name="Normal 5 3 4 4 3" xfId="11665" xr:uid="{A2AAFF17-F0CE-4906-B80E-E2C0AF3338D0}"/>
    <cellStyle name="Normal 5 3 4 4 4" xfId="14421" xr:uid="{77DE8199-C819-4EC0-9E41-D6C40E8DB994}"/>
    <cellStyle name="Normal 5 3 4 4 5" xfId="18555" xr:uid="{687D4C72-DE29-48D4-9272-F71D4F456B6E}"/>
    <cellStyle name="Normal 5 3 4 5" xfId="4775" xr:uid="{E4EFFDB2-D210-43C0-A441-C586CF84A077}"/>
    <cellStyle name="Normal 5 3 4 5 2" xfId="8909" xr:uid="{E3092CD9-C8B7-42D5-8A0A-88CB6CBFDE88}"/>
    <cellStyle name="Normal 5 3 4 5 2 2" xfId="24067" xr:uid="{ADD83E23-E76F-4F61-A0E2-169CD80F4439}"/>
    <cellStyle name="Normal 5 3 4 5 3" xfId="15799" xr:uid="{2310BB9A-5FA3-4705-B351-4B60BCE10556}"/>
    <cellStyle name="Normal 5 3 4 5 4" xfId="19933" xr:uid="{F3E1AD80-4047-4F0A-A71B-E315F5C2447A}"/>
    <cellStyle name="Normal 5 3 4 6" xfId="6153" xr:uid="{5AB6360F-6762-4918-9C9C-DA04CD554E33}"/>
    <cellStyle name="Normal 5 3 4 6 2" xfId="21311" xr:uid="{70310A4D-CE3D-49B0-B113-304344EB973A}"/>
    <cellStyle name="Normal 5 3 4 7" xfId="2019" xr:uid="{422FB3A4-4D1F-424F-979D-AB696CA30D25}"/>
    <cellStyle name="Normal 5 3 4 8" xfId="10287" xr:uid="{0F7C9C14-5B71-4042-8459-A9B949152AC0}"/>
    <cellStyle name="Normal 5 3 4 9" xfId="13043" xr:uid="{8DDF1C6C-C24A-462E-A9C5-F133C943E29A}"/>
    <cellStyle name="Normal 5 4" xfId="225" xr:uid="{00000000-0005-0000-0000-00009D020000}"/>
    <cellStyle name="Normal 5 4 2" xfId="378" xr:uid="{00000000-0005-0000-0000-00009E020000}"/>
    <cellStyle name="Normal 5 4 2 10" xfId="17102" xr:uid="{366E906E-BDF9-40A3-938F-2E7FCE631C52}"/>
    <cellStyle name="Normal 5 4 2 2" xfId="1458" xr:uid="{81415AC3-D570-4616-A8C5-06B79E1C134E}"/>
    <cellStyle name="Normal 5 4 2 2 2" xfId="4225" xr:uid="{BDB2FA6C-E11F-41BD-8400-ADF51C426D23}"/>
    <cellStyle name="Normal 5 4 2 2 2 2" xfId="8359" xr:uid="{08D612B4-C2FD-402D-A7C9-3EFFC4B9CDC6}"/>
    <cellStyle name="Normal 5 4 2 2 2 2 2" xfId="23517" xr:uid="{AEDECE29-6DC2-45B6-A666-A8D0AFE7A8ED}"/>
    <cellStyle name="Normal 5 4 2 2 2 3" xfId="12493" xr:uid="{DDA44F73-4C54-4D33-984F-802745D21C28}"/>
    <cellStyle name="Normal 5 4 2 2 2 4" xfId="15249" xr:uid="{FFA38749-2250-4B20-B147-BFA89756B564}"/>
    <cellStyle name="Normal 5 4 2 2 2 5" xfId="19383" xr:uid="{6B48054B-E823-4E08-AD76-E348C5D02E7B}"/>
    <cellStyle name="Normal 5 4 2 2 3" xfId="5603" xr:uid="{8FE57A86-6743-4C52-97F3-CB8B2E6536A4}"/>
    <cellStyle name="Normal 5 4 2 2 3 2" xfId="9737" xr:uid="{76274FCA-11DC-42C1-A625-4E652D076D68}"/>
    <cellStyle name="Normal 5 4 2 2 3 2 2" xfId="24895" xr:uid="{4C7FD7A2-7F61-436B-8864-A11CA85A8C75}"/>
    <cellStyle name="Normal 5 4 2 2 3 3" xfId="16627" xr:uid="{073F146F-EE57-4989-B264-7D065B6DE8E0}"/>
    <cellStyle name="Normal 5 4 2 2 3 4" xfId="20761" xr:uid="{8880BB10-A741-49D2-A342-9977E1829835}"/>
    <cellStyle name="Normal 5 4 2 2 4" xfId="6981" xr:uid="{0F56AC43-9204-46CF-97E5-354EE8692F2C}"/>
    <cellStyle name="Normal 5 4 2 2 4 2" xfId="22139" xr:uid="{AAE94C3B-D3B4-45CC-89C1-769DA3920AD7}"/>
    <cellStyle name="Normal 5 4 2 2 5" xfId="2847" xr:uid="{1CC458B3-61D2-4215-A0D3-F8E795FF32AD}"/>
    <cellStyle name="Normal 5 4 2 2 6" xfId="11115" xr:uid="{29BF4368-8951-438C-9424-2134F58668AA}"/>
    <cellStyle name="Normal 5 4 2 2 7" xfId="13871" xr:uid="{BF81520C-111B-4ABF-BCFA-E26AA9274F07}"/>
    <cellStyle name="Normal 5 4 2 2 8" xfId="18005" xr:uid="{CC9F9F0E-8B67-4951-8C76-FE0E9C77833E}"/>
    <cellStyle name="Normal 5 4 2 3" xfId="952" xr:uid="{9F1F0E2A-F1B6-4C58-9E61-1445AFFE06F7}"/>
    <cellStyle name="Normal 5 4 2 3 2" xfId="3781" xr:uid="{018F07E5-274A-4F83-8F9B-9106A7A43D78}"/>
    <cellStyle name="Normal 5 4 2 3 2 2" xfId="7915" xr:uid="{F55E7AE9-00CE-4729-8C76-E0CA0F020D5F}"/>
    <cellStyle name="Normal 5 4 2 3 2 2 2" xfId="23073" xr:uid="{0C4E6CA9-B83F-42F9-99B9-24720302DB4A}"/>
    <cellStyle name="Normal 5 4 2 3 2 3" xfId="12049" xr:uid="{A87C2649-1BA0-40D3-83B5-A207C4C8E402}"/>
    <cellStyle name="Normal 5 4 2 3 2 4" xfId="14805" xr:uid="{91ED3329-D5AA-4528-A244-2362DDDB2905}"/>
    <cellStyle name="Normal 5 4 2 3 2 5" xfId="18939" xr:uid="{2164465B-8C10-47DF-A42E-B413F83D0BE6}"/>
    <cellStyle name="Normal 5 4 2 3 3" xfId="5159" xr:uid="{DEF53A72-AF6B-4BE8-B89B-8B053D39A20D}"/>
    <cellStyle name="Normal 5 4 2 3 3 2" xfId="9293" xr:uid="{2EFB2ADC-6DF0-4132-94BC-103B644DDFD7}"/>
    <cellStyle name="Normal 5 4 2 3 3 2 2" xfId="24451" xr:uid="{13949E09-AF99-40D8-A7A6-7F3B412E8E3D}"/>
    <cellStyle name="Normal 5 4 2 3 3 3" xfId="16183" xr:uid="{E790FDE3-46CF-4BD6-A32B-DDCFA5F97C2F}"/>
    <cellStyle name="Normal 5 4 2 3 3 4" xfId="20317" xr:uid="{E7FC00C1-0037-4BAB-B059-37D19DDE1E9B}"/>
    <cellStyle name="Normal 5 4 2 3 4" xfId="6537" xr:uid="{86EBB0A1-D5B8-49F9-9BEC-CAE451588D17}"/>
    <cellStyle name="Normal 5 4 2 3 4 2" xfId="21695" xr:uid="{717A7AB2-2DDC-4D2C-B3C5-52026E0EAF2D}"/>
    <cellStyle name="Normal 5 4 2 3 5" xfId="2403" xr:uid="{0936F115-D409-4201-A8CB-0A8F9A96D9AC}"/>
    <cellStyle name="Normal 5 4 2 3 6" xfId="10671" xr:uid="{8E61214D-4FC1-473A-A38E-D8591653707D}"/>
    <cellStyle name="Normal 5 4 2 3 7" xfId="13427" xr:uid="{806F1175-73D6-43FD-984A-9C6561EBF5B3}"/>
    <cellStyle name="Normal 5 4 2 3 8" xfId="17561" xr:uid="{998545A0-529C-4DCB-9DD2-A3E73EBDFC04}"/>
    <cellStyle name="Normal 5 4 2 4" xfId="3322" xr:uid="{7C90E072-B80B-4E7A-80E0-AE8459FB0E32}"/>
    <cellStyle name="Normal 5 4 2 4 2" xfId="7456" xr:uid="{26D02796-351F-441B-AC8D-B0C594BE454D}"/>
    <cellStyle name="Normal 5 4 2 4 2 2" xfId="22614" xr:uid="{58B1288D-2BC7-462E-BC71-6EFD3CB79805}"/>
    <cellStyle name="Normal 5 4 2 4 3" xfId="11590" xr:uid="{334F930E-9D73-4160-B0D6-0686C691AE4E}"/>
    <cellStyle name="Normal 5 4 2 4 4" xfId="14346" xr:uid="{EF150AD9-8368-4B3B-9DD9-5EAF0D0AEE2A}"/>
    <cellStyle name="Normal 5 4 2 4 5" xfId="18480" xr:uid="{10ECA401-048F-4CE8-8A91-0644B1D5EF39}"/>
    <cellStyle name="Normal 5 4 2 5" xfId="4700" xr:uid="{465F87E7-D549-4DBB-8C78-A95D0490020B}"/>
    <cellStyle name="Normal 5 4 2 5 2" xfId="8834" xr:uid="{0ED69863-686C-4ECA-98FD-24C00FBD39DB}"/>
    <cellStyle name="Normal 5 4 2 5 2 2" xfId="23992" xr:uid="{93C9AEEC-9BEC-4BDD-BFF3-96BEEC277410}"/>
    <cellStyle name="Normal 5 4 2 5 3" xfId="15724" xr:uid="{F03AC868-B45F-4D9E-BE20-FB0CC4F05B8C}"/>
    <cellStyle name="Normal 5 4 2 5 4" xfId="19858" xr:uid="{B78385F8-5194-4EB0-AC6C-EAA5FE8C32ED}"/>
    <cellStyle name="Normal 5 4 2 6" xfId="6078" xr:uid="{E3FC39F5-EF9A-4B68-90DB-2826ED20CB9C}"/>
    <cellStyle name="Normal 5 4 2 6 2" xfId="21236" xr:uid="{51FF4A11-04CA-4717-A5FE-5DB635D7CB2B}"/>
    <cellStyle name="Normal 5 4 2 7" xfId="1944" xr:uid="{C19491E4-2CD4-4719-82B1-A7FBAC7A5EF6}"/>
    <cellStyle name="Normal 5 4 2 8" xfId="10212" xr:uid="{68BBB0BF-3B42-4DBC-BDA8-548C2A039CA9}"/>
    <cellStyle name="Normal 5 4 2 9" xfId="12968" xr:uid="{B9E69716-ACD1-4F05-81D6-AD297905D1EE}"/>
    <cellStyle name="Normal 5 5" xfId="549" xr:uid="{00000000-0005-0000-0000-00009F020000}"/>
    <cellStyle name="Normal 5 5 10" xfId="17266" xr:uid="{854C161B-9853-4C43-8448-5808A5A66DBD}"/>
    <cellStyle name="Normal 5 5 2" xfId="1621" xr:uid="{1BB03146-5651-495B-94AC-040001877A0E}"/>
    <cellStyle name="Normal 5 5 2 2" xfId="4388" xr:uid="{1A8FAFBF-04E1-4D13-AF42-435C2619319B}"/>
    <cellStyle name="Normal 5 5 2 2 2" xfId="8522" xr:uid="{BE11F0B9-3D45-44F0-80CE-15818725DEE3}"/>
    <cellStyle name="Normal 5 5 2 2 2 2" xfId="23680" xr:uid="{8514AB08-37FE-44E1-8BBD-AE689DEED4F6}"/>
    <cellStyle name="Normal 5 5 2 2 3" xfId="12656" xr:uid="{772A14CE-2BEA-4DAC-950C-C2131BADAC87}"/>
    <cellStyle name="Normal 5 5 2 2 4" xfId="15412" xr:uid="{74C48830-2B1F-4D5E-9AC8-B4D495CF55E0}"/>
    <cellStyle name="Normal 5 5 2 2 5" xfId="19546" xr:uid="{19FB4B8E-7AF5-4067-B870-2F5308E0AFF7}"/>
    <cellStyle name="Normal 5 5 2 3" xfId="5766" xr:uid="{60E812A2-9A32-4293-97B7-C990FC0DEB60}"/>
    <cellStyle name="Normal 5 5 2 3 2" xfId="9900" xr:uid="{2C10BA4B-81EF-4E61-90B7-249DC59F7878}"/>
    <cellStyle name="Normal 5 5 2 3 2 2" xfId="25058" xr:uid="{DB3F1CD7-7DEF-4EDC-9986-B7EB503605EC}"/>
    <cellStyle name="Normal 5 5 2 3 3" xfId="16790" xr:uid="{CEEDCB95-3E9B-4D2F-8AE1-B79D087873F6}"/>
    <cellStyle name="Normal 5 5 2 3 4" xfId="20924" xr:uid="{F4DF90A1-03E8-4D5C-B96F-D8FA496BA0D8}"/>
    <cellStyle name="Normal 5 5 2 4" xfId="7144" xr:uid="{3B7B694A-807A-429E-B62B-CEA9935F7081}"/>
    <cellStyle name="Normal 5 5 2 4 2" xfId="22302" xr:uid="{756F193A-57D3-48D4-A054-A62D5AD75141}"/>
    <cellStyle name="Normal 5 5 2 5" xfId="3010" xr:uid="{4999249B-4196-4D5E-91C3-855328581B37}"/>
    <cellStyle name="Normal 5 5 2 6" xfId="11278" xr:uid="{961B2C13-7933-40EA-9B23-2764FD0EA5B4}"/>
    <cellStyle name="Normal 5 5 2 7" xfId="14034" xr:uid="{828FF037-1B01-4645-9FD2-E5BE122C754A}"/>
    <cellStyle name="Normal 5 5 2 8" xfId="18168" xr:uid="{602999F8-3B65-4BDF-BE8F-98A41B483252}"/>
    <cellStyle name="Normal 5 5 3" xfId="1116" xr:uid="{5CD124EE-52E3-41F6-9B15-84D7804FC29B}"/>
    <cellStyle name="Normal 5 5 3 2" xfId="3944" xr:uid="{CE53FEE6-77A6-40F0-897F-74363A059CBE}"/>
    <cellStyle name="Normal 5 5 3 2 2" xfId="8078" xr:uid="{78DED510-6938-410C-B4E5-E70F0632EBB6}"/>
    <cellStyle name="Normal 5 5 3 2 2 2" xfId="23236" xr:uid="{0E1C370A-9F17-4A99-9701-15D06D10BC60}"/>
    <cellStyle name="Normal 5 5 3 2 3" xfId="12212" xr:uid="{311AA85B-1AF2-4FC9-A936-279C4AD94EFA}"/>
    <cellStyle name="Normal 5 5 3 2 4" xfId="14968" xr:uid="{C22EEA31-D4B2-49FE-9320-01B8D2D68E40}"/>
    <cellStyle name="Normal 5 5 3 2 5" xfId="19102" xr:uid="{18D3F40C-0873-4FFE-9504-ABB9164920DB}"/>
    <cellStyle name="Normal 5 5 3 3" xfId="5322" xr:uid="{EC9C4359-2884-40B3-9F69-8944648336E6}"/>
    <cellStyle name="Normal 5 5 3 3 2" xfId="9456" xr:uid="{7ADF0599-85FC-435E-BC4E-8CF89D393AF9}"/>
    <cellStyle name="Normal 5 5 3 3 2 2" xfId="24614" xr:uid="{53780A33-5DA0-4F2D-94D1-0A669A3D11B1}"/>
    <cellStyle name="Normal 5 5 3 3 3" xfId="16346" xr:uid="{C49D68FE-608B-406E-AF04-67B33F777EFE}"/>
    <cellStyle name="Normal 5 5 3 3 4" xfId="20480" xr:uid="{9402CC26-8BED-466C-B649-CCE076E7127C}"/>
    <cellStyle name="Normal 5 5 3 4" xfId="6700" xr:uid="{FF71DB63-FC2A-4343-8E23-F509075CE063}"/>
    <cellStyle name="Normal 5 5 3 4 2" xfId="21858" xr:uid="{18A7C3EF-3FEC-4CB8-982C-A30707194442}"/>
    <cellStyle name="Normal 5 5 3 5" xfId="2566" xr:uid="{ACDBFC83-67AF-4899-A02A-1CFFCE0AACEA}"/>
    <cellStyle name="Normal 5 5 3 6" xfId="10834" xr:uid="{50055CD8-2CD8-4D96-B26C-EED56D42277A}"/>
    <cellStyle name="Normal 5 5 3 7" xfId="13590" xr:uid="{F94F857D-4E9B-4965-B099-DA4845CD0E5A}"/>
    <cellStyle name="Normal 5 5 3 8" xfId="17724" xr:uid="{B06B6875-8715-4E6E-88F3-6106F5B830AD}"/>
    <cellStyle name="Normal 5 5 4" xfId="3486" xr:uid="{3EF81160-9D9E-47F7-9D75-19366A247722}"/>
    <cellStyle name="Normal 5 5 4 2" xfId="7620" xr:uid="{109EAE83-5804-433E-9DA6-DAE295E4A1FC}"/>
    <cellStyle name="Normal 5 5 4 2 2" xfId="22778" xr:uid="{EC26164C-15E0-4EB2-A31D-534F80A5107B}"/>
    <cellStyle name="Normal 5 5 4 3" xfId="11754" xr:uid="{39AECE71-0063-4D75-99E7-8C5A55007BD8}"/>
    <cellStyle name="Normal 5 5 4 4" xfId="14510" xr:uid="{A4039325-26CD-4247-A86A-AFAE0E4F3EDF}"/>
    <cellStyle name="Normal 5 5 4 5" xfId="18644" xr:uid="{1135C955-5C67-4E1C-B300-6307B49B0F48}"/>
    <cellStyle name="Normal 5 5 5" xfId="4864" xr:uid="{0D07253F-58B0-4F49-AD4A-4DAA30FD6855}"/>
    <cellStyle name="Normal 5 5 5 2" xfId="8998" xr:uid="{ABDCB073-8584-4026-B5BD-B5029984EDC0}"/>
    <cellStyle name="Normal 5 5 5 2 2" xfId="24156" xr:uid="{FB141CA1-B8A7-4A1A-8E58-C4FC184D50BE}"/>
    <cellStyle name="Normal 5 5 5 3" xfId="15888" xr:uid="{AD4B148E-4B38-4DA2-B9A4-2A5F4159A5A1}"/>
    <cellStyle name="Normal 5 5 5 4" xfId="20022" xr:uid="{4633D605-3456-442A-95D9-4AE9253ECE1C}"/>
    <cellStyle name="Normal 5 5 6" xfId="6242" xr:uid="{4D7C7A13-3393-448F-A52B-B86D5358C0C2}"/>
    <cellStyle name="Normal 5 5 6 2" xfId="21400" xr:uid="{0BD831AB-E76A-43EA-97A2-B6E42D36ECCA}"/>
    <cellStyle name="Normal 5 5 7" xfId="2108" xr:uid="{B2FEAA26-692C-43D5-A633-B8787307B3DB}"/>
    <cellStyle name="Normal 5 5 8" xfId="10376" xr:uid="{D8F88B00-9CC4-4BFA-86FC-0300E9B5FE46}"/>
    <cellStyle name="Normal 5 5 9" xfId="13132" xr:uid="{D673F525-BB4A-469A-B8E6-2B0C3144835E}"/>
    <cellStyle name="Normal 5 6" xfId="699" xr:uid="{00000000-0005-0000-0000-0000A0020000}"/>
    <cellStyle name="Normal 5 7" xfId="306" xr:uid="{00000000-0005-0000-0000-0000A1020000}"/>
    <cellStyle name="Normal 5 8" xfId="773" xr:uid="{00000000-0005-0000-0000-0000A2020000}"/>
    <cellStyle name="Normal 5 8 10" xfId="17458" xr:uid="{C3021694-27FE-4486-88E1-24B02A11374E}"/>
    <cellStyle name="Normal 5 8 2" xfId="1819" xr:uid="{672DAEE5-7929-4E33-8DD5-61F9B75DFA2E}"/>
    <cellStyle name="Normal 5 8 2 2" xfId="4577" xr:uid="{1DC76711-57EC-4086-8FBF-A87D431264D8}"/>
    <cellStyle name="Normal 5 8 2 2 2" xfId="8711" xr:uid="{F957D1CD-B808-4E83-8138-255CC7D92E0D}"/>
    <cellStyle name="Normal 5 8 2 2 2 2" xfId="23869" xr:uid="{C0745D48-AE4B-4E94-80D0-9853AE2C1091}"/>
    <cellStyle name="Normal 5 8 2 2 3" xfId="12845" xr:uid="{7AFAC8ED-B47A-41F5-882D-D8DEE9CA0B72}"/>
    <cellStyle name="Normal 5 8 2 2 4" xfId="15601" xr:uid="{2E82CEA0-2427-4F47-8104-FA1DE4119CC6}"/>
    <cellStyle name="Normal 5 8 2 2 5" xfId="19735" xr:uid="{6054A127-CF67-449E-8F8E-08189BA1862D}"/>
    <cellStyle name="Normal 5 8 2 3" xfId="5955" xr:uid="{AEF0F069-7EAD-453B-9C63-5F74BBFDA88F}"/>
    <cellStyle name="Normal 5 8 2 3 2" xfId="10089" xr:uid="{5D2FACBF-5EA5-4BAD-AEF1-084C3C63B72D}"/>
    <cellStyle name="Normal 5 8 2 3 2 2" xfId="25247" xr:uid="{62F0BBE7-D7FE-4A73-984B-571E94B39EB7}"/>
    <cellStyle name="Normal 5 8 2 3 3" xfId="16979" xr:uid="{885D9F44-DC62-46C5-8B49-8454A7733054}"/>
    <cellStyle name="Normal 5 8 2 3 4" xfId="21113" xr:uid="{ED0E0FE4-C9EB-4E66-A99B-DE13F2E4F604}"/>
    <cellStyle name="Normal 5 8 2 4" xfId="7333" xr:uid="{D5D7A018-DE66-4729-B0F0-9FA5B49E790A}"/>
    <cellStyle name="Normal 5 8 2 4 2" xfId="22491" xr:uid="{90ADE454-44B6-41D1-84AC-96766C83BA20}"/>
    <cellStyle name="Normal 5 8 2 5" xfId="3199" xr:uid="{A0D2BA29-25D0-4E87-AF38-68CC2DFDC3EF}"/>
    <cellStyle name="Normal 5 8 2 6" xfId="11467" xr:uid="{62BE4AE5-F558-4001-B036-B7089F4E1269}"/>
    <cellStyle name="Normal 5 8 2 7" xfId="14223" xr:uid="{E4C939D8-4D25-4121-837B-EF17D399E2B7}"/>
    <cellStyle name="Normal 5 8 2 8" xfId="18357" xr:uid="{090562C5-932C-4167-B6D2-CCF9EDACAD15}"/>
    <cellStyle name="Normal 5 8 3" xfId="1308" xr:uid="{EAAB5DCA-9446-40A1-9C48-1D72A96B98CA}"/>
    <cellStyle name="Normal 5 8 3 2" xfId="4133" xr:uid="{62C94FBA-CB9A-41FF-B463-1BDAED9544E1}"/>
    <cellStyle name="Normal 5 8 3 2 2" xfId="8267" xr:uid="{63132E17-CEB1-40C3-BC18-B7F90FC33FE3}"/>
    <cellStyle name="Normal 5 8 3 2 2 2" xfId="23425" xr:uid="{B02E8496-6885-4C86-A5D0-5508B93D324E}"/>
    <cellStyle name="Normal 5 8 3 2 3" xfId="12401" xr:uid="{6C28D9FA-1300-4DBD-9A4A-761314F05615}"/>
    <cellStyle name="Normal 5 8 3 2 4" xfId="15157" xr:uid="{F49D9001-FDEF-4794-8538-5EBC07C52B07}"/>
    <cellStyle name="Normal 5 8 3 2 5" xfId="19291" xr:uid="{A8826025-B20A-4464-8C72-5187743D1838}"/>
    <cellStyle name="Normal 5 8 3 3" xfId="5511" xr:uid="{58358292-6DA3-48E7-B972-550E5121CE06}"/>
    <cellStyle name="Normal 5 8 3 3 2" xfId="9645" xr:uid="{9FB82A06-4AB5-491B-9F13-664643F89B63}"/>
    <cellStyle name="Normal 5 8 3 3 2 2" xfId="24803" xr:uid="{0863DD35-B07E-4A40-B228-45AF24F29F8B}"/>
    <cellStyle name="Normal 5 8 3 3 3" xfId="16535" xr:uid="{846E3BD1-405B-45C5-B92E-D79235B2B492}"/>
    <cellStyle name="Normal 5 8 3 3 4" xfId="20669" xr:uid="{996D1647-EF96-4AE6-9BD9-730CB9C5248C}"/>
    <cellStyle name="Normal 5 8 3 4" xfId="6889" xr:uid="{7E5B8EED-A987-4F3A-B89D-A2D91DA66165}"/>
    <cellStyle name="Normal 5 8 3 4 2" xfId="22047" xr:uid="{DDDCDAE7-B969-4B39-A5D1-87D88BE4B304}"/>
    <cellStyle name="Normal 5 8 3 5" xfId="2755" xr:uid="{76B739E7-FE71-4DB6-B41D-4315D3C62158}"/>
    <cellStyle name="Normal 5 8 3 6" xfId="11023" xr:uid="{A0BED3AC-557F-4B3F-9C3E-E2D77FF98F41}"/>
    <cellStyle name="Normal 5 8 3 7" xfId="13779" xr:uid="{CE41436C-09A1-4A90-B276-93205F76693A}"/>
    <cellStyle name="Normal 5 8 3 8" xfId="17913" xr:uid="{8683AFEE-84D1-4320-BC49-4C6AF33403D7}"/>
    <cellStyle name="Normal 5 8 4" xfId="3678" xr:uid="{ADC94898-98F6-4911-9920-67DC30949D72}"/>
    <cellStyle name="Normal 5 8 4 2" xfId="7812" xr:uid="{23B9229B-5728-41EC-8B79-39346FDE5CAA}"/>
    <cellStyle name="Normal 5 8 4 2 2" xfId="22970" xr:uid="{3DAE67AB-A4A0-493E-B6E1-1373AF6C9EAE}"/>
    <cellStyle name="Normal 5 8 4 3" xfId="11946" xr:uid="{CB7BAA54-5592-4D85-8E74-E54A71C947FF}"/>
    <cellStyle name="Normal 5 8 4 4" xfId="14702" xr:uid="{8D55692D-5BCC-4B91-9EA7-6BFBBE96B098}"/>
    <cellStyle name="Normal 5 8 4 5" xfId="18836" xr:uid="{371696E6-09C6-47FD-A5EE-651DACE8B323}"/>
    <cellStyle name="Normal 5 8 5" xfId="5056" xr:uid="{E441AD42-0FF8-4279-B690-C440D8ADBEFD}"/>
    <cellStyle name="Normal 5 8 5 2" xfId="9190" xr:uid="{D932517F-19AC-4DF5-A752-49B9851AF2F2}"/>
    <cellStyle name="Normal 5 8 5 2 2" xfId="24348" xr:uid="{AA100A03-5471-4D8F-841B-EA0DA1B80C4F}"/>
    <cellStyle name="Normal 5 8 5 3" xfId="16080" xr:uid="{85C94903-20C6-4F9D-A0E7-79BD8450BAEB}"/>
    <cellStyle name="Normal 5 8 5 4" xfId="20214" xr:uid="{9076F602-29F8-47B5-AF1A-91E41D9BCD88}"/>
    <cellStyle name="Normal 5 8 6" xfId="6434" xr:uid="{D1343EA3-FA2F-443B-9E73-F9733BDC4BA8}"/>
    <cellStyle name="Normal 5 8 6 2" xfId="21592" xr:uid="{A6A60E85-92C8-4F6C-B73A-B100D9E8D4E8}"/>
    <cellStyle name="Normal 5 8 7" xfId="2300" xr:uid="{87475F93-0718-4189-90DD-C53B7DB85139}"/>
    <cellStyle name="Normal 5 8 8" xfId="10568" xr:uid="{D9BE7F46-E4A9-4F4F-A526-0B7C63C3C765}"/>
    <cellStyle name="Normal 5 8 9" xfId="13324" xr:uid="{B8442CA4-B253-4338-97CA-B8F95FA6D1C9}"/>
    <cellStyle name="Normal 52" xfId="187" xr:uid="{00000000-0005-0000-0000-0000A3020000}"/>
    <cellStyle name="Normal 52 10" xfId="17031" xr:uid="{D2EB3B1B-C9E3-4F1D-B470-5120C3844D93}"/>
    <cellStyle name="Normal 52 2" xfId="1385" xr:uid="{7E0F7CD7-A278-4EA7-B0B9-FF0371A2E87F}"/>
    <cellStyle name="Normal 52 2 2" xfId="4165" xr:uid="{A412739B-92DA-46F4-AA30-E05B58BC8951}"/>
    <cellStyle name="Normal 52 2 2 2" xfId="8299" xr:uid="{92C59134-4A8D-4F34-A364-397DEE11968C}"/>
    <cellStyle name="Normal 52 2 2 2 2" xfId="23457" xr:uid="{21C62314-740F-462D-81F2-5BF34D867A94}"/>
    <cellStyle name="Normal 52 2 2 3" xfId="12433" xr:uid="{27F9FF3D-F3AD-4FDC-8FC0-44279D1637C8}"/>
    <cellStyle name="Normal 52 2 2 4" xfId="15189" xr:uid="{DC55B67C-78E7-48D8-8E2A-86790193C1F3}"/>
    <cellStyle name="Normal 52 2 2 5" xfId="19323" xr:uid="{B65DDFE2-2540-4730-BA83-64A42182B4B4}"/>
    <cellStyle name="Normal 52 2 3" xfId="5543" xr:uid="{D0F6C49B-CE12-44B4-A9FD-497753B6E3C8}"/>
    <cellStyle name="Normal 52 2 3 2" xfId="9677" xr:uid="{63CD7ABA-642D-47CB-9F1E-45078330D387}"/>
    <cellStyle name="Normal 52 2 3 2 2" xfId="24835" xr:uid="{70A69816-568E-48B4-8008-73133FA3D7BD}"/>
    <cellStyle name="Normal 52 2 3 3" xfId="16567" xr:uid="{67EAC636-C958-434F-B3DE-05514EA7BF74}"/>
    <cellStyle name="Normal 52 2 3 4" xfId="20701" xr:uid="{CC05A94F-F703-40B1-A8F9-EA4DD2BE49CC}"/>
    <cellStyle name="Normal 52 2 4" xfId="6921" xr:uid="{6987BD55-8808-48B1-9664-D9F5305D04DA}"/>
    <cellStyle name="Normal 52 2 4 2" xfId="22079" xr:uid="{47D178FF-8524-4AF1-B420-0A5F64B459E4}"/>
    <cellStyle name="Normal 52 2 5" xfId="2787" xr:uid="{C26EEECE-C743-44D1-98DB-750A35ECBEDE}"/>
    <cellStyle name="Normal 52 2 6" xfId="11055" xr:uid="{6231D681-E944-41D5-89B6-3E3EA817F410}"/>
    <cellStyle name="Normal 52 2 7" xfId="13811" xr:uid="{4D9BCA53-53A0-4232-9C92-933A6A9BF1F0}"/>
    <cellStyle name="Normal 52 2 8" xfId="17945" xr:uid="{00A8CB80-24AA-49A9-9CCE-81B0E9D8790C}"/>
    <cellStyle name="Normal 52 3" xfId="881" xr:uid="{88F55A0F-E80D-41F1-85B2-53E0DD46D7B4}"/>
    <cellStyle name="Normal 52 3 2" xfId="3733" xr:uid="{DB03D6C2-D2D8-4E0C-9786-9EF599B052E8}"/>
    <cellStyle name="Normal 52 3 2 2" xfId="7867" xr:uid="{E773A395-94E5-43A6-958D-392DC0C8F623}"/>
    <cellStyle name="Normal 52 3 2 2 2" xfId="23025" xr:uid="{69959815-41A9-40DE-AAE4-C9206F1FBCF6}"/>
    <cellStyle name="Normal 52 3 2 3" xfId="12001" xr:uid="{B75ED3A9-8270-46D1-B455-1A79F5817D37}"/>
    <cellStyle name="Normal 52 3 2 4" xfId="14757" xr:uid="{9441C4C9-8965-4034-9120-075A02078CF8}"/>
    <cellStyle name="Normal 52 3 2 5" xfId="18891" xr:uid="{2BAA4BC4-8259-4099-8BA3-A727BB0CE77F}"/>
    <cellStyle name="Normal 52 3 3" xfId="5111" xr:uid="{A33C7A38-13FA-4F0B-8D88-FE83BE491EE0}"/>
    <cellStyle name="Normal 52 3 3 2" xfId="9245" xr:uid="{BBD8665C-897E-4E6F-966F-A6FD7D6506F8}"/>
    <cellStyle name="Normal 52 3 3 2 2" xfId="24403" xr:uid="{F33E020C-F3CE-45D9-9EA9-7FDF94EB8DDA}"/>
    <cellStyle name="Normal 52 3 3 3" xfId="16135" xr:uid="{D6269298-91AA-4228-917F-E66A423907A8}"/>
    <cellStyle name="Normal 52 3 3 4" xfId="20269" xr:uid="{F2C4B445-0411-4D5C-A4CC-375D1A5A7ABB}"/>
    <cellStyle name="Normal 52 3 4" xfId="6489" xr:uid="{8486FB99-856B-4BF2-9E23-AAB4B34668BD}"/>
    <cellStyle name="Normal 52 3 4 2" xfId="21647" xr:uid="{34FE08A6-6973-415B-8FD1-70E1C096E4A9}"/>
    <cellStyle name="Normal 52 3 5" xfId="2355" xr:uid="{CF7A63D3-90C2-414B-BCD9-4D5856302947}"/>
    <cellStyle name="Normal 52 3 6" xfId="10623" xr:uid="{FFA993DF-EF3B-4A40-854B-4645BDE995C5}"/>
    <cellStyle name="Normal 52 3 7" xfId="13379" xr:uid="{DB2E8851-3991-413D-B39F-188DE4199359}"/>
    <cellStyle name="Normal 52 3 8" xfId="17513" xr:uid="{01CEFFAA-464A-465F-A226-F0530AE0F6F9}"/>
    <cellStyle name="Normal 52 4" xfId="3251" xr:uid="{9F83C480-3F71-4947-93F2-40CC84C353F5}"/>
    <cellStyle name="Normal 52 4 2" xfId="7385" xr:uid="{26D6A39A-CF38-4C69-BFA5-D241FBF35E17}"/>
    <cellStyle name="Normal 52 4 2 2" xfId="22543" xr:uid="{BE8DF74E-27EA-439E-AA5C-63FD12F6B356}"/>
    <cellStyle name="Normal 52 4 3" xfId="11519" xr:uid="{93067393-DD6E-482D-A9F5-CDBD81429278}"/>
    <cellStyle name="Normal 52 4 4" xfId="14275" xr:uid="{D41D26E0-6B59-4C24-BEAF-BD24E8CC6577}"/>
    <cellStyle name="Normal 52 4 5" xfId="18409" xr:uid="{BAF9302A-7980-4297-B7B0-4949C6629EA3}"/>
    <cellStyle name="Normal 52 5" xfId="4629" xr:uid="{85E88ACD-678C-4745-BC87-C08BDDF61EC6}"/>
    <cellStyle name="Normal 52 5 2" xfId="8763" xr:uid="{C93B3C2D-E6D0-4C25-B865-F1279C8A6988}"/>
    <cellStyle name="Normal 52 5 2 2" xfId="23921" xr:uid="{02C88668-A9D5-4190-8572-AF0F1818647F}"/>
    <cellStyle name="Normal 52 5 3" xfId="15653" xr:uid="{A08804B5-D463-44FC-AA9A-BEDF0382F3C5}"/>
    <cellStyle name="Normal 52 5 4" xfId="19787" xr:uid="{42650A54-BFE4-416C-B5E0-91EBF5466B40}"/>
    <cellStyle name="Normal 52 6" xfId="6007" xr:uid="{DF7DD362-182B-4374-9CC7-46D130D8C884}"/>
    <cellStyle name="Normal 52 6 2" xfId="21165" xr:uid="{D84E8F15-402B-4BFA-BCE8-D9686F951E98}"/>
    <cellStyle name="Normal 52 7" xfId="1873" xr:uid="{39756E10-EA38-4A48-A9FF-F12E7F77B9F3}"/>
    <cellStyle name="Normal 52 8" xfId="10141" xr:uid="{7F845572-E328-4D1A-AC51-67346200E9FD}"/>
    <cellStyle name="Normal 52 9" xfId="12897" xr:uid="{31AF1B0E-8BFF-48A1-8A12-1882602D9678}"/>
    <cellStyle name="Normal 54" xfId="188" xr:uid="{00000000-0005-0000-0000-0000A4020000}"/>
    <cellStyle name="Normal 54 10" xfId="17032" xr:uid="{FE69E4CE-78D3-4A8E-A3A1-C584AB10A901}"/>
    <cellStyle name="Normal 54 2" xfId="1386" xr:uid="{5EC01324-E83A-402A-A0AE-37254E23A69C}"/>
    <cellStyle name="Normal 54 2 2" xfId="4166" xr:uid="{0D53F942-C0DE-4516-9F9A-875BDCA91986}"/>
    <cellStyle name="Normal 54 2 2 2" xfId="8300" xr:uid="{D8B92D43-C10B-4B53-AE8F-9E2AC232B3CC}"/>
    <cellStyle name="Normal 54 2 2 2 2" xfId="23458" xr:uid="{2E4B4A0A-C5D9-4902-B28B-8319FEF4D302}"/>
    <cellStyle name="Normal 54 2 2 3" xfId="12434" xr:uid="{480A572A-020E-4DEA-9BBA-2CA90672E9C9}"/>
    <cellStyle name="Normal 54 2 2 4" xfId="15190" xr:uid="{4948A1E5-169D-42F2-B1B4-C28D840AD83F}"/>
    <cellStyle name="Normal 54 2 2 5" xfId="19324" xr:uid="{750DC94D-84D9-4F18-9B59-B191C33B7C2C}"/>
    <cellStyle name="Normal 54 2 3" xfId="5544" xr:uid="{5DE8E54A-4C5A-4034-A81F-2A7C71AFA38A}"/>
    <cellStyle name="Normal 54 2 3 2" xfId="9678" xr:uid="{141448F8-0932-48A4-8866-1D267B2E4D8A}"/>
    <cellStyle name="Normal 54 2 3 2 2" xfId="24836" xr:uid="{75902207-3974-4D81-A1D5-933A2173CBAA}"/>
    <cellStyle name="Normal 54 2 3 3" xfId="16568" xr:uid="{16256506-7805-4C15-B9B2-4478ABAE7755}"/>
    <cellStyle name="Normal 54 2 3 4" xfId="20702" xr:uid="{38B295A8-F9D2-4CC0-B81B-DC2232D63E72}"/>
    <cellStyle name="Normal 54 2 4" xfId="6922" xr:uid="{5626AEF6-D93D-46C8-9E91-C6A2FBC74AF8}"/>
    <cellStyle name="Normal 54 2 4 2" xfId="22080" xr:uid="{3F35515C-1E1C-40D1-923E-A7B3F8C85C2A}"/>
    <cellStyle name="Normal 54 2 5" xfId="2788" xr:uid="{D31E8629-4D4B-4D3D-B748-F583C36479A0}"/>
    <cellStyle name="Normal 54 2 6" xfId="11056" xr:uid="{1675BBDF-AF62-47C2-8C4A-3A2A6F6A7355}"/>
    <cellStyle name="Normal 54 2 7" xfId="13812" xr:uid="{AEB2C98B-00DE-45E1-880E-27D2901C3876}"/>
    <cellStyle name="Normal 54 2 8" xfId="17946" xr:uid="{C7504B64-F368-4531-A114-5450DC132FB5}"/>
    <cellStyle name="Normal 54 3" xfId="882" xr:uid="{D7F77F54-A247-4178-A84B-3E9DC0FC3323}"/>
    <cellStyle name="Normal 54 3 2" xfId="3734" xr:uid="{39EBC8FC-F73D-4F2B-8765-94D2CFF8FEF2}"/>
    <cellStyle name="Normal 54 3 2 2" xfId="7868" xr:uid="{77015131-76FB-4D78-BEC4-1BD2FE3518C7}"/>
    <cellStyle name="Normal 54 3 2 2 2" xfId="23026" xr:uid="{56841B62-B683-4831-AE46-F01208CCA1CB}"/>
    <cellStyle name="Normal 54 3 2 3" xfId="12002" xr:uid="{3DE912B9-72CB-4FD4-B951-86A9B100D0D3}"/>
    <cellStyle name="Normal 54 3 2 4" xfId="14758" xr:uid="{6CB8356B-C007-435B-B345-8C1DDAD02C74}"/>
    <cellStyle name="Normal 54 3 2 5" xfId="18892" xr:uid="{87FF1721-A5F7-4DF3-9F5C-22C6B2F68547}"/>
    <cellStyle name="Normal 54 3 3" xfId="5112" xr:uid="{2109280B-C0D5-4E61-986E-088B94468397}"/>
    <cellStyle name="Normal 54 3 3 2" xfId="9246" xr:uid="{B24028E5-B443-4EFE-BA24-57C70D88B66A}"/>
    <cellStyle name="Normal 54 3 3 2 2" xfId="24404" xr:uid="{860F1CD4-B684-4497-B4CA-D11919369AB0}"/>
    <cellStyle name="Normal 54 3 3 3" xfId="16136" xr:uid="{854ECF0D-7E08-4CC4-A5C3-8DA58A8C2AB0}"/>
    <cellStyle name="Normal 54 3 3 4" xfId="20270" xr:uid="{CB139938-E2CA-42FE-B2A4-9CCF2E3426AC}"/>
    <cellStyle name="Normal 54 3 4" xfId="6490" xr:uid="{7A2F1636-920C-4AE6-A0DA-C3F07B986778}"/>
    <cellStyle name="Normal 54 3 4 2" xfId="21648" xr:uid="{31BD7CC5-C56A-4A0D-9936-5A54357D9B00}"/>
    <cellStyle name="Normal 54 3 5" xfId="2356" xr:uid="{3B635EFC-CC1E-45B4-873B-0B1CEC463C1D}"/>
    <cellStyle name="Normal 54 3 6" xfId="10624" xr:uid="{3D672717-8E76-4C84-888A-8C51D5E0E9B3}"/>
    <cellStyle name="Normal 54 3 7" xfId="13380" xr:uid="{D3213F58-2D51-4813-A691-156C66AC77DC}"/>
    <cellStyle name="Normal 54 3 8" xfId="17514" xr:uid="{01183490-E464-4C09-9EEF-3ABCBFBE5B53}"/>
    <cellStyle name="Normal 54 4" xfId="3252" xr:uid="{640C7FE1-191C-4578-80D4-254B11C6E613}"/>
    <cellStyle name="Normal 54 4 2" xfId="7386" xr:uid="{57354BB4-A5F9-45A6-ABDF-EF4F731CD7C7}"/>
    <cellStyle name="Normal 54 4 2 2" xfId="22544" xr:uid="{16E73BBA-BF9E-4306-ACE0-7C3199F1C3BB}"/>
    <cellStyle name="Normal 54 4 3" xfId="11520" xr:uid="{A4ABB505-766C-4788-9842-46B1274E5D86}"/>
    <cellStyle name="Normal 54 4 4" xfId="14276" xr:uid="{CEAD2D5B-0BEF-4440-8114-63CD5C243AA7}"/>
    <cellStyle name="Normal 54 4 5" xfId="18410" xr:uid="{BC2190C3-167D-46CE-887C-5D2000536B00}"/>
    <cellStyle name="Normal 54 5" xfId="4630" xr:uid="{8927713A-7071-400E-A075-3469F875344C}"/>
    <cellStyle name="Normal 54 5 2" xfId="8764" xr:uid="{D339B083-2753-443C-8C0C-0AF71A2B035E}"/>
    <cellStyle name="Normal 54 5 2 2" xfId="23922" xr:uid="{B6A8BDA2-270B-425A-A752-8A4B242DB4FB}"/>
    <cellStyle name="Normal 54 5 3" xfId="15654" xr:uid="{027D0249-2572-4EFD-93DC-9036DCBA29CD}"/>
    <cellStyle name="Normal 54 5 4" xfId="19788" xr:uid="{CAC8433D-C463-471F-A941-BD8A722DFBE1}"/>
    <cellStyle name="Normal 54 6" xfId="6008" xr:uid="{4F8D7DEE-F494-434B-9318-C69DED453555}"/>
    <cellStyle name="Normal 54 6 2" xfId="21166" xr:uid="{E204E683-9DB6-4F2E-B1AD-D62656EDB851}"/>
    <cellStyle name="Normal 54 7" xfId="1874" xr:uid="{9A373343-C382-43E4-B703-B255EB97544A}"/>
    <cellStyle name="Normal 54 8" xfId="10142" xr:uid="{99F09843-99AC-40FF-9F44-363FCBEADCCD}"/>
    <cellStyle name="Normal 54 9" xfId="12898" xr:uid="{03CAD253-4C4F-49CA-ADD5-77CF19BFCFFF}"/>
    <cellStyle name="Normal 6" xfId="30" xr:uid="{00000000-0005-0000-0000-0000A5020000}"/>
    <cellStyle name="Normal 6 10" xfId="88" xr:uid="{00000000-0005-0000-0000-0000A6020000}"/>
    <cellStyle name="Normal 6 10 2" xfId="872" xr:uid="{462B6DD4-5BE6-4605-83ED-8281211E7D30}"/>
    <cellStyle name="Normal 6 10 2 2" xfId="3726" xr:uid="{95DE6152-7FEF-45FC-8675-D020B7E0982D}"/>
    <cellStyle name="Normal 6 10 2 2 2" xfId="7860" xr:uid="{001E07A6-C6DF-40F7-AD2B-EF02DBC6C811}"/>
    <cellStyle name="Normal 6 10 2 2 2 2" xfId="23018" xr:uid="{83718708-C94F-4F5E-ADD4-77C60334CDE5}"/>
    <cellStyle name="Normal 6 10 2 2 3" xfId="11994" xr:uid="{011E7359-75ED-479D-A5C1-E07C5EDAD82B}"/>
    <cellStyle name="Normal 6 10 2 2 4" xfId="14750" xr:uid="{388300A4-3E56-41D3-925B-EEC8F21B4D9B}"/>
    <cellStyle name="Normal 6 10 2 2 5" xfId="18884" xr:uid="{5722A8AB-C248-4E4D-B0E8-DC4699223E4D}"/>
    <cellStyle name="Normal 6 10 2 3" xfId="5104" xr:uid="{EA4F10FB-4C64-4990-A57D-6922C860B55C}"/>
    <cellStyle name="Normal 6 10 2 3 2" xfId="9238" xr:uid="{ADE1A8FF-D6F2-4ADD-AB60-2D5C3EAD82CC}"/>
    <cellStyle name="Normal 6 10 2 3 2 2" xfId="24396" xr:uid="{AEAD1A58-87E0-4C1C-903C-67BD9EFC1F21}"/>
    <cellStyle name="Normal 6 10 2 3 3" xfId="16128" xr:uid="{C073DE82-8520-4796-964C-3EB54835F002}"/>
    <cellStyle name="Normal 6 10 2 3 4" xfId="20262" xr:uid="{BE6E2071-E8CC-4B2D-83FE-22210BB8D561}"/>
    <cellStyle name="Normal 6 10 2 4" xfId="6482" xr:uid="{F6A859A8-A144-4ABD-AE13-08D7AC4AF2AD}"/>
    <cellStyle name="Normal 6 10 2 4 2" xfId="21640" xr:uid="{5249606F-B40C-4252-903B-14F13015C0C7}"/>
    <cellStyle name="Normal 6 10 2 5" xfId="2348" xr:uid="{C99B6E3D-FA38-4BE6-B276-7A63F0660BF2}"/>
    <cellStyle name="Normal 6 10 2 6" xfId="10616" xr:uid="{206741DD-93DB-4DDE-8220-BEDA8A7DBF57}"/>
    <cellStyle name="Normal 6 10 2 7" xfId="13372" xr:uid="{4AE7389A-323F-45DA-8EAB-C90EE28F66F8}"/>
    <cellStyle name="Normal 6 10 2 8" xfId="17506" xr:uid="{B78BFEB9-4D9E-4CA6-84C3-88CE47AE9692}"/>
    <cellStyle name="Normal 6 10 3" xfId="3243" xr:uid="{43DBE66A-742E-4F76-8840-9F4405801D2E}"/>
    <cellStyle name="Normal 6 10 3 2" xfId="7377" xr:uid="{F49527E1-3934-435F-A0B8-2150C4BBAAA6}"/>
    <cellStyle name="Normal 6 10 3 2 2" xfId="22535" xr:uid="{D3B4F26F-EF5F-41B3-86CB-86A58813E373}"/>
    <cellStyle name="Normal 6 10 3 3" xfId="11511" xr:uid="{04101269-97AF-4125-BC9A-1C7D1778BF4F}"/>
    <cellStyle name="Normal 6 10 3 4" xfId="14267" xr:uid="{CA92F360-9770-4ABF-ABB0-528A091B33CE}"/>
    <cellStyle name="Normal 6 10 3 5" xfId="18401" xr:uid="{023113ED-527C-485C-9F63-6B65D167BABA}"/>
    <cellStyle name="Normal 6 10 4" xfId="4621" xr:uid="{936B4296-445C-4D68-922E-E954411543C9}"/>
    <cellStyle name="Normal 6 10 4 2" xfId="8755" xr:uid="{A181BAB7-AF89-401B-A9BD-408B9CD0AFD7}"/>
    <cellStyle name="Normal 6 10 4 2 2" xfId="23913" xr:uid="{C109819F-3689-40C7-81A2-2CA79D984769}"/>
    <cellStyle name="Normal 6 10 4 3" xfId="15645" xr:uid="{84D5A3AB-9C62-4F83-9957-6FA1F82B3810}"/>
    <cellStyle name="Normal 6 10 4 4" xfId="19779" xr:uid="{5C372822-0FB0-4E98-9B28-826323EE4ACA}"/>
    <cellStyle name="Normal 6 10 5" xfId="5999" xr:uid="{05E5F735-29FF-48F5-8FFD-9842A2C24D43}"/>
    <cellStyle name="Normal 6 10 5 2" xfId="21157" xr:uid="{1352F3AF-C7D9-40B4-83A1-6E63F7E581D1}"/>
    <cellStyle name="Normal 6 10 6" xfId="1865" xr:uid="{829619B0-CE4E-40D1-9B75-CC74359DD167}"/>
    <cellStyle name="Normal 6 10 7" xfId="10133" xr:uid="{F1CA237E-4052-4B49-A17E-7934012BB089}"/>
    <cellStyle name="Normal 6 10 8" xfId="12889" xr:uid="{929DD148-4D45-4D86-89C3-9006E4317069}"/>
    <cellStyle name="Normal 6 10 9" xfId="17023" xr:uid="{E7101859-F316-4442-A6F8-4DE1A65E883B}"/>
    <cellStyle name="Normal 6 11" xfId="851" xr:uid="{E3D8F41D-D1C7-4A74-A805-8D332B5EC49E}"/>
    <cellStyle name="Normal 6 11 2" xfId="3708" xr:uid="{C67AB1B0-933B-4F50-B4C9-8B5CA071ABE8}"/>
    <cellStyle name="Normal 6 11 2 2" xfId="7842" xr:uid="{10529314-A854-4BC4-947B-5E77F70BA0A9}"/>
    <cellStyle name="Normal 6 11 2 2 2" xfId="23000" xr:uid="{004EAECF-DE82-4C94-B01C-C9A9327F9F63}"/>
    <cellStyle name="Normal 6 11 2 3" xfId="11976" xr:uid="{065D051B-9CB1-41F4-8E26-1266960BD676}"/>
    <cellStyle name="Normal 6 11 2 4" xfId="14732" xr:uid="{B7C1C392-68D8-4F33-9B4A-9C19791A305B}"/>
    <cellStyle name="Normal 6 11 2 5" xfId="18866" xr:uid="{AF4DF03E-B64D-4E60-9F6E-8827F2238170}"/>
    <cellStyle name="Normal 6 11 3" xfId="5086" xr:uid="{4F668F24-AE44-4FD0-9786-9532C8A56BB6}"/>
    <cellStyle name="Normal 6 11 3 2" xfId="9220" xr:uid="{01BC226A-8AC0-4AC2-B9C5-C973EB283B32}"/>
    <cellStyle name="Normal 6 11 3 2 2" xfId="24378" xr:uid="{B489A48E-2A2C-4F75-8EC8-09BA287DAA5D}"/>
    <cellStyle name="Normal 6 11 3 3" xfId="16110" xr:uid="{15909458-BA7A-4309-BFF1-C09E26BBAB9A}"/>
    <cellStyle name="Normal 6 11 3 4" xfId="20244" xr:uid="{23039348-E157-4321-B3EF-4C59FC77821B}"/>
    <cellStyle name="Normal 6 11 4" xfId="6464" xr:uid="{8EF41B65-CFC5-4944-A21B-BB61CEB0644A}"/>
    <cellStyle name="Normal 6 11 4 2" xfId="21622" xr:uid="{C2967B6B-DC47-4070-A7F5-8C09EC824A42}"/>
    <cellStyle name="Normal 6 11 5" xfId="2330" xr:uid="{90637261-EE5D-4146-8297-C1C1D5ED3700}"/>
    <cellStyle name="Normal 6 11 6" xfId="10598" xr:uid="{BBFFD69A-C6F9-4993-9183-678ED10AF275}"/>
    <cellStyle name="Normal 6 11 7" xfId="13354" xr:uid="{E9E6A8D5-9745-44CF-A4CD-8242422EA201}"/>
    <cellStyle name="Normal 6 11 8" xfId="17488" xr:uid="{208A5F6C-F084-4961-88BD-7F9E1016817D}"/>
    <cellStyle name="Normal 6 12" xfId="3225" xr:uid="{08447F46-04E2-4451-B8D4-BAB2803B707B}"/>
    <cellStyle name="Normal 6 12 2" xfId="7359" xr:uid="{EC5840D5-0038-4732-A7E1-44B1523740B4}"/>
    <cellStyle name="Normal 6 12 2 2" xfId="22517" xr:uid="{ADBB7FFA-96DE-4B11-BCDD-C56012D783A1}"/>
    <cellStyle name="Normal 6 12 3" xfId="11493" xr:uid="{6F453010-58C3-4435-9ACE-D5DBA9CFAC99}"/>
    <cellStyle name="Normal 6 12 4" xfId="14249" xr:uid="{EF80AEC8-F98E-43C8-9AD2-DDE584482913}"/>
    <cellStyle name="Normal 6 12 5" xfId="18383" xr:uid="{A37C6692-AB24-4A4F-AF22-1ABD5590E597}"/>
    <cellStyle name="Normal 6 13" xfId="4603" xr:uid="{C1CDD92E-B142-4FBA-AF64-D420E92EB7D6}"/>
    <cellStyle name="Normal 6 13 2" xfId="8737" xr:uid="{C7B6B528-521C-4F0B-BABA-6ABFA954CDC9}"/>
    <cellStyle name="Normal 6 13 2 2" xfId="23895" xr:uid="{49860948-709D-4FF5-B9D4-133DEFC1876E}"/>
    <cellStyle name="Normal 6 13 3" xfId="15627" xr:uid="{BD84009D-B693-4E96-B3C4-E6F58EF9EEF5}"/>
    <cellStyle name="Normal 6 13 4" xfId="19761" xr:uid="{985C9FD7-28DF-4CE4-A3FF-374A9A231713}"/>
    <cellStyle name="Normal 6 14" xfId="5981" xr:uid="{F96E1587-D6F4-458D-8913-FFD6D5DC3E38}"/>
    <cellStyle name="Normal 6 14 2" xfId="21139" xr:uid="{23A99326-24CC-415B-A736-8C1E230B32DB}"/>
    <cellStyle name="Normal 6 15" xfId="1847" xr:uid="{81BD078E-7311-44DA-B6EB-4877C43FE326}"/>
    <cellStyle name="Normal 6 16" xfId="10115" xr:uid="{9954639B-E391-4344-87EA-44E68D4571A2}"/>
    <cellStyle name="Normal 6 17" xfId="12871" xr:uid="{135302EB-2F17-4449-94C8-3AED5EF6BC52}"/>
    <cellStyle name="Normal 6 18" xfId="17005" xr:uid="{A5FC1CB9-09D9-4104-9E7F-E4CB850C733F}"/>
    <cellStyle name="Normal 6 2" xfId="32" xr:uid="{00000000-0005-0000-0000-0000A7020000}"/>
    <cellStyle name="Normal 6 2 10" xfId="5982" xr:uid="{5CEA84D2-5F97-4D2B-B3C0-08A61813CF32}"/>
    <cellStyle name="Normal 6 2 10 2" xfId="21140" xr:uid="{52FFE5B7-4BFC-4608-B4E8-28C450548002}"/>
    <cellStyle name="Normal 6 2 11" xfId="1848" xr:uid="{CD7E034A-47D4-4AE1-91F9-DDD8BB06B1AF}"/>
    <cellStyle name="Normal 6 2 12" xfId="10116" xr:uid="{3E218E2E-5635-44C8-AE47-831EC757B600}"/>
    <cellStyle name="Normal 6 2 13" xfId="12872" xr:uid="{378B25F1-FE1D-40CB-8A8A-9D567CB078DD}"/>
    <cellStyle name="Normal 6 2 14" xfId="17006" xr:uid="{96FADCBE-2787-4F9C-AAA7-92E4D7E4E806}"/>
    <cellStyle name="Normal 6 2 2" xfId="51" xr:uid="{00000000-0005-0000-0000-0000A8020000}"/>
    <cellStyle name="Normal 6 2 2 10" xfId="10120" xr:uid="{A6B5CC9A-1420-4EEA-B4A3-0DA76DF2DBAD}"/>
    <cellStyle name="Normal 6 2 2 11" xfId="12876" xr:uid="{C4ECC9EF-BAB1-45A7-92AD-F47FFF45B068}"/>
    <cellStyle name="Normal 6 2 2 12" xfId="17010" xr:uid="{8ABF1C19-0168-4DCC-B10B-F06A6F0EE855}"/>
    <cellStyle name="Normal 6 2 2 2" xfId="677" xr:uid="{00000000-0005-0000-0000-0000A9020000}"/>
    <cellStyle name="Normal 6 2 2 2 10" xfId="17394" xr:uid="{926D12AD-8047-4FA3-8403-5A2F23A03B34}"/>
    <cellStyle name="Normal 6 2 2 2 2" xfId="1749" xr:uid="{4F9EDA4D-1EA7-4760-B420-7AE60957F438}"/>
    <cellStyle name="Normal 6 2 2 2 2 2" xfId="4516" xr:uid="{02CC0105-9490-44EE-8D6A-0EC18B9B420B}"/>
    <cellStyle name="Normal 6 2 2 2 2 2 2" xfId="8650" xr:uid="{2702B565-51D5-4B61-91F8-A29A8C8CFCCB}"/>
    <cellStyle name="Normal 6 2 2 2 2 2 2 2" xfId="23808" xr:uid="{0C0F2518-461B-40EF-B624-8FD4BE56E407}"/>
    <cellStyle name="Normal 6 2 2 2 2 2 3" xfId="12784" xr:uid="{EA777146-47CD-4F37-90A5-89665C681934}"/>
    <cellStyle name="Normal 6 2 2 2 2 2 4" xfId="15540" xr:uid="{99E6A9EE-2947-43FD-B97F-5B6B938DA063}"/>
    <cellStyle name="Normal 6 2 2 2 2 2 5" xfId="19674" xr:uid="{27EF44C5-8589-4764-A936-6D44E9ACE3A0}"/>
    <cellStyle name="Normal 6 2 2 2 2 3" xfId="5894" xr:uid="{4D45D0B6-3701-428F-B111-907B0D97B5C5}"/>
    <cellStyle name="Normal 6 2 2 2 2 3 2" xfId="10028" xr:uid="{4549B3FE-EAEB-41FB-ADB3-DC9C699C32A7}"/>
    <cellStyle name="Normal 6 2 2 2 2 3 2 2" xfId="25186" xr:uid="{01606350-0E6E-4E9B-A24E-01A000B0F7A0}"/>
    <cellStyle name="Normal 6 2 2 2 2 3 3" xfId="16918" xr:uid="{3C508249-262D-4DF1-9FB9-0BA248490479}"/>
    <cellStyle name="Normal 6 2 2 2 2 3 4" xfId="21052" xr:uid="{6B4D85A0-41B3-4285-A59A-46253A53465F}"/>
    <cellStyle name="Normal 6 2 2 2 2 4" xfId="7272" xr:uid="{6C32CA64-478A-47D1-8FDC-0FE0404C74A7}"/>
    <cellStyle name="Normal 6 2 2 2 2 4 2" xfId="22430" xr:uid="{03E9410C-60EA-4392-90EB-77753C257343}"/>
    <cellStyle name="Normal 6 2 2 2 2 5" xfId="3138" xr:uid="{0DBBB39D-0D11-4F21-B21E-AD0633F2C4D2}"/>
    <cellStyle name="Normal 6 2 2 2 2 6" xfId="11406" xr:uid="{AC34F64A-7808-4302-B620-D5F1CD50FFC1}"/>
    <cellStyle name="Normal 6 2 2 2 2 7" xfId="14162" xr:uid="{0C9BBB07-734C-4F2F-A944-B36490FFABA7}"/>
    <cellStyle name="Normal 6 2 2 2 2 8" xfId="18296" xr:uid="{93C04F32-E749-4911-BECE-281CC3AD65CD}"/>
    <cellStyle name="Normal 6 2 2 2 3" xfId="1244" xr:uid="{86558080-2FD4-4D7C-9587-04F9BC1BEA54}"/>
    <cellStyle name="Normal 6 2 2 2 3 2" xfId="4072" xr:uid="{5AD91096-F7ED-41F3-BC12-3B7BEB583E2D}"/>
    <cellStyle name="Normal 6 2 2 2 3 2 2" xfId="8206" xr:uid="{636C8D5F-8CE8-45D6-90E8-A99D8DB5D0F4}"/>
    <cellStyle name="Normal 6 2 2 2 3 2 2 2" xfId="23364" xr:uid="{8D28262E-1F94-4CC1-8474-CEC50158D7FC}"/>
    <cellStyle name="Normal 6 2 2 2 3 2 3" xfId="12340" xr:uid="{C3CD2B0F-924B-45E9-AE97-B7C8287EEE03}"/>
    <cellStyle name="Normal 6 2 2 2 3 2 4" xfId="15096" xr:uid="{A1E8D3A7-823A-4F1A-8D41-4645406FFB7A}"/>
    <cellStyle name="Normal 6 2 2 2 3 2 5" xfId="19230" xr:uid="{0F81035A-A1C3-41C7-98F6-AF4E0D915372}"/>
    <cellStyle name="Normal 6 2 2 2 3 3" xfId="5450" xr:uid="{4FA69CF7-EBC4-49C6-B57B-69F8934065A4}"/>
    <cellStyle name="Normal 6 2 2 2 3 3 2" xfId="9584" xr:uid="{7992E99E-0EC0-4D44-8EDD-A99AE645FC53}"/>
    <cellStyle name="Normal 6 2 2 2 3 3 2 2" xfId="24742" xr:uid="{C8690094-917F-4B63-A3F1-C0394DFBF274}"/>
    <cellStyle name="Normal 6 2 2 2 3 3 3" xfId="16474" xr:uid="{5665A936-99C0-4C65-B9C8-6087CCF5D937}"/>
    <cellStyle name="Normal 6 2 2 2 3 3 4" xfId="20608" xr:uid="{2CDDC83D-C615-4C01-950E-ADA061B99529}"/>
    <cellStyle name="Normal 6 2 2 2 3 4" xfId="6828" xr:uid="{CD9BAEC3-3915-4699-9C00-737CD7E30E33}"/>
    <cellStyle name="Normal 6 2 2 2 3 4 2" xfId="21986" xr:uid="{68FB1AE4-594B-4CA2-8478-241787DCA0A7}"/>
    <cellStyle name="Normal 6 2 2 2 3 5" xfId="2694" xr:uid="{692E395C-B588-4CFF-8172-E1F33EAC3527}"/>
    <cellStyle name="Normal 6 2 2 2 3 6" xfId="10962" xr:uid="{A5336789-0840-4B09-AA84-62431E0432E8}"/>
    <cellStyle name="Normal 6 2 2 2 3 7" xfId="13718" xr:uid="{80180976-1013-4D53-9479-1DA475C542E9}"/>
    <cellStyle name="Normal 6 2 2 2 3 8" xfId="17852" xr:uid="{343DB73B-F4E0-41EA-AE27-555E4F1E4DA0}"/>
    <cellStyle name="Normal 6 2 2 2 4" xfId="3614" xr:uid="{394E629D-B040-4FAB-B1D6-3780C01BB431}"/>
    <cellStyle name="Normal 6 2 2 2 4 2" xfId="7748" xr:uid="{B64F238A-A0CD-4E5D-9695-3945170F2F3A}"/>
    <cellStyle name="Normal 6 2 2 2 4 2 2" xfId="22906" xr:uid="{0F7CBC34-1D78-4A83-AC93-7105600E659B}"/>
    <cellStyle name="Normal 6 2 2 2 4 3" xfId="11882" xr:uid="{6D5C2B96-6025-47BC-8851-77D0A60BF183}"/>
    <cellStyle name="Normal 6 2 2 2 4 4" xfId="14638" xr:uid="{5DE3F0E5-803E-462F-9A66-DEDE418A654F}"/>
    <cellStyle name="Normal 6 2 2 2 4 5" xfId="18772" xr:uid="{02BF990D-DDA5-4AD0-8CD0-70FCFB05F56D}"/>
    <cellStyle name="Normal 6 2 2 2 5" xfId="4992" xr:uid="{CBB187D8-F1E1-4221-9C8B-56D939DD45D7}"/>
    <cellStyle name="Normal 6 2 2 2 5 2" xfId="9126" xr:uid="{59EB0E9F-53C8-4A0B-9911-BBE2210F4AA9}"/>
    <cellStyle name="Normal 6 2 2 2 5 2 2" xfId="24284" xr:uid="{91620F6D-4DB3-459E-93DB-58B81228FB14}"/>
    <cellStyle name="Normal 6 2 2 2 5 3" xfId="16016" xr:uid="{20731C08-37C6-4BF6-A80C-681D8D4A573A}"/>
    <cellStyle name="Normal 6 2 2 2 5 4" xfId="20150" xr:uid="{49282866-FB7D-4ECA-8C3A-76920495EDF5}"/>
    <cellStyle name="Normal 6 2 2 2 6" xfId="6370" xr:uid="{F46578C7-5E3D-4E7B-81E9-CC84BFF6B1CD}"/>
    <cellStyle name="Normal 6 2 2 2 6 2" xfId="21528" xr:uid="{7657730A-0984-453F-8C7F-E9BC98011FD6}"/>
    <cellStyle name="Normal 6 2 2 2 7" xfId="2236" xr:uid="{E793D1C0-09E9-4139-9E45-07CC0BD6A605}"/>
    <cellStyle name="Normal 6 2 2 2 8" xfId="10504" xr:uid="{99DDB5F3-828B-402B-8719-9CD538A19E8C}"/>
    <cellStyle name="Normal 6 2 2 2 9" xfId="13260" xr:uid="{1D129BFB-9640-4F10-95FA-BA328F23CF5C}"/>
    <cellStyle name="Normal 6 2 2 3" xfId="513" xr:uid="{00000000-0005-0000-0000-0000AA020000}"/>
    <cellStyle name="Normal 6 2 2 3 10" xfId="17231" xr:uid="{0DF29A39-1602-43F4-95F2-B79BADB4B71A}"/>
    <cellStyle name="Normal 6 2 2 3 2" xfId="1586" xr:uid="{6F5FE814-83DE-4BFC-A7FC-FF3C920B5322}"/>
    <cellStyle name="Normal 6 2 2 3 2 2" xfId="4353" xr:uid="{32B4585B-73A1-4B9E-8D05-C453EB87F89C}"/>
    <cellStyle name="Normal 6 2 2 3 2 2 2" xfId="8487" xr:uid="{60D21FC9-A35F-4DEE-8EA4-3F1F3FC9786F}"/>
    <cellStyle name="Normal 6 2 2 3 2 2 2 2" xfId="23645" xr:uid="{A96C8529-7816-473E-A530-EF4164A6250B}"/>
    <cellStyle name="Normal 6 2 2 3 2 2 3" xfId="12621" xr:uid="{48C00FB9-C4D9-4343-828B-F1CAD29CDCE1}"/>
    <cellStyle name="Normal 6 2 2 3 2 2 4" xfId="15377" xr:uid="{CB7AEF99-24BD-4E9F-8955-A956D9377078}"/>
    <cellStyle name="Normal 6 2 2 3 2 2 5" xfId="19511" xr:uid="{AFE4672A-1362-4BB4-B32C-490AE1C4DCB6}"/>
    <cellStyle name="Normal 6 2 2 3 2 3" xfId="5731" xr:uid="{02A2CC26-5B5F-4977-81A5-00B9A8FC9EE2}"/>
    <cellStyle name="Normal 6 2 2 3 2 3 2" xfId="9865" xr:uid="{7D17A998-10AC-4DB3-8FB9-1F0CB362E120}"/>
    <cellStyle name="Normal 6 2 2 3 2 3 2 2" xfId="25023" xr:uid="{EB36BC13-6C29-498B-B237-1EF9074FD832}"/>
    <cellStyle name="Normal 6 2 2 3 2 3 3" xfId="16755" xr:uid="{7A758529-2B74-4EB8-BC04-7A103DE11811}"/>
    <cellStyle name="Normal 6 2 2 3 2 3 4" xfId="20889" xr:uid="{29CF8607-1216-45EB-AB01-D1D08C108B62}"/>
    <cellStyle name="Normal 6 2 2 3 2 4" xfId="7109" xr:uid="{3E50C6DF-E0BE-4F23-9A35-2FAD9461FB94}"/>
    <cellStyle name="Normal 6 2 2 3 2 4 2" xfId="22267" xr:uid="{3185786D-0C15-41FA-B666-50F0BFA22CF6}"/>
    <cellStyle name="Normal 6 2 2 3 2 5" xfId="2975" xr:uid="{2B0DB557-6F96-45A4-A350-A001B11AEFAF}"/>
    <cellStyle name="Normal 6 2 2 3 2 6" xfId="11243" xr:uid="{FF58144F-48AF-4A03-813A-FAD93F0AADFD}"/>
    <cellStyle name="Normal 6 2 2 3 2 7" xfId="13999" xr:uid="{80E92191-5A3F-4E98-8B7F-AC90A1529432}"/>
    <cellStyle name="Normal 6 2 2 3 2 8" xfId="18133" xr:uid="{D924AFFA-54CE-4ABA-A0BC-23733C5B6AAA}"/>
    <cellStyle name="Normal 6 2 2 3 3" xfId="1081" xr:uid="{BCE63635-3173-469A-A906-050FE56478AA}"/>
    <cellStyle name="Normal 6 2 2 3 3 2" xfId="3909" xr:uid="{CA129E60-E4F3-4742-BE92-3354A16DF17C}"/>
    <cellStyle name="Normal 6 2 2 3 3 2 2" xfId="8043" xr:uid="{CDB6F3E9-9104-40A9-9408-3A57231F7A8E}"/>
    <cellStyle name="Normal 6 2 2 3 3 2 2 2" xfId="23201" xr:uid="{FBCB2DDB-6902-425B-A3E1-F42F8CE04DED}"/>
    <cellStyle name="Normal 6 2 2 3 3 2 3" xfId="12177" xr:uid="{E20896CB-FD1A-4808-9593-AA68781EDF2B}"/>
    <cellStyle name="Normal 6 2 2 3 3 2 4" xfId="14933" xr:uid="{EC5B5B65-A412-433F-8A2A-6D248462C226}"/>
    <cellStyle name="Normal 6 2 2 3 3 2 5" xfId="19067" xr:uid="{A42FD89D-2AFE-4B97-AD63-4E16944D7606}"/>
    <cellStyle name="Normal 6 2 2 3 3 3" xfId="5287" xr:uid="{7FE98D6C-6595-4A4A-95FC-4E847E58803E}"/>
    <cellStyle name="Normal 6 2 2 3 3 3 2" xfId="9421" xr:uid="{1C1ADEB8-5D0D-419D-A545-BF4CCC254028}"/>
    <cellStyle name="Normal 6 2 2 3 3 3 2 2" xfId="24579" xr:uid="{8073F53C-8348-4A35-8ECD-53AEA873746F}"/>
    <cellStyle name="Normal 6 2 2 3 3 3 3" xfId="16311" xr:uid="{10BA83F3-703E-4F59-8EB0-33B72233A81E}"/>
    <cellStyle name="Normal 6 2 2 3 3 3 4" xfId="20445" xr:uid="{F7A62349-988F-45B6-BF16-420DA1C7C05F}"/>
    <cellStyle name="Normal 6 2 2 3 3 4" xfId="6665" xr:uid="{ABA4FBC6-2B58-4462-AF4A-B015234D98F1}"/>
    <cellStyle name="Normal 6 2 2 3 3 4 2" xfId="21823" xr:uid="{7C1187FB-B3E9-4557-B3E6-2CCE4DD74F4D}"/>
    <cellStyle name="Normal 6 2 2 3 3 5" xfId="2531" xr:uid="{7131AB78-3B5C-4FB7-82DB-A63B04DA329E}"/>
    <cellStyle name="Normal 6 2 2 3 3 6" xfId="10799" xr:uid="{EB11D002-E1D0-4B17-A236-62AB12EED723}"/>
    <cellStyle name="Normal 6 2 2 3 3 7" xfId="13555" xr:uid="{BBFE09B3-1A67-4AA1-90FF-839557035EEF}"/>
    <cellStyle name="Normal 6 2 2 3 3 8" xfId="17689" xr:uid="{E0D68EB7-80D9-4276-AE55-4A1AFE0C94EC}"/>
    <cellStyle name="Normal 6 2 2 3 4" xfId="3451" xr:uid="{46DE64EA-E4CF-4E40-978D-17FE5D6D3A90}"/>
    <cellStyle name="Normal 6 2 2 3 4 2" xfId="7585" xr:uid="{B022AB90-081A-4D70-9579-0AE548AE3AFB}"/>
    <cellStyle name="Normal 6 2 2 3 4 2 2" xfId="22743" xr:uid="{9626050A-B78B-4F51-A7BD-C383D9CA2F52}"/>
    <cellStyle name="Normal 6 2 2 3 4 3" xfId="11719" xr:uid="{2206AD58-D6F1-448D-A2C9-805C79A37125}"/>
    <cellStyle name="Normal 6 2 2 3 4 4" xfId="14475" xr:uid="{A8004A9E-BD18-40EA-B021-5E559BD49436}"/>
    <cellStyle name="Normal 6 2 2 3 4 5" xfId="18609" xr:uid="{5D4110AB-BCCC-4F46-994A-6BC745EC6E0D}"/>
    <cellStyle name="Normal 6 2 2 3 5" xfId="4829" xr:uid="{DDE7EB22-62A7-45C3-9149-C0597C200ED8}"/>
    <cellStyle name="Normal 6 2 2 3 5 2" xfId="8963" xr:uid="{5C0608C2-7260-4BB9-995B-5138BD932859}"/>
    <cellStyle name="Normal 6 2 2 3 5 2 2" xfId="24121" xr:uid="{73CA95E1-DE8B-4C06-AE7B-931A2941B668}"/>
    <cellStyle name="Normal 6 2 2 3 5 3" xfId="15853" xr:uid="{E0D6D32A-41EF-4D19-9DBB-3DEC819EC9F5}"/>
    <cellStyle name="Normal 6 2 2 3 5 4" xfId="19987" xr:uid="{CBDA263C-08B7-4B0D-9C73-5E0D207B9A23}"/>
    <cellStyle name="Normal 6 2 2 3 6" xfId="6207" xr:uid="{2CDE4625-6098-48E8-9B37-E14821367403}"/>
    <cellStyle name="Normal 6 2 2 3 6 2" xfId="21365" xr:uid="{705F4EC0-5147-4D3A-8487-71BBBAB866FF}"/>
    <cellStyle name="Normal 6 2 2 3 7" xfId="2073" xr:uid="{34E2B582-0D65-4872-8E03-FF0AF534C4D7}"/>
    <cellStyle name="Normal 6 2 2 3 8" xfId="10341" xr:uid="{7B7A0D01-CAC1-4FF6-A8B6-0591C81F122C}"/>
    <cellStyle name="Normal 6 2 2 3 9" xfId="13097" xr:uid="{1D5C4889-8428-46A7-9F1A-EE01C2AECFE0}"/>
    <cellStyle name="Normal 6 2 2 4" xfId="147" xr:uid="{00000000-0005-0000-0000-0000AB020000}"/>
    <cellStyle name="Normal 6 2 2 5" xfId="858" xr:uid="{6A3C8345-D967-4633-B6A8-80454A4F9E8B}"/>
    <cellStyle name="Normal 6 2 2 5 2" xfId="3713" xr:uid="{91F127F2-E0A0-409D-86D9-46C22B692190}"/>
    <cellStyle name="Normal 6 2 2 5 2 2" xfId="7847" xr:uid="{EFAC7DF4-ED9D-4F1E-B61E-1F744816595E}"/>
    <cellStyle name="Normal 6 2 2 5 2 2 2" xfId="23005" xr:uid="{BB779859-1A73-4663-9324-9D8D7303ACB1}"/>
    <cellStyle name="Normal 6 2 2 5 2 3" xfId="11981" xr:uid="{33F631E6-9F75-4F1D-9246-5786CFD80441}"/>
    <cellStyle name="Normal 6 2 2 5 2 4" xfId="14737" xr:uid="{2D8D2CE9-F9F7-47C5-8858-0F262F5480A9}"/>
    <cellStyle name="Normal 6 2 2 5 2 5" xfId="18871" xr:uid="{FA70DDB7-91F8-4D46-A69C-D6325C6B7897}"/>
    <cellStyle name="Normal 6 2 2 5 3" xfId="5091" xr:uid="{36426450-FC48-44DB-83F1-65531303FE04}"/>
    <cellStyle name="Normal 6 2 2 5 3 2" xfId="9225" xr:uid="{81487125-5EAF-40D9-A881-F10C3D97BFC2}"/>
    <cellStyle name="Normal 6 2 2 5 3 2 2" xfId="24383" xr:uid="{E9875F93-03F3-4AE3-A132-3889B3C02163}"/>
    <cellStyle name="Normal 6 2 2 5 3 3" xfId="16115" xr:uid="{FE87D48D-B156-4B1D-91AA-5A9E9A59692B}"/>
    <cellStyle name="Normal 6 2 2 5 3 4" xfId="20249" xr:uid="{481CAE96-228F-480A-AE0B-E3A661ADBC08}"/>
    <cellStyle name="Normal 6 2 2 5 4" xfId="6469" xr:uid="{4AC6A633-A84D-4A1B-9B18-800021E5E635}"/>
    <cellStyle name="Normal 6 2 2 5 4 2" xfId="21627" xr:uid="{CEC39DFE-02B1-44BD-B03A-C7C7BE717227}"/>
    <cellStyle name="Normal 6 2 2 5 5" xfId="2335" xr:uid="{CC5ED9B0-1709-4273-8BE6-5646380202AB}"/>
    <cellStyle name="Normal 6 2 2 5 6" xfId="10603" xr:uid="{4F6B959C-47FF-4EBB-89F6-EA58AFD994CC}"/>
    <cellStyle name="Normal 6 2 2 5 7" xfId="13359" xr:uid="{7D461326-0989-4D87-A3AE-48BF59AD4534}"/>
    <cellStyle name="Normal 6 2 2 5 8" xfId="17493" xr:uid="{56F5CBF7-4935-4299-9771-41748C9F7BCF}"/>
    <cellStyle name="Normal 6 2 2 6" xfId="3230" xr:uid="{4839F8F3-D1B4-4830-899F-38EDF4215932}"/>
    <cellStyle name="Normal 6 2 2 6 2" xfId="7364" xr:uid="{94CE5894-3D1B-42E4-92EF-23A85C58E898}"/>
    <cellStyle name="Normal 6 2 2 6 2 2" xfId="22522" xr:uid="{A78F8025-B10D-4D88-A315-BDA1D3A4BF1D}"/>
    <cellStyle name="Normal 6 2 2 6 3" xfId="11498" xr:uid="{FDF2763F-FBB8-4D92-8AE9-9AFB42BCC576}"/>
    <cellStyle name="Normal 6 2 2 6 4" xfId="14254" xr:uid="{36F59AB9-432F-4D6B-9367-1E7E4BCA8207}"/>
    <cellStyle name="Normal 6 2 2 6 5" xfId="18388" xr:uid="{57BE2312-D02E-468C-99B7-E226FDA3FEF2}"/>
    <cellStyle name="Normal 6 2 2 7" xfId="4608" xr:uid="{86DB5FCA-2ADB-4E20-A495-EB0D43033D46}"/>
    <cellStyle name="Normal 6 2 2 7 2" xfId="8742" xr:uid="{3FF91E05-FD3A-466F-BF14-1B4334A2CDD0}"/>
    <cellStyle name="Normal 6 2 2 7 2 2" xfId="23900" xr:uid="{0AE315AF-17DB-4ABA-9D8C-B442C53CDA41}"/>
    <cellStyle name="Normal 6 2 2 7 3" xfId="15632" xr:uid="{3A17012B-7BBD-4BE7-B081-329C0AB4BE49}"/>
    <cellStyle name="Normal 6 2 2 7 4" xfId="19766" xr:uid="{2D89E51B-EBB7-4AA4-B137-58E0E2485BD1}"/>
    <cellStyle name="Normal 6 2 2 8" xfId="5986" xr:uid="{44A7560F-E8F5-451A-93B2-5B9CFA37C097}"/>
    <cellStyle name="Normal 6 2 2 8 2" xfId="21144" xr:uid="{D07173C4-D58C-4256-A2EA-6ED1A624CDF9}"/>
    <cellStyle name="Normal 6 2 2 9" xfId="1852" xr:uid="{ED039EE4-2E7B-4A3C-93A3-7E94495BB1DE}"/>
    <cellStyle name="Normal 6 2 3" xfId="590" xr:uid="{00000000-0005-0000-0000-0000AC020000}"/>
    <cellStyle name="Normal 6 2 3 10" xfId="17307" xr:uid="{C22142B8-4D8A-4E15-A4FC-1317FC611F54}"/>
    <cellStyle name="Normal 6 2 3 2" xfId="1662" xr:uid="{3A7FBF52-03DB-4225-BCAD-366AAECF0269}"/>
    <cellStyle name="Normal 6 2 3 2 2" xfId="4429" xr:uid="{6B6F57E4-2C77-4805-8060-BF7DF3A957E4}"/>
    <cellStyle name="Normal 6 2 3 2 2 2" xfId="8563" xr:uid="{0D09F25E-3881-4661-B989-261D763E4F87}"/>
    <cellStyle name="Normal 6 2 3 2 2 2 2" xfId="23721" xr:uid="{72FB627A-FE29-4B70-ADD9-60C2E67DC0E7}"/>
    <cellStyle name="Normal 6 2 3 2 2 3" xfId="12697" xr:uid="{5527EC44-7830-4CDC-9B12-8CF85502984A}"/>
    <cellStyle name="Normal 6 2 3 2 2 4" xfId="15453" xr:uid="{72228C98-D63E-44F2-83D3-65F873FBCF4A}"/>
    <cellStyle name="Normal 6 2 3 2 2 5" xfId="19587" xr:uid="{BFEE013B-A85F-4BD1-A1E6-0F67C9B9F8ED}"/>
    <cellStyle name="Normal 6 2 3 2 3" xfId="5807" xr:uid="{9EBFA5BB-FBFD-4027-99ED-9D73440D7152}"/>
    <cellStyle name="Normal 6 2 3 2 3 2" xfId="9941" xr:uid="{9A254616-2232-4369-BBF5-DB446A8B6C75}"/>
    <cellStyle name="Normal 6 2 3 2 3 2 2" xfId="25099" xr:uid="{7157DB56-925E-41A5-92F2-13E363EDE51E}"/>
    <cellStyle name="Normal 6 2 3 2 3 3" xfId="16831" xr:uid="{43B27FF0-CA70-487A-84CC-DA62C9B4CD81}"/>
    <cellStyle name="Normal 6 2 3 2 3 4" xfId="20965" xr:uid="{B33B2C72-6BE6-4799-A2C1-7E669E4DBF3D}"/>
    <cellStyle name="Normal 6 2 3 2 4" xfId="7185" xr:uid="{FDEFD36E-84FA-4FF0-BB5C-0C96E1D7B667}"/>
    <cellStyle name="Normal 6 2 3 2 4 2" xfId="22343" xr:uid="{F6C4CC7C-E68C-436F-8D1C-BDF9E0ABAF5F}"/>
    <cellStyle name="Normal 6 2 3 2 5" xfId="3051" xr:uid="{2D96D611-18BB-445D-8949-B6F3D2C180D8}"/>
    <cellStyle name="Normal 6 2 3 2 6" xfId="11319" xr:uid="{7371584F-E568-4E46-B249-E7F470379CB4}"/>
    <cellStyle name="Normal 6 2 3 2 7" xfId="14075" xr:uid="{C8173827-2E20-4EE9-ABD1-864306EAB3C8}"/>
    <cellStyle name="Normal 6 2 3 2 8" xfId="18209" xr:uid="{3F63A1EC-CFBC-4CC6-AE66-3F078029AD8F}"/>
    <cellStyle name="Normal 6 2 3 3" xfId="1157" xr:uid="{219C39D2-4A4E-4633-9787-87B0DCF6F3A8}"/>
    <cellStyle name="Normal 6 2 3 3 2" xfId="3985" xr:uid="{744E5CF7-6D4B-48B9-AB8E-D09005FB85FC}"/>
    <cellStyle name="Normal 6 2 3 3 2 2" xfId="8119" xr:uid="{CF4BB1E7-ACB7-4C9A-8484-8662027EA6C2}"/>
    <cellStyle name="Normal 6 2 3 3 2 2 2" xfId="23277" xr:uid="{58DA84E6-15DF-4BCC-B8EC-6393E87F867B}"/>
    <cellStyle name="Normal 6 2 3 3 2 3" xfId="12253" xr:uid="{BA7C1003-303F-40AD-B8C0-77BDEC5DB058}"/>
    <cellStyle name="Normal 6 2 3 3 2 4" xfId="15009" xr:uid="{DBBEC1B1-0012-4171-8928-63216C524B54}"/>
    <cellStyle name="Normal 6 2 3 3 2 5" xfId="19143" xr:uid="{187F58B1-3315-43EA-AFC0-E8A189F679CB}"/>
    <cellStyle name="Normal 6 2 3 3 3" xfId="5363" xr:uid="{F4531CBA-CE99-4572-8289-69B01D348869}"/>
    <cellStyle name="Normal 6 2 3 3 3 2" xfId="9497" xr:uid="{80E6A172-37A5-4D45-BD2B-5BF2AD1ADD62}"/>
    <cellStyle name="Normal 6 2 3 3 3 2 2" xfId="24655" xr:uid="{5FF42E77-5759-4913-A352-EA68F0ECB18C}"/>
    <cellStyle name="Normal 6 2 3 3 3 3" xfId="16387" xr:uid="{9AEB5FAC-8F75-4A6E-91DF-E6F8EA31B212}"/>
    <cellStyle name="Normal 6 2 3 3 3 4" xfId="20521" xr:uid="{950DF87E-A07A-4C9D-9E5B-EC5374FAA004}"/>
    <cellStyle name="Normal 6 2 3 3 4" xfId="6741" xr:uid="{1775A925-C7B0-4A69-B39A-6A30808CE66A}"/>
    <cellStyle name="Normal 6 2 3 3 4 2" xfId="21899" xr:uid="{C6467C92-7B1B-4D5B-A88B-211DB8809F66}"/>
    <cellStyle name="Normal 6 2 3 3 5" xfId="2607" xr:uid="{1D7B01C4-4FA9-4DC0-833D-5C734F3BCCC9}"/>
    <cellStyle name="Normal 6 2 3 3 6" xfId="10875" xr:uid="{21CF1579-740D-4ED3-BA9F-44C54C6B98D0}"/>
    <cellStyle name="Normal 6 2 3 3 7" xfId="13631" xr:uid="{9DE82D8B-9067-48D2-903D-BAC49CD567A3}"/>
    <cellStyle name="Normal 6 2 3 3 8" xfId="17765" xr:uid="{8A82E9A4-1ABC-4DD0-80F6-961CA9F36240}"/>
    <cellStyle name="Normal 6 2 3 4" xfId="3527" xr:uid="{41E2E4EC-DCED-45D2-B92C-47DB70E5366D}"/>
    <cellStyle name="Normal 6 2 3 4 2" xfId="7661" xr:uid="{EA1BC91F-FA4B-476F-9D8B-2FFFD53B3884}"/>
    <cellStyle name="Normal 6 2 3 4 2 2" xfId="22819" xr:uid="{5B2B121B-12D3-41BF-87D6-05AF10AE0479}"/>
    <cellStyle name="Normal 6 2 3 4 3" xfId="11795" xr:uid="{8E86EBA2-1EFD-47D7-8F87-44FAC35E7C55}"/>
    <cellStyle name="Normal 6 2 3 4 4" xfId="14551" xr:uid="{CBB2943D-2291-4451-9B79-4528C4370133}"/>
    <cellStyle name="Normal 6 2 3 4 5" xfId="18685" xr:uid="{6031AD70-F852-47CC-AE0F-4B667AF2ECCC}"/>
    <cellStyle name="Normal 6 2 3 5" xfId="4905" xr:uid="{39974FF3-9F13-493C-9911-FA28937EC076}"/>
    <cellStyle name="Normal 6 2 3 5 2" xfId="9039" xr:uid="{0E9F5296-331D-41A6-9AC1-912C5408AD39}"/>
    <cellStyle name="Normal 6 2 3 5 2 2" xfId="24197" xr:uid="{285A5E8A-B481-4670-A046-C54538B12C4F}"/>
    <cellStyle name="Normal 6 2 3 5 3" xfId="15929" xr:uid="{47FF48D5-312F-497A-B3B4-063BC2FA0E42}"/>
    <cellStyle name="Normal 6 2 3 5 4" xfId="20063" xr:uid="{D5A29266-6106-4E17-A12D-9127F3E74615}"/>
    <cellStyle name="Normal 6 2 3 6" xfId="6283" xr:uid="{B3503050-7F17-4299-9499-B831CD98A44F}"/>
    <cellStyle name="Normal 6 2 3 6 2" xfId="21441" xr:uid="{51B7DD48-E9BA-4B74-8F1C-3211A8B190FF}"/>
    <cellStyle name="Normal 6 2 3 7" xfId="2149" xr:uid="{18405B35-BEDF-47ED-AB55-6A05D045273D}"/>
    <cellStyle name="Normal 6 2 3 8" xfId="10417" xr:uid="{50FFF93C-E215-4B1F-AAD6-8AC89BDA8463}"/>
    <cellStyle name="Normal 6 2 3 9" xfId="13173" xr:uid="{7C41A9B6-A60A-4C6A-9950-E4379606D294}"/>
    <cellStyle name="Normal 6 2 4" xfId="743" xr:uid="{00000000-0005-0000-0000-0000AD020000}"/>
    <cellStyle name="Normal 6 2 4 10" xfId="17433" xr:uid="{BB6E7B78-C822-451D-9EED-401B21DCD8D1}"/>
    <cellStyle name="Normal 6 2 4 2" xfId="1794" xr:uid="{DF7E78D9-4272-4B27-B003-2D6CE1F13F5C}"/>
    <cellStyle name="Normal 6 2 4 2 2" xfId="4553" xr:uid="{1193D168-D8C1-4D47-97D9-22D96752382F}"/>
    <cellStyle name="Normal 6 2 4 2 2 2" xfId="8687" xr:uid="{476DEF51-0B81-4FC7-A6DD-A966AA2A4498}"/>
    <cellStyle name="Normal 6 2 4 2 2 2 2" xfId="23845" xr:uid="{9A2020E9-3516-4A32-B61E-9D4DD1B297D2}"/>
    <cellStyle name="Normal 6 2 4 2 2 3" xfId="12821" xr:uid="{CB74B74F-A10A-4874-86EF-0649D9E46D5C}"/>
    <cellStyle name="Normal 6 2 4 2 2 4" xfId="15577" xr:uid="{52990257-9470-4E4F-8A1C-0D535AAB5C29}"/>
    <cellStyle name="Normal 6 2 4 2 2 5" xfId="19711" xr:uid="{B70BF080-3973-4D60-8157-29FB65298491}"/>
    <cellStyle name="Normal 6 2 4 2 3" xfId="5931" xr:uid="{401F5158-F763-4025-B3EC-A6B6F6947640}"/>
    <cellStyle name="Normal 6 2 4 2 3 2" xfId="10065" xr:uid="{8932421C-87D8-49E9-8DA6-0D47916CD839}"/>
    <cellStyle name="Normal 6 2 4 2 3 2 2" xfId="25223" xr:uid="{7B834E68-32B7-4D1C-9FDE-FE42FBD3EC00}"/>
    <cellStyle name="Normal 6 2 4 2 3 3" xfId="16955" xr:uid="{E1205ED3-CF16-4CBF-94FD-3F0B577218E9}"/>
    <cellStyle name="Normal 6 2 4 2 3 4" xfId="21089" xr:uid="{E4B2364A-C3A0-4915-8784-7325CA8A4C28}"/>
    <cellStyle name="Normal 6 2 4 2 4" xfId="7309" xr:uid="{56F36F56-0CC4-4D87-A2A2-FBE56A825B6A}"/>
    <cellStyle name="Normal 6 2 4 2 4 2" xfId="22467" xr:uid="{C4B76227-2245-4D3B-8AB9-7865D8F0F984}"/>
    <cellStyle name="Normal 6 2 4 2 5" xfId="3175" xr:uid="{9195285D-A3DA-4AFD-B017-ABEAAE42DE77}"/>
    <cellStyle name="Normal 6 2 4 2 6" xfId="11443" xr:uid="{3560D9C5-7BB4-44DD-9714-4DFC091188DB}"/>
    <cellStyle name="Normal 6 2 4 2 7" xfId="14199" xr:uid="{56B7FAFD-718F-4E04-8D3A-F5C132609E08}"/>
    <cellStyle name="Normal 6 2 4 2 8" xfId="18333" xr:uid="{D11AD9B2-0CF0-4470-BEBA-4B84D5BE6080}"/>
    <cellStyle name="Normal 6 2 4 3" xfId="1283" xr:uid="{41870C72-84CE-4AFB-8D2A-EBEE0ABAB18B}"/>
    <cellStyle name="Normal 6 2 4 3 2" xfId="4109" xr:uid="{A093019A-C077-40FB-8881-AF23ABC201D2}"/>
    <cellStyle name="Normal 6 2 4 3 2 2" xfId="8243" xr:uid="{0CB700F9-F970-4FD9-9BBE-1427F1031284}"/>
    <cellStyle name="Normal 6 2 4 3 2 2 2" xfId="23401" xr:uid="{9209F016-9256-4359-88A6-BBC3013D346C}"/>
    <cellStyle name="Normal 6 2 4 3 2 3" xfId="12377" xr:uid="{DAF18BAA-9761-4446-AFF3-5B3FBA688E53}"/>
    <cellStyle name="Normal 6 2 4 3 2 4" xfId="15133" xr:uid="{D15CB3A4-525E-4793-9410-0CE188CF62BD}"/>
    <cellStyle name="Normal 6 2 4 3 2 5" xfId="19267" xr:uid="{E0A3DF4B-5954-46E3-8357-32F429E18FD3}"/>
    <cellStyle name="Normal 6 2 4 3 3" xfId="5487" xr:uid="{70E03FED-7270-4BE9-AC1C-DF40ABA66B5D}"/>
    <cellStyle name="Normal 6 2 4 3 3 2" xfId="9621" xr:uid="{6A6C728E-D285-45D8-B7A8-073ACF64D061}"/>
    <cellStyle name="Normal 6 2 4 3 3 2 2" xfId="24779" xr:uid="{DEC4D9A6-2203-4D4A-9759-A24D3DD54890}"/>
    <cellStyle name="Normal 6 2 4 3 3 3" xfId="16511" xr:uid="{FE09BB37-5236-4E26-8D78-4C14044C52E3}"/>
    <cellStyle name="Normal 6 2 4 3 3 4" xfId="20645" xr:uid="{CFE4DD6A-4CFA-483F-975A-AC18855E109C}"/>
    <cellStyle name="Normal 6 2 4 3 4" xfId="6865" xr:uid="{3D43528B-97A5-4470-A40B-A8394C455FFF}"/>
    <cellStyle name="Normal 6 2 4 3 4 2" xfId="22023" xr:uid="{6D626381-56A0-43A3-882F-BDEA9D4CC0E8}"/>
    <cellStyle name="Normal 6 2 4 3 5" xfId="2731" xr:uid="{1B6B638E-0C6B-4411-BE9C-2BB5A416AF57}"/>
    <cellStyle name="Normal 6 2 4 3 6" xfId="10999" xr:uid="{74ED4FE0-59E3-412F-B949-049D44460AEF}"/>
    <cellStyle name="Normal 6 2 4 3 7" xfId="13755" xr:uid="{989C41FC-8C34-42D4-9D66-6B00C2861B0D}"/>
    <cellStyle name="Normal 6 2 4 3 8" xfId="17889" xr:uid="{CE85E844-EB0C-4117-9BA3-3FF82F0365F3}"/>
    <cellStyle name="Normal 6 2 4 4" xfId="3653" xr:uid="{FEB25295-EBBD-4274-8108-64994C2D72FE}"/>
    <cellStyle name="Normal 6 2 4 4 2" xfId="7787" xr:uid="{3C9E7623-D897-4EC1-87DF-041F5FF24410}"/>
    <cellStyle name="Normal 6 2 4 4 2 2" xfId="22945" xr:uid="{40EB46EC-723C-4CB0-B13A-CA86237293DB}"/>
    <cellStyle name="Normal 6 2 4 4 3" xfId="11921" xr:uid="{16348D4A-044B-4F24-AAFE-41548204BF91}"/>
    <cellStyle name="Normal 6 2 4 4 4" xfId="14677" xr:uid="{7B7ACA80-ABCC-4706-B3A3-C31BC2843169}"/>
    <cellStyle name="Normal 6 2 4 4 5" xfId="18811" xr:uid="{58FE1F32-EBF6-4303-9978-9FDF38607737}"/>
    <cellStyle name="Normal 6 2 4 5" xfId="5031" xr:uid="{756878A7-9B00-4BE2-A138-18C16AF61BD9}"/>
    <cellStyle name="Normal 6 2 4 5 2" xfId="9165" xr:uid="{5BA41CCC-3F55-4344-BA89-A09F6B24AC65}"/>
    <cellStyle name="Normal 6 2 4 5 2 2" xfId="24323" xr:uid="{F119CBA0-209D-4712-B186-F49C3B75971F}"/>
    <cellStyle name="Normal 6 2 4 5 3" xfId="16055" xr:uid="{2020B9C8-AC83-4B0C-8557-CE0324EE70DC}"/>
    <cellStyle name="Normal 6 2 4 5 4" xfId="20189" xr:uid="{D1D763D5-DA2E-4C7F-B7FC-5E08EB0DF715}"/>
    <cellStyle name="Normal 6 2 4 6" xfId="6409" xr:uid="{30E0527B-ACD1-468C-BF3B-E9BCE08EE4F9}"/>
    <cellStyle name="Normal 6 2 4 6 2" xfId="21567" xr:uid="{7D5BB257-B0C7-4C70-9E7D-BA79007676DB}"/>
    <cellStyle name="Normal 6 2 4 7" xfId="2275" xr:uid="{289043B0-FED1-40B0-9A4F-64B88D546B87}"/>
    <cellStyle name="Normal 6 2 4 8" xfId="10543" xr:uid="{24E8A1AF-3F04-4955-B31A-F5E347F58F07}"/>
    <cellStyle name="Normal 6 2 4 9" xfId="13299" xr:uid="{CC067E80-836F-4CE5-8989-475365A61C1A}"/>
    <cellStyle name="Normal 6 2 5" xfId="424" xr:uid="{00000000-0005-0000-0000-0000AE020000}"/>
    <cellStyle name="Normal 6 2 5 10" xfId="17144" xr:uid="{53ED8737-73E8-4A60-8476-BAA5B9388CD8}"/>
    <cellStyle name="Normal 6 2 5 2" xfId="1499" xr:uid="{6766B600-4FDF-4BBA-B17C-1F579FDB9A90}"/>
    <cellStyle name="Normal 6 2 5 2 2" xfId="4266" xr:uid="{71C68F95-B1CA-4DC0-9F74-4693FF65D592}"/>
    <cellStyle name="Normal 6 2 5 2 2 2" xfId="8400" xr:uid="{9E3CC538-ABED-46E1-A8DC-86CB72640930}"/>
    <cellStyle name="Normal 6 2 5 2 2 2 2" xfId="23558" xr:uid="{802B8A84-E709-41F9-9F52-F99B7A294679}"/>
    <cellStyle name="Normal 6 2 5 2 2 3" xfId="12534" xr:uid="{9A1221D6-A464-42E5-9BDC-3A71E9DDA017}"/>
    <cellStyle name="Normal 6 2 5 2 2 4" xfId="15290" xr:uid="{F3D2DEFF-3CB4-4EF7-B4A8-58F47724F7B4}"/>
    <cellStyle name="Normal 6 2 5 2 2 5" xfId="19424" xr:uid="{9347F4CC-95A7-4D06-9BF3-701111FEAB58}"/>
    <cellStyle name="Normal 6 2 5 2 3" xfId="5644" xr:uid="{A2D0BFA1-F1FA-4F85-82D6-C3924024117B}"/>
    <cellStyle name="Normal 6 2 5 2 3 2" xfId="9778" xr:uid="{946E1B04-7AA7-49FD-B837-7799D122968B}"/>
    <cellStyle name="Normal 6 2 5 2 3 2 2" xfId="24936" xr:uid="{49D66F91-1D17-4DBD-BED1-A2A8954E5571}"/>
    <cellStyle name="Normal 6 2 5 2 3 3" xfId="16668" xr:uid="{287098B8-562D-436D-990A-BFBC2DB53102}"/>
    <cellStyle name="Normal 6 2 5 2 3 4" xfId="20802" xr:uid="{ABA2FEEB-E46E-430C-9F65-98D6D84D672C}"/>
    <cellStyle name="Normal 6 2 5 2 4" xfId="7022" xr:uid="{4FB39965-6107-46E8-9EDD-045B9A3E1E79}"/>
    <cellStyle name="Normal 6 2 5 2 4 2" xfId="22180" xr:uid="{386A8832-983A-46BA-9A4F-5EDDF6F4585D}"/>
    <cellStyle name="Normal 6 2 5 2 5" xfId="2888" xr:uid="{AB211934-E424-451E-B15A-44C6CF0DCEB9}"/>
    <cellStyle name="Normal 6 2 5 2 6" xfId="11156" xr:uid="{D5255DE5-720B-492D-B06B-978573BE434F}"/>
    <cellStyle name="Normal 6 2 5 2 7" xfId="13912" xr:uid="{4157E098-B53E-4FF2-876F-D81BDA6B0C54}"/>
    <cellStyle name="Normal 6 2 5 2 8" xfId="18046" xr:uid="{D9BB13BA-763F-4A6B-8825-087D156B71E8}"/>
    <cellStyle name="Normal 6 2 5 3" xfId="994" xr:uid="{38BF99FD-F990-4F30-B7B6-1E2571D1E404}"/>
    <cellStyle name="Normal 6 2 5 3 2" xfId="3822" xr:uid="{E1532BE3-4613-40DC-98AB-C9EBEEDE01A1}"/>
    <cellStyle name="Normal 6 2 5 3 2 2" xfId="7956" xr:uid="{512F5620-8EF2-4E0A-8E3D-DC1A6EC4311A}"/>
    <cellStyle name="Normal 6 2 5 3 2 2 2" xfId="23114" xr:uid="{7DC23DD5-D721-42ED-9A42-821833BFE5C6}"/>
    <cellStyle name="Normal 6 2 5 3 2 3" xfId="12090" xr:uid="{7BA11A5C-19B5-4410-A86F-711365189F3E}"/>
    <cellStyle name="Normal 6 2 5 3 2 4" xfId="14846" xr:uid="{40A80954-6362-42F3-8A82-10AA2657C50D}"/>
    <cellStyle name="Normal 6 2 5 3 2 5" xfId="18980" xr:uid="{8A5A8E1A-35BD-4B5C-B9A6-FDFF7B2B0FE6}"/>
    <cellStyle name="Normal 6 2 5 3 3" xfId="5200" xr:uid="{0556C0ED-347E-4D8D-8394-2E8341E7A6CD}"/>
    <cellStyle name="Normal 6 2 5 3 3 2" xfId="9334" xr:uid="{97981197-540F-4077-9C00-44728F879653}"/>
    <cellStyle name="Normal 6 2 5 3 3 2 2" xfId="24492" xr:uid="{971C79A2-B06E-4C39-BFB5-87C78DB7398F}"/>
    <cellStyle name="Normal 6 2 5 3 3 3" xfId="16224" xr:uid="{A66998FD-4514-41D6-9EC2-5504D67659A0}"/>
    <cellStyle name="Normal 6 2 5 3 3 4" xfId="20358" xr:uid="{135B17A1-6459-40AA-9004-0D460223EC36}"/>
    <cellStyle name="Normal 6 2 5 3 4" xfId="6578" xr:uid="{1FFFA97F-62D2-46DB-92BB-451D8E23555E}"/>
    <cellStyle name="Normal 6 2 5 3 4 2" xfId="21736" xr:uid="{B814716F-2EBA-49E3-BA32-C90DC6493BB0}"/>
    <cellStyle name="Normal 6 2 5 3 5" xfId="2444" xr:uid="{8E87501B-F8B4-44FD-B7EC-DD50EE18F30A}"/>
    <cellStyle name="Normal 6 2 5 3 6" xfId="10712" xr:uid="{DD464F35-B08E-4F79-8DBD-63D5394E3035}"/>
    <cellStyle name="Normal 6 2 5 3 7" xfId="13468" xr:uid="{DFA073B6-E30D-4324-9DE7-6EF28FF3BBF5}"/>
    <cellStyle name="Normal 6 2 5 3 8" xfId="17602" xr:uid="{804F362E-EF52-4F6A-B01A-507FDE0480C0}"/>
    <cellStyle name="Normal 6 2 5 4" xfId="3364" xr:uid="{618B7562-8EF3-4C1F-AEA8-50DE0034756F}"/>
    <cellStyle name="Normal 6 2 5 4 2" xfId="7498" xr:uid="{D834CD79-E399-437C-A265-60E1BCDF734C}"/>
    <cellStyle name="Normal 6 2 5 4 2 2" xfId="22656" xr:uid="{2D4A7E08-C414-45A1-8CCF-DC167145945C}"/>
    <cellStyle name="Normal 6 2 5 4 3" xfId="11632" xr:uid="{074BF511-F5B6-43BD-A0E8-1FFFC9A1ED00}"/>
    <cellStyle name="Normal 6 2 5 4 4" xfId="14388" xr:uid="{3378E3C1-40D2-43BB-BF81-757F3E1DD5E2}"/>
    <cellStyle name="Normal 6 2 5 4 5" xfId="18522" xr:uid="{A640FFB5-A3A6-47FF-AE0C-719C12E2131E}"/>
    <cellStyle name="Normal 6 2 5 5" xfId="4742" xr:uid="{841A70A0-4C6C-4E77-8FAF-7AF8C0CA6B0E}"/>
    <cellStyle name="Normal 6 2 5 5 2" xfId="8876" xr:uid="{4418F4DC-AC42-47BB-B0D9-E4904A1D00BB}"/>
    <cellStyle name="Normal 6 2 5 5 2 2" xfId="24034" xr:uid="{B525CA84-2DE5-4DBF-BE87-262992763FD7}"/>
    <cellStyle name="Normal 6 2 5 5 3" xfId="15766" xr:uid="{E740F17E-9D41-4F71-A5E5-C9C197749F60}"/>
    <cellStyle name="Normal 6 2 5 5 4" xfId="19900" xr:uid="{2B891204-8B8B-4EFA-B0EC-708E13E283A3}"/>
    <cellStyle name="Normal 6 2 5 6" xfId="6120" xr:uid="{8318370D-A6C9-47E6-A26C-956271EACB39}"/>
    <cellStyle name="Normal 6 2 5 6 2" xfId="21278" xr:uid="{EBA4E974-D8F4-42D4-9C6C-FBCB7C38D500}"/>
    <cellStyle name="Normal 6 2 5 7" xfId="1986" xr:uid="{4BA86930-6E8E-44B9-AC45-008318040C97}"/>
    <cellStyle name="Normal 6 2 5 8" xfId="10254" xr:uid="{D1BF09FC-B623-4A47-8DDA-FF86C41CAEC9}"/>
    <cellStyle name="Normal 6 2 5 9" xfId="13010" xr:uid="{F1B3ADE5-3A9C-4C8D-90E5-8E37E8A20849}"/>
    <cellStyle name="Normal 6 2 6" xfId="114" xr:uid="{00000000-0005-0000-0000-0000AF020000}"/>
    <cellStyle name="Normal 6 2 7" xfId="852" xr:uid="{85AA158F-B11F-43FC-8BD5-134C0459C639}"/>
    <cellStyle name="Normal 6 2 7 2" xfId="3709" xr:uid="{BF599535-0AA7-407A-84B3-044C835B0D17}"/>
    <cellStyle name="Normal 6 2 7 2 2" xfId="7843" xr:uid="{B3386408-BB3F-4830-8E05-A5AE616C85BC}"/>
    <cellStyle name="Normal 6 2 7 2 2 2" xfId="23001" xr:uid="{132D9F0B-0361-4991-8CB2-7D5761A18E0D}"/>
    <cellStyle name="Normal 6 2 7 2 3" xfId="11977" xr:uid="{BA22E285-D6A2-451E-ACB5-08F4F2CB30DF}"/>
    <cellStyle name="Normal 6 2 7 2 4" xfId="14733" xr:uid="{CC1A1113-958E-478D-BED1-F1B7C80C6B0D}"/>
    <cellStyle name="Normal 6 2 7 2 5" xfId="18867" xr:uid="{C9A80816-DA68-4C98-BA3F-2E4F5D1C0A71}"/>
    <cellStyle name="Normal 6 2 7 3" xfId="5087" xr:uid="{562517CD-95EA-4EC8-A3F9-BF5AF41870FE}"/>
    <cellStyle name="Normal 6 2 7 3 2" xfId="9221" xr:uid="{2656869E-78AF-44C6-88CF-567C31EC8A06}"/>
    <cellStyle name="Normal 6 2 7 3 2 2" xfId="24379" xr:uid="{176DCD2A-96D3-4B2B-AC70-90D8A405015B}"/>
    <cellStyle name="Normal 6 2 7 3 3" xfId="16111" xr:uid="{221E0396-16EB-4CB4-8D3B-EE8D39AD23E3}"/>
    <cellStyle name="Normal 6 2 7 3 4" xfId="20245" xr:uid="{764FB659-CDDB-413D-BBAE-D1D219398FCF}"/>
    <cellStyle name="Normal 6 2 7 4" xfId="6465" xr:uid="{FC1AADFC-73B7-4C79-AD00-543AC6876E4F}"/>
    <cellStyle name="Normal 6 2 7 4 2" xfId="21623" xr:uid="{938CFF35-3153-452E-8F77-3BE8A28B63E8}"/>
    <cellStyle name="Normal 6 2 7 5" xfId="2331" xr:uid="{5A6F2EFD-EF4A-4065-B4F0-B07CA247EE7B}"/>
    <cellStyle name="Normal 6 2 7 6" xfId="10599" xr:uid="{FF09D464-EBAD-4EFA-9E36-5AEB9271B307}"/>
    <cellStyle name="Normal 6 2 7 7" xfId="13355" xr:uid="{DD105D66-DD3F-474E-94FE-677C9C69CC20}"/>
    <cellStyle name="Normal 6 2 7 8" xfId="17489" xr:uid="{3499F5E6-DA8D-49E6-B873-EEC52CA1C178}"/>
    <cellStyle name="Normal 6 2 8" xfId="3226" xr:uid="{3392FFF1-9B36-4A85-B2F6-92E36B8CB489}"/>
    <cellStyle name="Normal 6 2 8 2" xfId="7360" xr:uid="{6E5ECB2A-0BA1-4F16-B9E2-B398813A5D09}"/>
    <cellStyle name="Normal 6 2 8 2 2" xfId="22518" xr:uid="{FA17D35A-A567-4A03-AA43-BEDAC143F306}"/>
    <cellStyle name="Normal 6 2 8 3" xfId="11494" xr:uid="{A9B61969-7161-4B8B-B7B3-908D69CF4527}"/>
    <cellStyle name="Normal 6 2 8 4" xfId="14250" xr:uid="{21C86285-5EB7-4FEB-938A-B5B64A33DF79}"/>
    <cellStyle name="Normal 6 2 8 5" xfId="18384" xr:uid="{6933B03B-57AF-4AED-B1D7-A4A6EC0E9D41}"/>
    <cellStyle name="Normal 6 2 9" xfId="4604" xr:uid="{DD3A2EE7-8238-4104-9C04-593A99FE1C78}"/>
    <cellStyle name="Normal 6 2 9 2" xfId="8738" xr:uid="{3806FE48-BD38-4C62-A644-A2EA001349D7}"/>
    <cellStyle name="Normal 6 2 9 2 2" xfId="23896" xr:uid="{2E8E1B67-423B-4030-BFB5-D62D347C2DA6}"/>
    <cellStyle name="Normal 6 2 9 3" xfId="15628" xr:uid="{0C9E96B5-93C4-4D9D-B729-402660F91B70}"/>
    <cellStyle name="Normal 6 2 9 4" xfId="19762" xr:uid="{95C08542-19FD-4955-9B46-3E9113A01D70}"/>
    <cellStyle name="Normal 6 3" xfId="49" xr:uid="{00000000-0005-0000-0000-0000B0020000}"/>
    <cellStyle name="Normal 6 3 10" xfId="10119" xr:uid="{1D987571-5C7C-4908-88E6-8681458DDDAC}"/>
    <cellStyle name="Normal 6 3 11" xfId="12875" xr:uid="{6A34A79E-ADA6-4794-A60D-E3DF6F36DD7B}"/>
    <cellStyle name="Normal 6 3 12" xfId="17009" xr:uid="{0F20CED3-51A9-4905-A229-84B8A42AA7E3}"/>
    <cellStyle name="Normal 6 3 2" xfId="624" xr:uid="{00000000-0005-0000-0000-0000B1020000}"/>
    <cellStyle name="Normal 6 3 2 10" xfId="17341" xr:uid="{3D87F6A9-987A-452F-BEB3-044C92B59B28}"/>
    <cellStyle name="Normal 6 3 2 2" xfId="1696" xr:uid="{3F2FF41B-572A-4C05-B819-3E80550B2C67}"/>
    <cellStyle name="Normal 6 3 2 2 2" xfId="4463" xr:uid="{BE674D72-9ED2-41EC-A30B-7267EFEA016C}"/>
    <cellStyle name="Normal 6 3 2 2 2 2" xfId="8597" xr:uid="{1340923E-BF1F-48C8-A7A4-9F8CAEDE355A}"/>
    <cellStyle name="Normal 6 3 2 2 2 2 2" xfId="23755" xr:uid="{344817A5-3BFF-4615-885E-4413168CFEB5}"/>
    <cellStyle name="Normal 6 3 2 2 2 3" xfId="12731" xr:uid="{2A45F8C1-BB87-4DE6-9ADB-C339E68E3DBF}"/>
    <cellStyle name="Normal 6 3 2 2 2 4" xfId="15487" xr:uid="{D537B744-76CB-4860-96DF-1398541464CB}"/>
    <cellStyle name="Normal 6 3 2 2 2 5" xfId="19621" xr:uid="{E6EB1762-E1F6-4C23-8299-1E52B266DFE9}"/>
    <cellStyle name="Normal 6 3 2 2 3" xfId="5841" xr:uid="{5DAF1CA1-10A9-4605-A619-8A2F20CBAD6E}"/>
    <cellStyle name="Normal 6 3 2 2 3 2" xfId="9975" xr:uid="{96C13F7C-4166-4969-BA42-A06A76DCC1B3}"/>
    <cellStyle name="Normal 6 3 2 2 3 2 2" xfId="25133" xr:uid="{A52E0916-E9E7-44CD-9ADB-47991BDDBC4D}"/>
    <cellStyle name="Normal 6 3 2 2 3 3" xfId="16865" xr:uid="{D752B6FE-5D3D-491C-ACA7-846FBD4C1623}"/>
    <cellStyle name="Normal 6 3 2 2 3 4" xfId="20999" xr:uid="{CF1FF5F0-6181-42EA-B570-EBCCF6BB2875}"/>
    <cellStyle name="Normal 6 3 2 2 4" xfId="7219" xr:uid="{D026F506-EEB9-4632-9D64-EA5309100583}"/>
    <cellStyle name="Normal 6 3 2 2 4 2" xfId="22377" xr:uid="{CC9F978A-AD8C-40C1-90C1-9E2944D09070}"/>
    <cellStyle name="Normal 6 3 2 2 5" xfId="3085" xr:uid="{808A21A8-19C2-42F3-AFFE-4D69B8CA2670}"/>
    <cellStyle name="Normal 6 3 2 2 6" xfId="11353" xr:uid="{0038EBB7-EB2A-4355-B067-4DBB746A6429}"/>
    <cellStyle name="Normal 6 3 2 2 7" xfId="14109" xr:uid="{680E705E-D6C6-4FE8-8119-8C334BD04461}"/>
    <cellStyle name="Normal 6 3 2 2 8" xfId="18243" xr:uid="{CB4ED46B-E9DD-492F-BC13-6254B84054AF}"/>
    <cellStyle name="Normal 6 3 2 3" xfId="1191" xr:uid="{326D13B4-7A0F-4BF2-8439-AC244F3CFE59}"/>
    <cellStyle name="Normal 6 3 2 3 2" xfId="4019" xr:uid="{3AAD3375-C876-4ECF-8B47-64E74317BF33}"/>
    <cellStyle name="Normal 6 3 2 3 2 2" xfId="8153" xr:uid="{FBC9D101-0168-446F-8F5E-3444D7EEDAFB}"/>
    <cellStyle name="Normal 6 3 2 3 2 2 2" xfId="23311" xr:uid="{917D9129-314F-43CE-B643-2A560984DFB8}"/>
    <cellStyle name="Normal 6 3 2 3 2 3" xfId="12287" xr:uid="{BCAD5841-3C03-4B61-A06A-3761D9700BEE}"/>
    <cellStyle name="Normal 6 3 2 3 2 4" xfId="15043" xr:uid="{6279F339-436A-49B4-8462-6CD7BFFDD340}"/>
    <cellStyle name="Normal 6 3 2 3 2 5" xfId="19177" xr:uid="{06B3E273-D09A-4CC2-B9E5-47185BB85AB4}"/>
    <cellStyle name="Normal 6 3 2 3 3" xfId="5397" xr:uid="{8CB06A4C-CF8A-43E6-B767-142A704E3D1E}"/>
    <cellStyle name="Normal 6 3 2 3 3 2" xfId="9531" xr:uid="{1EA6A14A-363A-44AF-B7C5-F1B43659DA36}"/>
    <cellStyle name="Normal 6 3 2 3 3 2 2" xfId="24689" xr:uid="{E24BD3B2-C109-42E0-85F4-34BB3786E39A}"/>
    <cellStyle name="Normal 6 3 2 3 3 3" xfId="16421" xr:uid="{5457FE60-3463-4B5E-86D4-224A88C42C1B}"/>
    <cellStyle name="Normal 6 3 2 3 3 4" xfId="20555" xr:uid="{38842E9D-E6F1-40AE-96EA-EC77D9A1E086}"/>
    <cellStyle name="Normal 6 3 2 3 4" xfId="6775" xr:uid="{3BD848F3-6241-45A4-ACB1-523F042F14B3}"/>
    <cellStyle name="Normal 6 3 2 3 4 2" xfId="21933" xr:uid="{8351E367-082C-4CE2-8A6D-E03E53E5F705}"/>
    <cellStyle name="Normal 6 3 2 3 5" xfId="2641" xr:uid="{5AC15685-220D-47F3-AA85-E92563C1897D}"/>
    <cellStyle name="Normal 6 3 2 3 6" xfId="10909" xr:uid="{BC7966B2-F4E3-48F9-AAA2-51DD110D4C15}"/>
    <cellStyle name="Normal 6 3 2 3 7" xfId="13665" xr:uid="{6C7091EC-00C8-4E3C-97C8-5E1667D765FC}"/>
    <cellStyle name="Normal 6 3 2 3 8" xfId="17799" xr:uid="{42D45842-5A0F-4366-B0AD-1E77E068FF90}"/>
    <cellStyle name="Normal 6 3 2 4" xfId="3561" xr:uid="{87F3F870-B795-4BE7-A1B8-767DA9D0A7C3}"/>
    <cellStyle name="Normal 6 3 2 4 2" xfId="7695" xr:uid="{24A5DF3A-9935-4699-9F53-91E1D57B5946}"/>
    <cellStyle name="Normal 6 3 2 4 2 2" xfId="22853" xr:uid="{E0F6B061-146F-4A46-B5AA-C6CEDD193525}"/>
    <cellStyle name="Normal 6 3 2 4 3" xfId="11829" xr:uid="{71CFE275-06A2-45AD-9B06-3CF7E2EF2B57}"/>
    <cellStyle name="Normal 6 3 2 4 4" xfId="14585" xr:uid="{433271BC-E424-43AF-9FCD-5BE55F6300C5}"/>
    <cellStyle name="Normal 6 3 2 4 5" xfId="18719" xr:uid="{43AEF816-125A-4B80-8596-68458750E3BC}"/>
    <cellStyle name="Normal 6 3 2 5" xfId="4939" xr:uid="{0C4BC87A-2AE6-41F6-A413-411B12CDF498}"/>
    <cellStyle name="Normal 6 3 2 5 2" xfId="9073" xr:uid="{B3BF9A6B-0714-4F59-A955-D8C631FC2D35}"/>
    <cellStyle name="Normal 6 3 2 5 2 2" xfId="24231" xr:uid="{9126AEA5-2743-4638-83F9-0B9D9763916E}"/>
    <cellStyle name="Normal 6 3 2 5 3" xfId="15963" xr:uid="{B6A224E3-81B4-4D62-B003-EF5438D95E3F}"/>
    <cellStyle name="Normal 6 3 2 5 4" xfId="20097" xr:uid="{377B7ADE-A814-4213-98B5-6F41019190E8}"/>
    <cellStyle name="Normal 6 3 2 6" xfId="6317" xr:uid="{DEB6E19F-196B-4D93-A75B-E6C6B468FA7B}"/>
    <cellStyle name="Normal 6 3 2 6 2" xfId="21475" xr:uid="{D57EAF6B-EA16-410C-AD76-38258FB96410}"/>
    <cellStyle name="Normal 6 3 2 7" xfId="2183" xr:uid="{1BDBC203-FE08-4CD9-ABDC-56F5E9C98927}"/>
    <cellStyle name="Normal 6 3 2 8" xfId="10451" xr:uid="{968ECAC3-72EA-4B81-A407-3FCB0643501E}"/>
    <cellStyle name="Normal 6 3 2 9" xfId="13207" xr:uid="{6ACE720B-D9A3-4359-B25B-C5B8FA9D8309}"/>
    <cellStyle name="Normal 6 3 3" xfId="459" xr:uid="{00000000-0005-0000-0000-0000B2020000}"/>
    <cellStyle name="Normal 6 3 3 2" xfId="1028" xr:uid="{149FBCF6-9746-441A-A7B9-F6989C203052}"/>
    <cellStyle name="Normal 6 3 3 2 2" xfId="3856" xr:uid="{6272D23A-B81E-45E5-8C67-6C99EF27B49A}"/>
    <cellStyle name="Normal 6 3 3 2 2 2" xfId="7990" xr:uid="{93846581-A0C1-48D2-9867-713BF3A55D5C}"/>
    <cellStyle name="Normal 6 3 3 2 2 2 2" xfId="23148" xr:uid="{921CC907-0FC2-4F9D-8296-19B8C066CC61}"/>
    <cellStyle name="Normal 6 3 3 2 2 3" xfId="12124" xr:uid="{4561C2B1-12DE-4283-A62D-4F6685CEB101}"/>
    <cellStyle name="Normal 6 3 3 2 2 4" xfId="14880" xr:uid="{E159080E-7F3A-4D01-BAB6-FFCF18F7CF3F}"/>
    <cellStyle name="Normal 6 3 3 2 2 5" xfId="19014" xr:uid="{CA2EEA17-6D50-47B7-AAFA-58E6EEC94B0D}"/>
    <cellStyle name="Normal 6 3 3 2 3" xfId="5234" xr:uid="{894EE2E2-012C-4DC2-9741-4FB9D479A570}"/>
    <cellStyle name="Normal 6 3 3 2 3 2" xfId="9368" xr:uid="{164A03A5-E4AD-4842-8B2C-56A026EDC6C5}"/>
    <cellStyle name="Normal 6 3 3 2 3 2 2" xfId="24526" xr:uid="{F06CDC01-950C-4E8E-A3AD-B712230BC108}"/>
    <cellStyle name="Normal 6 3 3 2 3 3" xfId="16258" xr:uid="{1B4FD7AC-E037-4A61-B7E1-D37DED826F9D}"/>
    <cellStyle name="Normal 6 3 3 2 3 4" xfId="20392" xr:uid="{23FFE68B-8E18-4184-9A84-DE77E0E79670}"/>
    <cellStyle name="Normal 6 3 3 2 4" xfId="6612" xr:uid="{D7A90291-F495-442E-8A7D-2D71C457E6AA}"/>
    <cellStyle name="Normal 6 3 3 2 4 2" xfId="21770" xr:uid="{1B829A57-0632-40CF-8BF3-ACE3AEC69A38}"/>
    <cellStyle name="Normal 6 3 3 2 5" xfId="2478" xr:uid="{833FBED7-4A5C-44D2-A5A2-F469D8BF4D63}"/>
    <cellStyle name="Normal 6 3 3 2 6" xfId="10746" xr:uid="{3AE95771-9B6E-4DD1-889E-A20D84153F3D}"/>
    <cellStyle name="Normal 6 3 3 2 7" xfId="13502" xr:uid="{762567C5-78E1-49C3-BC10-9880C7BFC964}"/>
    <cellStyle name="Normal 6 3 3 2 8" xfId="17636" xr:uid="{8D413D4C-86DA-45E5-9049-D1FE33663945}"/>
    <cellStyle name="Normal 6 3 3 3" xfId="3398" xr:uid="{40EE63BD-96B7-4AE0-87C8-3A0F8B95FBC9}"/>
    <cellStyle name="Normal 6 3 3 3 2" xfId="7532" xr:uid="{31575D55-5100-471F-8ACA-0F81699F7878}"/>
    <cellStyle name="Normal 6 3 3 3 2 2" xfId="22690" xr:uid="{40FD2C2D-A32B-492B-B458-63247D93788A}"/>
    <cellStyle name="Normal 6 3 3 3 3" xfId="11666" xr:uid="{974A2599-A1C3-440E-A359-C9BAD6B70068}"/>
    <cellStyle name="Normal 6 3 3 3 4" xfId="14422" xr:uid="{4AED7497-6039-4907-836D-0AFBF4E4604B}"/>
    <cellStyle name="Normal 6 3 3 3 5" xfId="18556" xr:uid="{C1FA2212-322D-498B-9C81-97955CD474E8}"/>
    <cellStyle name="Normal 6 3 3 4" xfId="4776" xr:uid="{24BDEDD6-8F7E-4014-93C3-A7322EC2BB78}"/>
    <cellStyle name="Normal 6 3 3 4 2" xfId="8910" xr:uid="{5703622A-4F17-474D-9D2C-52A0D13EF25E}"/>
    <cellStyle name="Normal 6 3 3 4 2 2" xfId="24068" xr:uid="{9597C841-0DFB-4BB9-B66C-D84AA566A65A}"/>
    <cellStyle name="Normal 6 3 3 4 3" xfId="15800" xr:uid="{93744B74-DF21-4859-B1A7-387883C4950C}"/>
    <cellStyle name="Normal 6 3 3 4 4" xfId="19934" xr:uid="{9B3A1B05-7AAC-47B4-8E67-575D45AF1EA5}"/>
    <cellStyle name="Normal 6 3 3 5" xfId="6154" xr:uid="{019F90AF-382C-4FC0-B33A-D69E8C925DBB}"/>
    <cellStyle name="Normal 6 3 3 5 2" xfId="21312" xr:uid="{18A72145-312F-42C2-BA51-A601856A76BE}"/>
    <cellStyle name="Normal 6 3 3 6" xfId="2020" xr:uid="{5557F17C-FFD6-429E-8B5D-D15E69C69D64}"/>
    <cellStyle name="Normal 6 3 3 7" xfId="10288" xr:uid="{46239932-E420-4576-9420-72F1EAA82CD5}"/>
    <cellStyle name="Normal 6 3 3 8" xfId="13044" xr:uid="{CE2A0066-B782-4FA7-9F7D-22E6F371A0B4}"/>
    <cellStyle name="Normal 6 3 3 9" xfId="17178" xr:uid="{E2A43D78-83EA-4ECB-BBCB-5AB8BFBA0022}"/>
    <cellStyle name="Normal 6 3 4" xfId="1533" xr:uid="{249E1DD3-BCC0-4E9D-80CF-6210F792DBF9}"/>
    <cellStyle name="Normal 6 3 4 2" xfId="4300" xr:uid="{9EBEA75C-5588-4196-91EC-50628F7AD081}"/>
    <cellStyle name="Normal 6 3 4 2 2" xfId="8434" xr:uid="{D0A60FA1-3098-4F72-B672-ACBBA3515E70}"/>
    <cellStyle name="Normal 6 3 4 2 2 2" xfId="23592" xr:uid="{30D21E18-D0A2-4FAC-AD7C-B8D6B4D5C169}"/>
    <cellStyle name="Normal 6 3 4 2 3" xfId="12568" xr:uid="{7E8FEA3F-5BC2-4AF3-800A-D9ECD87A2A5D}"/>
    <cellStyle name="Normal 6 3 4 2 4" xfId="15324" xr:uid="{1B7817B5-3E28-4755-BCFC-096887E89A56}"/>
    <cellStyle name="Normal 6 3 4 2 5" xfId="19458" xr:uid="{30EDC4A6-2BFA-457D-9953-68392648BC08}"/>
    <cellStyle name="Normal 6 3 4 3" xfId="5678" xr:uid="{25AAA03A-AFD8-4948-A8FE-AC94100D1AE1}"/>
    <cellStyle name="Normal 6 3 4 3 2" xfId="9812" xr:uid="{6FD68169-359E-4640-BABE-0D6E11A02362}"/>
    <cellStyle name="Normal 6 3 4 3 2 2" xfId="24970" xr:uid="{6773A3A2-7424-4FE8-B498-BC627620AE39}"/>
    <cellStyle name="Normal 6 3 4 3 3" xfId="16702" xr:uid="{7E3DC6E8-C262-4156-B375-175F6ECF31D6}"/>
    <cellStyle name="Normal 6 3 4 3 4" xfId="20836" xr:uid="{22D56DAA-728A-452D-9C98-C0C2E6E739D9}"/>
    <cellStyle name="Normal 6 3 4 4" xfId="7056" xr:uid="{AAB8DAC3-1143-4F93-AA8D-E10DA1F279DA}"/>
    <cellStyle name="Normal 6 3 4 4 2" xfId="22214" xr:uid="{FA8BD6B5-27F2-41E6-9C1C-C0F374324FEC}"/>
    <cellStyle name="Normal 6 3 4 5" xfId="2922" xr:uid="{7C9A50E6-182A-499D-9F50-72A55BB425BD}"/>
    <cellStyle name="Normal 6 3 4 6" xfId="11190" xr:uid="{265722B7-F7C0-40FB-8854-365506BF7864}"/>
    <cellStyle name="Normal 6 3 4 7" xfId="13946" xr:uid="{BBBCDDCC-94F9-480A-89DE-8EABF3B8CE91}"/>
    <cellStyle name="Normal 6 3 4 8" xfId="18080" xr:uid="{79F0FE82-0319-4EFE-80C1-CEA89F782F7A}"/>
    <cellStyle name="Normal 6 3 5" xfId="857" xr:uid="{42EF5BC8-5DE1-4CE9-8068-481AFB5A5E27}"/>
    <cellStyle name="Normal 6 3 5 2" xfId="3712" xr:uid="{F1D9902D-8C9B-4167-8812-B94905FE86A8}"/>
    <cellStyle name="Normal 6 3 5 2 2" xfId="7846" xr:uid="{382812B5-9D80-4FE0-A575-BF5A1DB0AC07}"/>
    <cellStyle name="Normal 6 3 5 2 2 2" xfId="23004" xr:uid="{5F7AEA44-7E9B-4B83-B4F9-42162926D14C}"/>
    <cellStyle name="Normal 6 3 5 2 3" xfId="11980" xr:uid="{A17D342B-3F50-4E75-8CE7-DEAD7DF2992A}"/>
    <cellStyle name="Normal 6 3 5 2 4" xfId="14736" xr:uid="{B0D54985-F3C1-458E-96A6-8A359C802CD7}"/>
    <cellStyle name="Normal 6 3 5 2 5" xfId="18870" xr:uid="{A1E01846-5AEB-47CF-8EFA-913789C98861}"/>
    <cellStyle name="Normal 6 3 5 3" xfId="5090" xr:uid="{42C5C3E4-3640-46B0-80E5-CC3949EAFAE3}"/>
    <cellStyle name="Normal 6 3 5 3 2" xfId="9224" xr:uid="{40E69AC5-C4FD-46C2-8AAE-75D6C4EFD3C3}"/>
    <cellStyle name="Normal 6 3 5 3 2 2" xfId="24382" xr:uid="{0A373DD3-AFCA-448B-8D13-DE36444AECF7}"/>
    <cellStyle name="Normal 6 3 5 3 3" xfId="16114" xr:uid="{30A43262-55D6-4667-87F8-36841D1F72EC}"/>
    <cellStyle name="Normal 6 3 5 3 4" xfId="20248" xr:uid="{84FD9A7C-00A4-4352-95B7-4594930AD71F}"/>
    <cellStyle name="Normal 6 3 5 4" xfId="6468" xr:uid="{D4C77D34-CD5A-46E6-B8B1-91BADB5BDAA2}"/>
    <cellStyle name="Normal 6 3 5 4 2" xfId="21626" xr:uid="{598D1CE7-66C5-4AB9-9C56-BF792E164F7A}"/>
    <cellStyle name="Normal 6 3 5 5" xfId="2334" xr:uid="{76C18791-442B-45AB-A73D-1C5169077EE1}"/>
    <cellStyle name="Normal 6 3 5 6" xfId="10602" xr:uid="{2746A431-D8CC-4DAB-9EF0-E04CB84DC3A9}"/>
    <cellStyle name="Normal 6 3 5 7" xfId="13358" xr:uid="{D17ECC32-6E2D-4B1F-9537-3E72407ED84E}"/>
    <cellStyle name="Normal 6 3 5 8" xfId="17492" xr:uid="{30D32EFB-70D5-4200-A132-E0A852A34054}"/>
    <cellStyle name="Normal 6 3 6" xfId="3229" xr:uid="{DA7AB48E-6590-4A16-97E7-9143DF71144F}"/>
    <cellStyle name="Normal 6 3 6 2" xfId="7363" xr:uid="{6A2DC1EC-6E9C-41EF-904A-9D89C4E2B3E6}"/>
    <cellStyle name="Normal 6 3 6 2 2" xfId="22521" xr:uid="{8B70481E-EB4E-4653-8E89-CF215C218864}"/>
    <cellStyle name="Normal 6 3 6 3" xfId="11497" xr:uid="{29747739-21A6-4E11-ACDD-3B0392F2F22B}"/>
    <cellStyle name="Normal 6 3 6 4" xfId="14253" xr:uid="{DD27859B-28B6-4EB9-B129-F8FC2A151E2E}"/>
    <cellStyle name="Normal 6 3 6 5" xfId="18387" xr:uid="{9FC185FB-CFF8-4088-BD49-EE699FEE96B6}"/>
    <cellStyle name="Normal 6 3 7" xfId="4607" xr:uid="{764ABF85-BAEB-4AA9-8D83-C5C043611F88}"/>
    <cellStyle name="Normal 6 3 7 2" xfId="8741" xr:uid="{4AC1FF60-B96B-4EE2-A1CF-6EDE54C41E5B}"/>
    <cellStyle name="Normal 6 3 7 2 2" xfId="23899" xr:uid="{54606243-D30A-4C5E-A892-673EA5D9424B}"/>
    <cellStyle name="Normal 6 3 7 3" xfId="15631" xr:uid="{1D372DD2-1F3E-45D8-9E76-ACFF4936E12D}"/>
    <cellStyle name="Normal 6 3 7 4" xfId="19765" xr:uid="{5BBC6756-5C00-48C7-BC05-A5E642272AA8}"/>
    <cellStyle name="Normal 6 3 8" xfId="5985" xr:uid="{9018C333-E746-447C-887C-BB7E326693C3}"/>
    <cellStyle name="Normal 6 3 8 2" xfId="21143" xr:uid="{10D702D3-17E1-4404-BFBC-C3C845773CF3}"/>
    <cellStyle name="Normal 6 3 9" xfId="1851" xr:uid="{91142153-E696-418B-8746-1C2CC6E206C0}"/>
    <cellStyle name="Normal 6 4" xfId="380" xr:uid="{00000000-0005-0000-0000-0000B3020000}"/>
    <cellStyle name="Normal 6 4 10" xfId="17103" xr:uid="{C4B5A1C1-0002-4A98-B958-E27C8D1D5034}"/>
    <cellStyle name="Normal 6 4 2" xfId="1459" xr:uid="{68831E02-983E-4FC0-8233-7E4782C613F6}"/>
    <cellStyle name="Normal 6 4 2 2" xfId="4226" xr:uid="{9B96153F-9CE1-4E10-AA6A-ED9815BBC9CE}"/>
    <cellStyle name="Normal 6 4 2 2 2" xfId="8360" xr:uid="{44B2A775-4511-49DB-87AF-19DABB762C09}"/>
    <cellStyle name="Normal 6 4 2 2 2 2" xfId="23518" xr:uid="{6D460715-57DD-4994-B3A4-57019057240C}"/>
    <cellStyle name="Normal 6 4 2 2 3" xfId="12494" xr:uid="{0EB1F0B1-57F3-4749-86E8-7B9F5239D2CA}"/>
    <cellStyle name="Normal 6 4 2 2 4" xfId="15250" xr:uid="{F5C08DC0-2E15-48DE-B024-F4C56BA1302E}"/>
    <cellStyle name="Normal 6 4 2 2 5" xfId="19384" xr:uid="{3FF11D96-442A-41A4-B13D-AC042FA605AF}"/>
    <cellStyle name="Normal 6 4 2 3" xfId="5604" xr:uid="{F803F1B0-2FA4-4E27-8730-1F04C16C93FD}"/>
    <cellStyle name="Normal 6 4 2 3 2" xfId="9738" xr:uid="{F6504EB1-995B-4C46-B54D-10542B81E631}"/>
    <cellStyle name="Normal 6 4 2 3 2 2" xfId="24896" xr:uid="{08084102-0728-48F6-B4B2-BE805543AEF2}"/>
    <cellStyle name="Normal 6 4 2 3 3" xfId="16628" xr:uid="{45F8D43D-598A-45D4-82D2-C7F6B277DB89}"/>
    <cellStyle name="Normal 6 4 2 3 4" xfId="20762" xr:uid="{80F51928-2FF5-4686-B85F-2E21D8704448}"/>
    <cellStyle name="Normal 6 4 2 4" xfId="6982" xr:uid="{0FF21B62-F57B-44F5-BD3C-8FDA54A1F187}"/>
    <cellStyle name="Normal 6 4 2 4 2" xfId="22140" xr:uid="{EBD96262-DB12-4F08-A3C3-658BCBA85BBB}"/>
    <cellStyle name="Normal 6 4 2 5" xfId="2848" xr:uid="{09477FC9-801F-485C-AE1A-4D266F6E928E}"/>
    <cellStyle name="Normal 6 4 2 6" xfId="11116" xr:uid="{D61521F3-8A6C-4695-A856-5817B99FCA53}"/>
    <cellStyle name="Normal 6 4 2 7" xfId="13872" xr:uid="{52ADC3F6-8AE5-4B17-A5C9-375959A48E3B}"/>
    <cellStyle name="Normal 6 4 2 8" xfId="18006" xr:uid="{C95C9F42-4D8E-4D40-B5FD-D9B144175BF5}"/>
    <cellStyle name="Normal 6 4 3" xfId="954" xr:uid="{FA91F0BE-3A9A-4D42-AC08-68D0D119F303}"/>
    <cellStyle name="Normal 6 4 3 2" xfId="3782" xr:uid="{F441ECAD-8EBC-43A3-A392-A3B3D1D26B95}"/>
    <cellStyle name="Normal 6 4 3 2 2" xfId="7916" xr:uid="{EE6F4CCD-34A1-4EB9-91EC-A63520EE2E97}"/>
    <cellStyle name="Normal 6 4 3 2 2 2" xfId="23074" xr:uid="{CD3D60BC-AB25-4061-B023-C6E156AC8F5F}"/>
    <cellStyle name="Normal 6 4 3 2 3" xfId="12050" xr:uid="{676FCD7D-1FF5-4BE6-9BEF-ACD118A9CBE1}"/>
    <cellStyle name="Normal 6 4 3 2 4" xfId="14806" xr:uid="{2DEEE710-D184-4F63-BAAB-3A61C1EEC587}"/>
    <cellStyle name="Normal 6 4 3 2 5" xfId="18940" xr:uid="{F13957A6-35DE-4EB2-A630-5C98A0B1CC1C}"/>
    <cellStyle name="Normal 6 4 3 3" xfId="5160" xr:uid="{61266F70-7916-49F6-B663-FFD8D4B52C0C}"/>
    <cellStyle name="Normal 6 4 3 3 2" xfId="9294" xr:uid="{49125769-E1EC-45AF-80DA-5D578E78CCF3}"/>
    <cellStyle name="Normal 6 4 3 3 2 2" xfId="24452" xr:uid="{C21B5F77-C6ED-48CB-A26B-E9813A99B9F0}"/>
    <cellStyle name="Normal 6 4 3 3 3" xfId="16184" xr:uid="{5D2D5040-BFAD-40DA-BD8A-9EE4C8D08335}"/>
    <cellStyle name="Normal 6 4 3 3 4" xfId="20318" xr:uid="{44558783-FFDA-4697-BBAD-86E9C5018967}"/>
    <cellStyle name="Normal 6 4 3 4" xfId="6538" xr:uid="{8AE47D62-3BD5-41D6-AC1B-EF6FAAE6A863}"/>
    <cellStyle name="Normal 6 4 3 4 2" xfId="21696" xr:uid="{3173D844-9B44-41AA-BFC6-F34266BCB79B}"/>
    <cellStyle name="Normal 6 4 3 5" xfId="2404" xr:uid="{87CA7CD7-6EDF-4358-B343-6AFCB810A1A3}"/>
    <cellStyle name="Normal 6 4 3 6" xfId="10672" xr:uid="{5E1B6C98-DAF8-456D-870F-6DD8337741ED}"/>
    <cellStyle name="Normal 6 4 3 7" xfId="13428" xr:uid="{B9800A86-236E-474A-87EE-0CCD42D85AA3}"/>
    <cellStyle name="Normal 6 4 3 8" xfId="17562" xr:uid="{E5A80630-F20B-4F57-A78C-8B6B1D4F22EB}"/>
    <cellStyle name="Normal 6 4 4" xfId="3323" xr:uid="{AE9804D2-E2DE-4160-9D40-E147D2F28AB8}"/>
    <cellStyle name="Normal 6 4 4 2" xfId="7457" xr:uid="{59116D1B-595B-4A2A-91A2-4E98EC0DD147}"/>
    <cellStyle name="Normal 6 4 4 2 2" xfId="22615" xr:uid="{7EAC4FF0-4A04-47D3-843E-590AF877374C}"/>
    <cellStyle name="Normal 6 4 4 3" xfId="11591" xr:uid="{8871361F-EDBE-4778-B940-565A527410FC}"/>
    <cellStyle name="Normal 6 4 4 4" xfId="14347" xr:uid="{B8C0B47B-9538-4935-83B5-DD28E1CA4F40}"/>
    <cellStyle name="Normal 6 4 4 5" xfId="18481" xr:uid="{4521D42F-7589-4C6F-BE6E-591EE90A0A8A}"/>
    <cellStyle name="Normal 6 4 5" xfId="4701" xr:uid="{FC29FBE4-0168-4298-BA1E-F6319802D539}"/>
    <cellStyle name="Normal 6 4 5 2" xfId="8835" xr:uid="{6F59DF41-E536-4C1A-845B-B8E9C3464A4A}"/>
    <cellStyle name="Normal 6 4 5 2 2" xfId="23993" xr:uid="{D28B08AA-7822-4D63-8690-A02F83095CBD}"/>
    <cellStyle name="Normal 6 4 5 3" xfId="15725" xr:uid="{5DE25061-B65D-4743-8AFA-892077B92546}"/>
    <cellStyle name="Normal 6 4 5 4" xfId="19859" xr:uid="{A18DAC43-34A7-4D41-A711-31D8A8E1306E}"/>
    <cellStyle name="Normal 6 4 6" xfId="6079" xr:uid="{0CD05234-60B1-4324-9845-839BC8F67605}"/>
    <cellStyle name="Normal 6 4 6 2" xfId="21237" xr:uid="{E5FAD488-4281-459D-81CD-5B3E86554A12}"/>
    <cellStyle name="Normal 6 4 7" xfId="1945" xr:uid="{7FAACD03-7D67-4B78-A981-FA4385A70793}"/>
    <cellStyle name="Normal 6 4 8" xfId="10213" xr:uid="{F48FDCAE-5095-4AD6-B2CF-F6CCB980F586}"/>
    <cellStyle name="Normal 6 4 9" xfId="12969" xr:uid="{DCABECED-DE71-45B2-BAA6-C377C402E8C6}"/>
    <cellStyle name="Normal 6 5" xfId="550" xr:uid="{00000000-0005-0000-0000-0000B4020000}"/>
    <cellStyle name="Normal 6 5 10" xfId="17267" xr:uid="{09E2D786-2AFC-46A5-8DEC-228CF5B4E60B}"/>
    <cellStyle name="Normal 6 5 2" xfId="1622" xr:uid="{7F38BD4A-4041-40F6-AC1E-331C3A7C3FE0}"/>
    <cellStyle name="Normal 6 5 2 2" xfId="4389" xr:uid="{D75EDE95-BB78-4790-8387-9621DAF52D4F}"/>
    <cellStyle name="Normal 6 5 2 2 2" xfId="8523" xr:uid="{05C927FD-15E8-470C-ABE9-E17905CF7591}"/>
    <cellStyle name="Normal 6 5 2 2 2 2" xfId="23681" xr:uid="{77CC810E-6149-4BE6-B3DC-A657AF9F1270}"/>
    <cellStyle name="Normal 6 5 2 2 3" xfId="12657" xr:uid="{885F526B-2B15-44C6-B71B-F9068A91249A}"/>
    <cellStyle name="Normal 6 5 2 2 4" xfId="15413" xr:uid="{80A74AB1-D807-4D46-B5EE-4D6D049FEBA0}"/>
    <cellStyle name="Normal 6 5 2 2 5" xfId="19547" xr:uid="{75059360-F757-4789-90F9-BED4605B569A}"/>
    <cellStyle name="Normal 6 5 2 3" xfId="5767" xr:uid="{4B89F602-2093-4C78-B584-B2500E241DB3}"/>
    <cellStyle name="Normal 6 5 2 3 2" xfId="9901" xr:uid="{A6D2D718-E959-4B8B-90BC-4198D39A8072}"/>
    <cellStyle name="Normal 6 5 2 3 2 2" xfId="25059" xr:uid="{7BAB8CFF-1188-4C64-A386-F40E11925F12}"/>
    <cellStyle name="Normal 6 5 2 3 3" xfId="16791" xr:uid="{7FAC3CA2-45CC-463E-BA79-87FA6DE3FEF6}"/>
    <cellStyle name="Normal 6 5 2 3 4" xfId="20925" xr:uid="{0A76C0CB-EF8C-4FEC-9746-1AAC1FA19907}"/>
    <cellStyle name="Normal 6 5 2 4" xfId="7145" xr:uid="{20BC3452-A410-4871-870A-CFF92ADB167A}"/>
    <cellStyle name="Normal 6 5 2 4 2" xfId="22303" xr:uid="{F60852E9-E8DC-4B56-9E0D-620CE5316BEF}"/>
    <cellStyle name="Normal 6 5 2 5" xfId="3011" xr:uid="{0BC04331-21AE-42B5-B343-6812CB343FE0}"/>
    <cellStyle name="Normal 6 5 2 6" xfId="11279" xr:uid="{E13B58BA-7B75-46CF-AEFD-19301B2FF86C}"/>
    <cellStyle name="Normal 6 5 2 7" xfId="14035" xr:uid="{3C7B23FF-B8B9-45CB-B327-983CDA8146D6}"/>
    <cellStyle name="Normal 6 5 2 8" xfId="18169" xr:uid="{BDB5939B-731F-453A-84D6-829AC92AFA1F}"/>
    <cellStyle name="Normal 6 5 3" xfId="1117" xr:uid="{A1317B43-56EE-4048-BFA1-325694D614DC}"/>
    <cellStyle name="Normal 6 5 3 2" xfId="3945" xr:uid="{56FB7B76-B617-4BDC-AE4D-399A2A09566F}"/>
    <cellStyle name="Normal 6 5 3 2 2" xfId="8079" xr:uid="{D76717AE-B06C-4C04-9EDB-60A174F178B3}"/>
    <cellStyle name="Normal 6 5 3 2 2 2" xfId="23237" xr:uid="{88AD928F-9445-4E5F-934E-41A322C0D039}"/>
    <cellStyle name="Normal 6 5 3 2 3" xfId="12213" xr:uid="{F40D7974-04EB-491F-A5DF-9504A9348FD5}"/>
    <cellStyle name="Normal 6 5 3 2 4" xfId="14969" xr:uid="{01A1AE43-C88B-43A2-96B2-2DC5C2E78B9A}"/>
    <cellStyle name="Normal 6 5 3 2 5" xfId="19103" xr:uid="{9CBB6291-194D-462B-A589-D68BBF8D51D5}"/>
    <cellStyle name="Normal 6 5 3 3" xfId="5323" xr:uid="{6EA5C199-C6FF-4090-A73B-AF48EE4D07F1}"/>
    <cellStyle name="Normal 6 5 3 3 2" xfId="9457" xr:uid="{2C377732-44F6-4CB5-B57F-3A611194F904}"/>
    <cellStyle name="Normal 6 5 3 3 2 2" xfId="24615" xr:uid="{B0E8236D-F4DE-4254-9976-B81EC4592C30}"/>
    <cellStyle name="Normal 6 5 3 3 3" xfId="16347" xr:uid="{C77C0A31-4F1A-4FCD-92EB-09581E75A065}"/>
    <cellStyle name="Normal 6 5 3 3 4" xfId="20481" xr:uid="{EBFDE1ED-FC43-4BE8-9D18-2D4D298ACAF0}"/>
    <cellStyle name="Normal 6 5 3 4" xfId="6701" xr:uid="{8F287615-6641-4381-9746-E754B162B70C}"/>
    <cellStyle name="Normal 6 5 3 4 2" xfId="21859" xr:uid="{09787A36-C229-4CBE-AA46-B0DB5C638B5B}"/>
    <cellStyle name="Normal 6 5 3 5" xfId="2567" xr:uid="{755E7E3C-3A4F-4EE4-B179-7C38859A5009}"/>
    <cellStyle name="Normal 6 5 3 6" xfId="10835" xr:uid="{C3103D63-7384-4CEB-BEAA-A2173CEDB071}"/>
    <cellStyle name="Normal 6 5 3 7" xfId="13591" xr:uid="{D98715B7-8E1E-4865-986F-ECAFDB9F5D9B}"/>
    <cellStyle name="Normal 6 5 3 8" xfId="17725" xr:uid="{3C929B0B-277F-4D82-872D-881AABC16B6D}"/>
    <cellStyle name="Normal 6 5 4" xfId="3487" xr:uid="{9E94067A-ACF9-42EE-86DD-B79A6D39B887}"/>
    <cellStyle name="Normal 6 5 4 2" xfId="7621" xr:uid="{EBEAE11B-4F9E-4BA7-842F-66A4AB4A39E9}"/>
    <cellStyle name="Normal 6 5 4 2 2" xfId="22779" xr:uid="{BB210051-6B37-4E53-B00D-308700E4ABF5}"/>
    <cellStyle name="Normal 6 5 4 3" xfId="11755" xr:uid="{E8C94EB8-A56C-4692-9188-2A34F94ED2FB}"/>
    <cellStyle name="Normal 6 5 4 4" xfId="14511" xr:uid="{39D0904F-33A7-4216-A9A8-F72675D0D0A4}"/>
    <cellStyle name="Normal 6 5 4 5" xfId="18645" xr:uid="{EAC1AAE2-FF71-4BD2-B6A9-1938D7E1F16C}"/>
    <cellStyle name="Normal 6 5 5" xfId="4865" xr:uid="{9CBFECEE-40A4-4B06-AC8D-ECEE84CBB57D}"/>
    <cellStyle name="Normal 6 5 5 2" xfId="8999" xr:uid="{023B9664-C409-44D0-991B-15B66FF497DF}"/>
    <cellStyle name="Normal 6 5 5 2 2" xfId="24157" xr:uid="{1A42D605-53D7-486D-BE75-54E5280AF3E4}"/>
    <cellStyle name="Normal 6 5 5 3" xfId="15889" xr:uid="{48F2630A-217B-4DBE-B8A3-D34EC0EBFE25}"/>
    <cellStyle name="Normal 6 5 5 4" xfId="20023" xr:uid="{716F7593-3104-4172-A7B7-308DD032ED5B}"/>
    <cellStyle name="Normal 6 5 6" xfId="6243" xr:uid="{660516B8-42B5-4E0C-95F7-AB6B4D927E68}"/>
    <cellStyle name="Normal 6 5 6 2" xfId="21401" xr:uid="{0C83C386-A842-49E0-A12F-0100CDFB2B22}"/>
    <cellStyle name="Normal 6 5 7" xfId="2109" xr:uid="{75745EA8-2663-4FEE-8578-4BA0070D5881}"/>
    <cellStyle name="Normal 6 5 8" xfId="10377" xr:uid="{9FA5F456-3D32-4E50-AD58-DD2D1F0B0EB2}"/>
    <cellStyle name="Normal 6 5 9" xfId="13133" xr:uid="{24437B08-2D6E-4898-B3EB-9428963F1BBB}"/>
    <cellStyle name="Normal 6 6" xfId="700" xr:uid="{00000000-0005-0000-0000-0000B5020000}"/>
    <cellStyle name="Normal 6 7" xfId="307" xr:uid="{00000000-0005-0000-0000-0000B6020000}"/>
    <cellStyle name="Normal 6 7 2" xfId="918" xr:uid="{ADD8CE6B-EB7F-4A54-A0C6-A7EFB537B431}"/>
    <cellStyle name="Normal 6 8" xfId="774" xr:uid="{00000000-0005-0000-0000-0000B7020000}"/>
    <cellStyle name="Normal 6 8 10" xfId="17459" xr:uid="{802D4DCE-AFA5-469D-AFAE-C9F8A4CA6B28}"/>
    <cellStyle name="Normal 6 8 2" xfId="1820" xr:uid="{CC44E7AF-0764-4F12-BEF4-C4E2274DC0E5}"/>
    <cellStyle name="Normal 6 8 2 2" xfId="4578" xr:uid="{2DD7428D-8CE3-4B45-AADA-57053C2EC1E5}"/>
    <cellStyle name="Normal 6 8 2 2 2" xfId="8712" xr:uid="{1A097323-6BAB-4BCA-871B-0896641D2DB7}"/>
    <cellStyle name="Normal 6 8 2 2 2 2" xfId="23870" xr:uid="{A92AE733-C3B3-4D08-80AF-531D58D0E089}"/>
    <cellStyle name="Normal 6 8 2 2 3" xfId="12846" xr:uid="{6B3F3654-D058-47CF-B92A-F6A851BA83DB}"/>
    <cellStyle name="Normal 6 8 2 2 4" xfId="15602" xr:uid="{DD50AF48-9D90-4B45-B24F-AEE84FB2C096}"/>
    <cellStyle name="Normal 6 8 2 2 5" xfId="19736" xr:uid="{49BDD2D7-ABDF-4866-9D2F-AAB50C85B229}"/>
    <cellStyle name="Normal 6 8 2 3" xfId="5956" xr:uid="{AD841C65-FC0F-4453-8A58-1953120E1A2E}"/>
    <cellStyle name="Normal 6 8 2 3 2" xfId="10090" xr:uid="{6EA1BD29-1359-44E5-8A0D-447C183DEED5}"/>
    <cellStyle name="Normal 6 8 2 3 2 2" xfId="25248" xr:uid="{F53812AC-71C2-4ACF-A09F-E80FADB96671}"/>
    <cellStyle name="Normal 6 8 2 3 3" xfId="16980" xr:uid="{F698EFBD-D9C2-4843-BCEC-E95176F5B103}"/>
    <cellStyle name="Normal 6 8 2 3 4" xfId="21114" xr:uid="{07DD9DD6-81E0-48F4-AE2D-D07A32727C03}"/>
    <cellStyle name="Normal 6 8 2 4" xfId="7334" xr:uid="{DA3FC0FF-7150-4175-9433-4623A914014C}"/>
    <cellStyle name="Normal 6 8 2 4 2" xfId="22492" xr:uid="{C90E5FB4-3EF6-4136-9D1E-209EBC059FC7}"/>
    <cellStyle name="Normal 6 8 2 5" xfId="3200" xr:uid="{E4AF89CA-FCC4-4B5C-ACF9-E5B0538D99CF}"/>
    <cellStyle name="Normal 6 8 2 6" xfId="11468" xr:uid="{A7087228-BF2B-43C9-BE46-9BD55C9F7655}"/>
    <cellStyle name="Normal 6 8 2 7" xfId="14224" xr:uid="{06411DC8-F2D0-4F30-9D51-5C33EB8D8082}"/>
    <cellStyle name="Normal 6 8 2 8" xfId="18358" xr:uid="{BF831F2F-F74C-4623-B05D-E0806B2B4042}"/>
    <cellStyle name="Normal 6 8 3" xfId="1309" xr:uid="{68F98948-BB3B-445B-84F3-AA9648B5E533}"/>
    <cellStyle name="Normal 6 8 3 2" xfId="4134" xr:uid="{3D750398-022E-4861-80AF-4FFBB465D25C}"/>
    <cellStyle name="Normal 6 8 3 2 2" xfId="8268" xr:uid="{AE518257-3A3D-4A4D-B624-F21181DF238B}"/>
    <cellStyle name="Normal 6 8 3 2 2 2" xfId="23426" xr:uid="{CE957271-3397-45B1-89B3-4697817BEE4C}"/>
    <cellStyle name="Normal 6 8 3 2 3" xfId="12402" xr:uid="{7AD7988C-B858-4EAF-8916-A0F6680839E2}"/>
    <cellStyle name="Normal 6 8 3 2 4" xfId="15158" xr:uid="{58A258DB-5783-4B21-A6B3-BF8110843C56}"/>
    <cellStyle name="Normal 6 8 3 2 5" xfId="19292" xr:uid="{99065331-0334-4A4D-B555-248F2743CE21}"/>
    <cellStyle name="Normal 6 8 3 3" xfId="5512" xr:uid="{69A7DA2E-C0E4-443C-8576-F7570D0A12C4}"/>
    <cellStyle name="Normal 6 8 3 3 2" xfId="9646" xr:uid="{F36556C2-0AEF-4B8A-8DFD-8BAF1D4C9183}"/>
    <cellStyle name="Normal 6 8 3 3 2 2" xfId="24804" xr:uid="{AC15A023-AEE9-4C13-9763-12E174C828B2}"/>
    <cellStyle name="Normal 6 8 3 3 3" xfId="16536" xr:uid="{1B97CB2A-18A0-4026-A8DB-71F641439370}"/>
    <cellStyle name="Normal 6 8 3 3 4" xfId="20670" xr:uid="{BD188F9F-1451-4669-8387-CF1E62735E9E}"/>
    <cellStyle name="Normal 6 8 3 4" xfId="6890" xr:uid="{419DD6D7-4427-4854-8DE9-CF8F36A97E59}"/>
    <cellStyle name="Normal 6 8 3 4 2" xfId="22048" xr:uid="{9D27C509-B3C3-491E-8550-AFD7727A3883}"/>
    <cellStyle name="Normal 6 8 3 5" xfId="2756" xr:uid="{621997A6-9601-4B85-9DDE-01625A6E5EE8}"/>
    <cellStyle name="Normal 6 8 3 6" xfId="11024" xr:uid="{8BA93106-28EC-4C3D-B36C-2D0724DB154B}"/>
    <cellStyle name="Normal 6 8 3 7" xfId="13780" xr:uid="{B9A4B4AE-5B6F-420E-9DDE-0577962D81CD}"/>
    <cellStyle name="Normal 6 8 3 8" xfId="17914" xr:uid="{A6DDC69E-0708-4C95-B681-33521117A9E5}"/>
    <cellStyle name="Normal 6 8 4" xfId="3679" xr:uid="{833BCFC2-66EB-40AE-84B0-3CD6FA1F810F}"/>
    <cellStyle name="Normal 6 8 4 2" xfId="7813" xr:uid="{1AFE397E-A545-422A-92BB-7F2F0DF9A3CC}"/>
    <cellStyle name="Normal 6 8 4 2 2" xfId="22971" xr:uid="{BC903893-69C1-4B6F-8406-A7ED11BFD2F1}"/>
    <cellStyle name="Normal 6 8 4 3" xfId="11947" xr:uid="{96FEABE6-6471-4886-B712-6A8B7439D456}"/>
    <cellStyle name="Normal 6 8 4 4" xfId="14703" xr:uid="{0A01FB84-B83B-4B8C-91C9-323C997289B1}"/>
    <cellStyle name="Normal 6 8 4 5" xfId="18837" xr:uid="{773754F9-879D-4EA3-9A28-44459F97F951}"/>
    <cellStyle name="Normal 6 8 5" xfId="5057" xr:uid="{0EFED806-84C5-4906-9AAE-C3C31A656615}"/>
    <cellStyle name="Normal 6 8 5 2" xfId="9191" xr:uid="{DC70F777-F78E-4E7F-81D2-E6EA26EDE477}"/>
    <cellStyle name="Normal 6 8 5 2 2" xfId="24349" xr:uid="{B216A59E-6170-4917-936C-6AFE09AFACC9}"/>
    <cellStyle name="Normal 6 8 5 3" xfId="16081" xr:uid="{057FDC93-DB46-4D18-96B6-D87977DC871B}"/>
    <cellStyle name="Normal 6 8 5 4" xfId="20215" xr:uid="{A741D66D-A85B-46AB-9171-F5F8EBAF7EEC}"/>
    <cellStyle name="Normal 6 8 6" xfId="6435" xr:uid="{295201B7-9763-45A9-A96E-E07F5819743A}"/>
    <cellStyle name="Normal 6 8 6 2" xfId="21593" xr:uid="{7105DD26-735F-47B2-9207-E8BE52A324E4}"/>
    <cellStyle name="Normal 6 8 7" xfId="2301" xr:uid="{B4763D9A-A95A-4F29-8CF5-FCFF83A1BE7E}"/>
    <cellStyle name="Normal 6 8 8" xfId="10569" xr:uid="{D3EED5DC-114C-4C00-82DA-C51F352BB0B3}"/>
    <cellStyle name="Normal 6 8 9" xfId="13325" xr:uid="{514E2863-8E01-4892-8F9E-E150762C5D39}"/>
    <cellStyle name="Normal 6 9" xfId="849" xr:uid="{00000000-0005-0000-0000-0000B8020000}"/>
    <cellStyle name="Normal 7" xfId="29" xr:uid="{00000000-0005-0000-0000-0000B9020000}"/>
    <cellStyle name="Normal 7 2" xfId="125" xr:uid="{00000000-0005-0000-0000-0000BA020000}"/>
    <cellStyle name="Normal 7 3" xfId="118" xr:uid="{00000000-0005-0000-0000-0000BB020000}"/>
    <cellStyle name="Normal 7 3 2" xfId="216" xr:uid="{00000000-0005-0000-0000-0000BC020000}"/>
    <cellStyle name="Normal 7 3 2 2" xfId="255" xr:uid="{00000000-0005-0000-0000-0000BD020000}"/>
    <cellStyle name="Normal 7 3 2 2 2" xfId="900" xr:uid="{F2E66F00-B501-4F55-8879-A25A05480757}"/>
    <cellStyle name="Normal 7 3 2 3" xfId="264" xr:uid="{00000000-0005-0000-0000-0000BE020000}"/>
    <cellStyle name="Normal 7 3 2 3 2" xfId="908" xr:uid="{5CD80589-3F06-4D22-90D1-7FAE54B3251A}"/>
    <cellStyle name="Normal 7 3 2 4" xfId="890" xr:uid="{00BE032E-C92C-4BDB-86AC-FCA413D863F4}"/>
    <cellStyle name="Normal 7 3 3" xfId="252" xr:uid="{00000000-0005-0000-0000-0000BF020000}"/>
    <cellStyle name="Normal 7 3 3 2" xfId="897" xr:uid="{8735056B-85B2-446C-941A-52D25C7E9DEC}"/>
    <cellStyle name="Normal 7 3 4" xfId="261" xr:uid="{00000000-0005-0000-0000-0000C0020000}"/>
    <cellStyle name="Normal 7 3 4 2" xfId="905" xr:uid="{36EB421F-AA99-4484-B2DA-DAF650AB2002}"/>
    <cellStyle name="Normal 7 3 5" xfId="371" xr:uid="{00000000-0005-0000-0000-0000C1020000}"/>
    <cellStyle name="Normal 7 3 5 2" xfId="945" xr:uid="{024ECF25-E362-443A-9935-A56228568267}"/>
    <cellStyle name="Normal 7 3 6" xfId="873" xr:uid="{C11F5B52-A787-485E-92FE-8F1CC90DE125}"/>
    <cellStyle name="Normal 7 4" xfId="144" xr:uid="{00000000-0005-0000-0000-0000C2020000}"/>
    <cellStyle name="Normal 7 4 2" xfId="253" xr:uid="{00000000-0005-0000-0000-0000C3020000}"/>
    <cellStyle name="Normal 7 4 2 2" xfId="898" xr:uid="{8053022C-43C3-46FD-9195-85E886FC02CF}"/>
    <cellStyle name="Normal 7 4 3" xfId="262" xr:uid="{00000000-0005-0000-0000-0000C4020000}"/>
    <cellStyle name="Normal 7 4 3 2" xfId="906" xr:uid="{F44B8B81-26CC-4686-AF3A-25F355FF1A06}"/>
    <cellStyle name="Normal 7 4 4" xfId="701" xr:uid="{00000000-0005-0000-0000-0000C5020000}"/>
    <cellStyle name="Normal 7 4 5" xfId="875" xr:uid="{AAB106BB-5A86-468A-8412-5512654AD62A}"/>
    <cellStyle name="Normal 7 5" xfId="201" xr:uid="{00000000-0005-0000-0000-0000C6020000}"/>
    <cellStyle name="Normal 7 5 2" xfId="313" xr:uid="{00000000-0005-0000-0000-0000C7020000}"/>
    <cellStyle name="Normal 7 5 2 10" xfId="17069" xr:uid="{D1FBB112-A2EA-4736-8DAE-B060E6D133E5}"/>
    <cellStyle name="Normal 7 5 2 2" xfId="1427" xr:uid="{B329C6D3-E769-4D7F-AC01-49063F59F325}"/>
    <cellStyle name="Normal 7 5 2 2 2" xfId="4195" xr:uid="{99F2547E-2EB2-4B8B-9E52-28BFC7FEB11C}"/>
    <cellStyle name="Normal 7 5 2 2 2 2" xfId="8329" xr:uid="{DCA66B57-9014-41F0-83B0-867CEE29B09F}"/>
    <cellStyle name="Normal 7 5 2 2 2 2 2" xfId="23487" xr:uid="{EE425522-7D02-4B88-8AAB-E5C8C118FA5E}"/>
    <cellStyle name="Normal 7 5 2 2 2 3" xfId="12463" xr:uid="{40FA8979-0131-4140-A886-21A8F9EE48EA}"/>
    <cellStyle name="Normal 7 5 2 2 2 4" xfId="15219" xr:uid="{15C03AF1-B8BB-4EEF-B53A-7E84756D9022}"/>
    <cellStyle name="Normal 7 5 2 2 2 5" xfId="19353" xr:uid="{C1A8F53A-1237-4668-AB7A-DFFB4469E513}"/>
    <cellStyle name="Normal 7 5 2 2 3" xfId="5573" xr:uid="{F8339D0B-098A-4ABA-8D03-884AE4B480A4}"/>
    <cellStyle name="Normal 7 5 2 2 3 2" xfId="9707" xr:uid="{856BF0E4-D31C-424E-A5F1-0C4D1C169D48}"/>
    <cellStyle name="Normal 7 5 2 2 3 2 2" xfId="24865" xr:uid="{8966070C-598B-48A8-AB63-356DA6317B0D}"/>
    <cellStyle name="Normal 7 5 2 2 3 3" xfId="16597" xr:uid="{B501AAF9-E344-4919-95F8-54CA108FA935}"/>
    <cellStyle name="Normal 7 5 2 2 3 4" xfId="20731" xr:uid="{B86ABC98-81E0-4E44-B2A6-D7FD509EC37D}"/>
    <cellStyle name="Normal 7 5 2 2 4" xfId="6951" xr:uid="{162E4F74-44E0-4F80-B53E-26BE935214B5}"/>
    <cellStyle name="Normal 7 5 2 2 4 2" xfId="22109" xr:uid="{BA321799-D7DF-47E3-B59D-548A4375BF5C}"/>
    <cellStyle name="Normal 7 5 2 2 5" xfId="2817" xr:uid="{B27F5002-3B10-454D-95C2-78C3B956FC3B}"/>
    <cellStyle name="Normal 7 5 2 2 6" xfId="11085" xr:uid="{E01008AF-828B-46C2-B73B-E6C7DE023FB6}"/>
    <cellStyle name="Normal 7 5 2 2 7" xfId="13841" xr:uid="{05537560-5C9D-4E58-9DB7-E363CF21D50E}"/>
    <cellStyle name="Normal 7 5 2 2 8" xfId="17975" xr:uid="{0A28FB01-0142-4946-BD1D-A5C429382FA1}"/>
    <cellStyle name="Normal 7 5 2 3" xfId="919" xr:uid="{AC357EB1-7FEB-4202-8152-3693412C22E3}"/>
    <cellStyle name="Normal 7 5 2 3 2" xfId="3751" xr:uid="{EABD3041-040A-4748-8EA0-3B725767F6D5}"/>
    <cellStyle name="Normal 7 5 2 3 2 2" xfId="7885" xr:uid="{BB5E9CE6-9881-4E17-959A-5D063456009E}"/>
    <cellStyle name="Normal 7 5 2 3 2 2 2" xfId="23043" xr:uid="{A4E73018-C704-465E-B2F2-928519BE2A51}"/>
    <cellStyle name="Normal 7 5 2 3 2 3" xfId="12019" xr:uid="{F89063CD-33F1-4478-9A5A-4C5A10E308DA}"/>
    <cellStyle name="Normal 7 5 2 3 2 4" xfId="14775" xr:uid="{5AA21C44-9318-45BC-9289-D4F7A9829E2F}"/>
    <cellStyle name="Normal 7 5 2 3 2 5" xfId="18909" xr:uid="{553946F0-05B6-4ECF-823D-59A33B24572F}"/>
    <cellStyle name="Normal 7 5 2 3 3" xfId="5129" xr:uid="{4972591A-9B99-4B32-A532-FE039B62011C}"/>
    <cellStyle name="Normal 7 5 2 3 3 2" xfId="9263" xr:uid="{ED48C24D-573E-4AFD-8502-531FC17F823C}"/>
    <cellStyle name="Normal 7 5 2 3 3 2 2" xfId="24421" xr:uid="{822B5769-76E0-411B-A51F-DF8B0369EBA1}"/>
    <cellStyle name="Normal 7 5 2 3 3 3" xfId="16153" xr:uid="{8370CBCC-0CA7-41A8-82E0-C29B841495FC}"/>
    <cellStyle name="Normal 7 5 2 3 3 4" xfId="20287" xr:uid="{672A4965-E712-42E0-A88F-E6719A37BC1B}"/>
    <cellStyle name="Normal 7 5 2 3 4" xfId="6507" xr:uid="{19581F6C-7F1F-4957-84D0-EA7D58112DBF}"/>
    <cellStyle name="Normal 7 5 2 3 4 2" xfId="21665" xr:uid="{000F3CAB-F33A-44BC-8817-56CEE597F36F}"/>
    <cellStyle name="Normal 7 5 2 3 5" xfId="2373" xr:uid="{E3EA49CB-2812-43BD-A5E8-042D3196AAAE}"/>
    <cellStyle name="Normal 7 5 2 3 6" xfId="10641" xr:uid="{76EE565C-33C2-4C02-A458-E13272FC4E2E}"/>
    <cellStyle name="Normal 7 5 2 3 7" xfId="13397" xr:uid="{A0F1BF98-8B87-403D-91D3-FAE4F1345CC4}"/>
    <cellStyle name="Normal 7 5 2 3 8" xfId="17531" xr:uid="{ABFE76D8-9D72-419D-A86D-AEC9C5EC8FEE}"/>
    <cellStyle name="Normal 7 5 2 4" xfId="3289" xr:uid="{0DF769D1-AB64-4CB1-8BDB-96D55017F8A8}"/>
    <cellStyle name="Normal 7 5 2 4 2" xfId="7423" xr:uid="{C8FC68AD-BECB-4F29-BD7F-E1BDE3ED4C9F}"/>
    <cellStyle name="Normal 7 5 2 4 2 2" xfId="22581" xr:uid="{95881E52-AAFF-4412-8A04-D93C8DEA2C47}"/>
    <cellStyle name="Normal 7 5 2 4 3" xfId="11557" xr:uid="{A3BE7098-887A-46C5-A39F-2EE4866B2307}"/>
    <cellStyle name="Normal 7 5 2 4 4" xfId="14313" xr:uid="{34BCA4BE-7967-4810-BD05-A04442EA6ADD}"/>
    <cellStyle name="Normal 7 5 2 4 5" xfId="18447" xr:uid="{1A99935D-348B-4C56-8D46-B3FCE143ACED}"/>
    <cellStyle name="Normal 7 5 2 5" xfId="4667" xr:uid="{6F0C4A10-431F-46D7-AB0B-ED47561CAD87}"/>
    <cellStyle name="Normal 7 5 2 5 2" xfId="8801" xr:uid="{F00948C1-A294-478B-B688-7D09CA42AA47}"/>
    <cellStyle name="Normal 7 5 2 5 2 2" xfId="23959" xr:uid="{CB233F7C-7B2D-4C96-BE6A-0AD77F4C92E0}"/>
    <cellStyle name="Normal 7 5 2 5 3" xfId="15691" xr:uid="{84335489-61AB-44A9-8A43-29C696A31C5A}"/>
    <cellStyle name="Normal 7 5 2 5 4" xfId="19825" xr:uid="{C5AC4DC8-25C2-4B3D-8533-EF49C3F0B514}"/>
    <cellStyle name="Normal 7 5 2 6" xfId="6045" xr:uid="{FD1585FF-278C-4D34-806F-56B93A2B4BD9}"/>
    <cellStyle name="Normal 7 5 2 6 2" xfId="21203" xr:uid="{C7606519-A41E-43C8-8C20-40462181C6C5}"/>
    <cellStyle name="Normal 7 5 2 7" xfId="1911" xr:uid="{B2C46B80-3041-482D-B99C-DDC158F5B87C}"/>
    <cellStyle name="Normal 7 5 2 8" xfId="10179" xr:uid="{C0239775-F15F-4B2A-A716-A07D351007BD}"/>
    <cellStyle name="Normal 7 5 2 9" xfId="12935" xr:uid="{7828DBEB-9B3C-4BCF-8A74-05DE578FF99F}"/>
    <cellStyle name="Normal 7 6" xfId="250" xr:uid="{00000000-0005-0000-0000-0000C8020000}"/>
    <cellStyle name="Normal 7 6 2" xfId="896" xr:uid="{2BF1FB87-48B1-4B7A-94A7-65D4CF521A9D}"/>
    <cellStyle name="Normal 7 7" xfId="260" xr:uid="{00000000-0005-0000-0000-0000C9020000}"/>
    <cellStyle name="Normal 7 7 2" xfId="904" xr:uid="{5EDBBDF2-1950-4539-95EC-01F4BD54BA96}"/>
    <cellStyle name="Normal 7 8" xfId="856" xr:uid="{EDE340DF-063A-4638-B511-4FBF4B9D855B}"/>
    <cellStyle name="Normal 8" xfId="15" xr:uid="{00000000-0005-0000-0000-0000CA020000}"/>
    <cellStyle name="Normal 8 2" xfId="42" xr:uid="{00000000-0005-0000-0000-0000CB020000}"/>
    <cellStyle name="Normal 8 2 2" xfId="241" xr:uid="{00000000-0005-0000-0000-0000CC020000}"/>
    <cellStyle name="Normal 8 2 3" xfId="383" xr:uid="{00000000-0005-0000-0000-0000CD020000}"/>
    <cellStyle name="Normal 8 3" xfId="33" xr:uid="{00000000-0005-0000-0000-0000CE020000}"/>
    <cellStyle name="Normal 8 3 2" xfId="309" xr:uid="{00000000-0005-0000-0000-0000CF020000}"/>
    <cellStyle name="Normal 8 4" xfId="44" xr:uid="{00000000-0005-0000-0000-0000D0020000}"/>
    <cellStyle name="Normal 8 4 2" xfId="189" xr:uid="{00000000-0005-0000-0000-0000D1020000}"/>
    <cellStyle name="Normal 8 4 2 2" xfId="883" xr:uid="{C9BDBBF6-76B3-4D34-8FCA-A57D68A2970A}"/>
    <cellStyle name="Normal 8 4 2 2 2" xfId="3735" xr:uid="{83413534-B3D1-457D-914C-0EC92EC59744}"/>
    <cellStyle name="Normal 8 4 2 2 2 2" xfId="7869" xr:uid="{F398C6A5-7099-4FB0-82CB-8EF21AFAC391}"/>
    <cellStyle name="Normal 8 4 2 2 2 2 2" xfId="23027" xr:uid="{97FF7260-D823-4DCE-98BC-CF4F9F4D60A3}"/>
    <cellStyle name="Normal 8 4 2 2 2 3" xfId="12003" xr:uid="{325C0FD9-FF16-4E87-A45D-894E377D9E4A}"/>
    <cellStyle name="Normal 8 4 2 2 2 4" xfId="14759" xr:uid="{49C90F26-7E12-49C4-A390-5946A99D0700}"/>
    <cellStyle name="Normal 8 4 2 2 2 5" xfId="18893" xr:uid="{C6CE83D9-5E63-4B13-B4B0-5691792BABAA}"/>
    <cellStyle name="Normal 8 4 2 2 3" xfId="5113" xr:uid="{30A34CC0-E0A1-43EA-B07A-B361ED61BDA3}"/>
    <cellStyle name="Normal 8 4 2 2 3 2" xfId="9247" xr:uid="{110A7B9D-B697-4CE1-A77F-D947D9D6CD7D}"/>
    <cellStyle name="Normal 8 4 2 2 3 2 2" xfId="24405" xr:uid="{8E0F10FE-C29B-40DC-A75D-FED7AB1EEFEF}"/>
    <cellStyle name="Normal 8 4 2 2 3 3" xfId="16137" xr:uid="{C337F62B-615A-47AD-9FF4-C6546F4F15D1}"/>
    <cellStyle name="Normal 8 4 2 2 3 4" xfId="20271" xr:uid="{54EDD9BC-5A46-409E-BCA9-4B2704076E29}"/>
    <cellStyle name="Normal 8 4 2 2 4" xfId="6491" xr:uid="{886CB51A-38D8-4F9F-B1A7-5B489E9E80B8}"/>
    <cellStyle name="Normal 8 4 2 2 4 2" xfId="21649" xr:uid="{AF70C5D3-4A1B-4CD8-9C90-02A2D120379C}"/>
    <cellStyle name="Normal 8 4 2 2 5" xfId="2357" xr:uid="{AB8DB43E-4B88-4AB7-A81D-D4BF5CE50E61}"/>
    <cellStyle name="Normal 8 4 2 2 6" xfId="10625" xr:uid="{D5950EA1-F51B-4160-81E8-0739EFD96F24}"/>
    <cellStyle name="Normal 8 4 2 2 7" xfId="13381" xr:uid="{D1E974F0-A181-4ED5-8ABB-64AE0F1F15A2}"/>
    <cellStyle name="Normal 8 4 2 2 8" xfId="17515" xr:uid="{12F7E628-0B4A-4986-90BF-8F9C8D7AC51A}"/>
    <cellStyle name="Normal 8 4 2 3" xfId="3253" xr:uid="{8AC96698-BE43-4F91-B7E1-AE052941D0E9}"/>
    <cellStyle name="Normal 8 4 2 3 2" xfId="7387" xr:uid="{B7A77E81-3FB2-4793-A7CE-19CBB6060333}"/>
    <cellStyle name="Normal 8 4 2 3 2 2" xfId="22545" xr:uid="{868820FE-F3A8-4935-B795-42823E244CC1}"/>
    <cellStyle name="Normal 8 4 2 3 3" xfId="11521" xr:uid="{EDDFF96B-A94F-4927-9CCA-CC1012BC3616}"/>
    <cellStyle name="Normal 8 4 2 3 4" xfId="14277" xr:uid="{AF5C91FB-F427-440F-9921-0D47A37A8B55}"/>
    <cellStyle name="Normal 8 4 2 3 5" xfId="18411" xr:uid="{B4F07EEB-B75E-4E5C-AD0A-D43878B328F6}"/>
    <cellStyle name="Normal 8 4 2 4" xfId="4631" xr:uid="{9F3872A5-F60E-4E8A-823B-5415F7F6BFCC}"/>
    <cellStyle name="Normal 8 4 2 4 2" xfId="8765" xr:uid="{FF3A7319-D697-413A-A53F-1EC535B4E35E}"/>
    <cellStyle name="Normal 8 4 2 4 2 2" xfId="23923" xr:uid="{0A6AB29E-55D3-4D70-8E5D-4051716146E5}"/>
    <cellStyle name="Normal 8 4 2 4 3" xfId="15655" xr:uid="{EC3A4A75-050D-4A14-8813-1C4FBC8BBDF2}"/>
    <cellStyle name="Normal 8 4 2 4 4" xfId="19789" xr:uid="{28F7E510-4525-458E-A229-7B49BE0DE227}"/>
    <cellStyle name="Normal 8 4 2 5" xfId="6009" xr:uid="{4521AB6F-B0D4-4DAC-8554-AF4C84FA5B96}"/>
    <cellStyle name="Normal 8 4 2 5 2" xfId="21167" xr:uid="{EE1666BE-343F-45F2-A0F8-F2FAF5C53B65}"/>
    <cellStyle name="Normal 8 4 2 6" xfId="1875" xr:uid="{F81BFB06-220F-44C7-8BFF-19534DB4AD2A}"/>
    <cellStyle name="Normal 8 4 2 7" xfId="10143" xr:uid="{8336D06B-C557-4132-9656-181E9927D1F2}"/>
    <cellStyle name="Normal 8 4 2 8" xfId="12899" xr:uid="{651DB27A-307B-4411-BEFD-1668FB107A8A}"/>
    <cellStyle name="Normal 8 4 2 9" xfId="17033" xr:uid="{4B0D1F0E-DB94-405D-B9ED-1A30BD7F1BCA}"/>
    <cellStyle name="Normal 8 4 3" xfId="1387" xr:uid="{9506B403-9DC7-4520-873A-1B2BA14701C1}"/>
    <cellStyle name="Normal 8 4 3 2" xfId="4167" xr:uid="{C55A3EF5-574F-4590-B7FE-79E0A52C44EF}"/>
    <cellStyle name="Normal 8 4 3 2 2" xfId="8301" xr:uid="{DCA1661D-A6F2-4BFD-B631-0F38CD8D5F26}"/>
    <cellStyle name="Normal 8 4 3 2 2 2" xfId="23459" xr:uid="{602174B6-E4EF-4E22-90B5-86287C43BCA4}"/>
    <cellStyle name="Normal 8 4 3 2 3" xfId="12435" xr:uid="{8E5DFF4F-FDBD-426F-A781-6F02FCF3F3C7}"/>
    <cellStyle name="Normal 8 4 3 2 4" xfId="15191" xr:uid="{0C3A1A4F-3EFD-4C0C-AAB8-BCB3D8F13C50}"/>
    <cellStyle name="Normal 8 4 3 2 5" xfId="19325" xr:uid="{E289BCA4-6B57-4BD5-B294-63903DB31AF6}"/>
    <cellStyle name="Normal 8 4 3 3" xfId="5545" xr:uid="{9D4B4FA9-2251-458A-A9AA-BFB9868A88E4}"/>
    <cellStyle name="Normal 8 4 3 3 2" xfId="9679" xr:uid="{6FC6D34D-2199-4AAB-89C1-95D8178DBB8A}"/>
    <cellStyle name="Normal 8 4 3 3 2 2" xfId="24837" xr:uid="{9261859B-2816-489F-AF5C-DBAA5990FCCC}"/>
    <cellStyle name="Normal 8 4 3 3 3" xfId="16569" xr:uid="{455FF740-24CF-463E-9614-CBCF916FF74D}"/>
    <cellStyle name="Normal 8 4 3 3 4" xfId="20703" xr:uid="{2DE7CA17-18D9-49D3-ACCF-BD0CC10BF2FA}"/>
    <cellStyle name="Normal 8 4 3 4" xfId="6923" xr:uid="{705D6518-02A8-4102-A579-58875FE0F820}"/>
    <cellStyle name="Normal 8 4 3 4 2" xfId="22081" xr:uid="{F8B584F3-373B-4D1D-9E9D-3ECB12B0EC9D}"/>
    <cellStyle name="Normal 8 4 3 5" xfId="2789" xr:uid="{7318412F-962D-4816-B3F3-21B78FA46164}"/>
    <cellStyle name="Normal 8 4 3 6" xfId="11057" xr:uid="{0F6E63D4-BA19-4EC9-BD03-C4BA8167D0A6}"/>
    <cellStyle name="Normal 8 4 3 7" xfId="13813" xr:uid="{14EA205C-1968-485C-A25A-180343CFD57A}"/>
    <cellStyle name="Normal 8 4 3 8" xfId="17947" xr:uid="{5834E0C1-4DFB-46A3-AD0C-F1B1B61E3C82}"/>
    <cellStyle name="Normal 8 5" xfId="230" xr:uid="{00000000-0005-0000-0000-0000D2020000}"/>
    <cellStyle name="Normal 8 6" xfId="298" xr:uid="{00000000-0005-0000-0000-0000D3020000}"/>
    <cellStyle name="Normal 8 6 10" xfId="17063" xr:uid="{3292524C-87ED-4A74-BAED-136F1318F59A}"/>
    <cellStyle name="Normal 8 6 2" xfId="1426" xr:uid="{1F0E001D-FC0F-486F-8767-171473C1E289}"/>
    <cellStyle name="Normal 8 6 2 2" xfId="4194" xr:uid="{EFBF5D1D-1842-46AA-813D-02B84DA8953B}"/>
    <cellStyle name="Normal 8 6 2 2 2" xfId="8328" xr:uid="{5A08E980-0C5B-4C4E-9FE3-EE3C7D488364}"/>
    <cellStyle name="Normal 8 6 2 2 2 2" xfId="23486" xr:uid="{C7376178-8517-40E1-BE84-8539E9E5BB9C}"/>
    <cellStyle name="Normal 8 6 2 2 3" xfId="12462" xr:uid="{C880E548-746F-4E3D-A965-7557C8547838}"/>
    <cellStyle name="Normal 8 6 2 2 4" xfId="15218" xr:uid="{0A4FB095-8F04-40F0-BC30-C0D5968BD85B}"/>
    <cellStyle name="Normal 8 6 2 2 5" xfId="19352" xr:uid="{03B38828-CF28-4986-AE3C-FB4987951C71}"/>
    <cellStyle name="Normal 8 6 2 3" xfId="5572" xr:uid="{644B06E3-13B5-43A0-9DD5-7003FE35474A}"/>
    <cellStyle name="Normal 8 6 2 3 2" xfId="9706" xr:uid="{E1209073-3222-4D17-9641-19C78D70CB75}"/>
    <cellStyle name="Normal 8 6 2 3 2 2" xfId="24864" xr:uid="{4C7EAEC1-4566-471A-9952-6C534E155FB8}"/>
    <cellStyle name="Normal 8 6 2 3 3" xfId="16596" xr:uid="{FAF54101-B5E7-4F75-AEEE-3D76529EA66A}"/>
    <cellStyle name="Normal 8 6 2 3 4" xfId="20730" xr:uid="{65F91CC5-4817-4633-A9A1-FA0EBE723743}"/>
    <cellStyle name="Normal 8 6 2 4" xfId="6950" xr:uid="{EBE30E56-592B-4D3A-9FD9-6D66AB34AF96}"/>
    <cellStyle name="Normal 8 6 2 4 2" xfId="22108" xr:uid="{7D317A82-DD7D-4B12-BF21-A7CBC8113162}"/>
    <cellStyle name="Normal 8 6 2 5" xfId="2816" xr:uid="{D48EEB46-2262-42DF-9F7D-5E83DCCD9DF7}"/>
    <cellStyle name="Normal 8 6 2 6" xfId="11084" xr:uid="{FEBC871E-3E52-4E30-80EC-A266E134CEA6}"/>
    <cellStyle name="Normal 8 6 2 7" xfId="13840" xr:uid="{09EBB67E-6DF5-4D7C-94F0-83E46513E02D}"/>
    <cellStyle name="Normal 8 6 2 8" xfId="17974" xr:uid="{985CED2B-33D1-41D3-A933-1F9551FA08A7}"/>
    <cellStyle name="Normal 8 6 3" xfId="917" xr:uid="{53E52CD7-BA8D-40B4-8C71-E48E7A00A887}"/>
    <cellStyle name="Normal 8 6 3 2" xfId="3750" xr:uid="{33D93D5C-4C67-4301-98AF-87F233B29A89}"/>
    <cellStyle name="Normal 8 6 3 2 2" xfId="7884" xr:uid="{86D2CBD5-4A21-4302-AE1F-CEA63FD440A1}"/>
    <cellStyle name="Normal 8 6 3 2 2 2" xfId="23042" xr:uid="{324B0393-5D4B-4D26-B91F-CC3082EEFF87}"/>
    <cellStyle name="Normal 8 6 3 2 3" xfId="12018" xr:uid="{CCBE5A1A-2A1E-4466-836E-E86939F987B3}"/>
    <cellStyle name="Normal 8 6 3 2 4" xfId="14774" xr:uid="{C4E34A91-BB1F-4759-9BEC-AE3549592325}"/>
    <cellStyle name="Normal 8 6 3 2 5" xfId="18908" xr:uid="{6380A513-849E-4A71-91D7-4240CF705309}"/>
    <cellStyle name="Normal 8 6 3 3" xfId="5128" xr:uid="{0C14F795-A3CF-4D0E-82D6-E1E32602FAC4}"/>
    <cellStyle name="Normal 8 6 3 3 2" xfId="9262" xr:uid="{A9F138EA-D684-47CA-98D4-2BF7C92D4198}"/>
    <cellStyle name="Normal 8 6 3 3 2 2" xfId="24420" xr:uid="{19F2C364-45B0-4A80-A761-4A7A93675CC4}"/>
    <cellStyle name="Normal 8 6 3 3 3" xfId="16152" xr:uid="{6F1DA05B-C9AD-4000-A532-2CC5ADC35D45}"/>
    <cellStyle name="Normal 8 6 3 3 4" xfId="20286" xr:uid="{DD7C5124-E5CD-46C5-AA6D-D535AC2647D5}"/>
    <cellStyle name="Normal 8 6 3 4" xfId="6506" xr:uid="{740912F4-E5BD-4BE8-B43E-D656775C3066}"/>
    <cellStyle name="Normal 8 6 3 4 2" xfId="21664" xr:uid="{0FBBB040-D976-4175-8E54-C7A7D8D92D28}"/>
    <cellStyle name="Normal 8 6 3 5" xfId="2372" xr:uid="{5AE85C97-35A9-43FD-AFB7-FE5A1FF1E1CF}"/>
    <cellStyle name="Normal 8 6 3 6" xfId="10640" xr:uid="{4EB75743-A567-49F3-854A-43BB851CB26C}"/>
    <cellStyle name="Normal 8 6 3 7" xfId="13396" xr:uid="{50F3B6F5-0770-424D-9A58-4C639B3055ED}"/>
    <cellStyle name="Normal 8 6 3 8" xfId="17530" xr:uid="{E00A06A3-E8F0-45DC-9EB4-9005B61FEEBF}"/>
    <cellStyle name="Normal 8 6 4" xfId="3283" xr:uid="{9D340E60-E5C0-4C78-B29D-F6CDCD41A5B2}"/>
    <cellStyle name="Normal 8 6 4 2" xfId="7417" xr:uid="{9D29B7E2-0DBF-4604-BFBE-519A88C813B2}"/>
    <cellStyle name="Normal 8 6 4 2 2" xfId="22575" xr:uid="{5A74DF4D-6B43-4F42-9C38-A58FB467CD6D}"/>
    <cellStyle name="Normal 8 6 4 3" xfId="11551" xr:uid="{5204DDAE-531C-44E1-BCF8-217E59AE6301}"/>
    <cellStyle name="Normal 8 6 4 4" xfId="14307" xr:uid="{30774FD8-746D-4180-B812-75DFFD8C6E23}"/>
    <cellStyle name="Normal 8 6 4 5" xfId="18441" xr:uid="{3C6E7C61-47FF-4121-A7A3-74638FC62FC2}"/>
    <cellStyle name="Normal 8 6 5" xfId="4661" xr:uid="{FAB389CE-962A-4E6B-8DC4-6F4D27CADE6E}"/>
    <cellStyle name="Normal 8 6 5 2" xfId="8795" xr:uid="{D6FBC921-6FBF-4E68-A943-AB988E3406E1}"/>
    <cellStyle name="Normal 8 6 5 2 2" xfId="23953" xr:uid="{559C21C0-20FC-4DB5-B399-960093A8EB00}"/>
    <cellStyle name="Normal 8 6 5 3" xfId="15685" xr:uid="{9F148DF1-75D7-443F-BA0C-B568B7F55A46}"/>
    <cellStyle name="Normal 8 6 5 4" xfId="19819" xr:uid="{F967B0D2-5B89-4DA2-A8D7-A85E9264C84E}"/>
    <cellStyle name="Normal 8 6 6" xfId="6039" xr:uid="{BE3789A3-49C2-4F98-92C9-53D95CF27949}"/>
    <cellStyle name="Normal 8 6 6 2" xfId="21197" xr:uid="{97B3C379-264C-4CB5-9E9B-DE2FCEF8B44C}"/>
    <cellStyle name="Normal 8 6 7" xfId="1905" xr:uid="{7584910A-B3DB-48EF-BABC-2E27B542885D}"/>
    <cellStyle name="Normal 8 6 8" xfId="10173" xr:uid="{2B9C5018-078C-47B1-BA2E-5DD04B6A343F}"/>
    <cellStyle name="Normal 8 6 9" xfId="12929" xr:uid="{67142BA4-2C55-47F3-895A-33A82C19C1C2}"/>
    <cellStyle name="Normal 9" xfId="35" xr:uid="{00000000-0005-0000-0000-0000D4020000}"/>
    <cellStyle name="Normal 9 2" xfId="128" xr:uid="{00000000-0005-0000-0000-0000D5020000}"/>
    <cellStyle name="Normal 9 2 10" xfId="10134" xr:uid="{CAA76291-568A-4098-BC14-168117B616DE}"/>
    <cellStyle name="Normal 9 2 11" xfId="12890" xr:uid="{6D760B52-5AFB-401B-813B-077EF1F09DF4}"/>
    <cellStyle name="Normal 9 2 12" xfId="17024" xr:uid="{2C884D3E-C25A-4C60-88A1-AA8CB58CBFC4}"/>
    <cellStyle name="Normal 9 2 2" xfId="524" xr:uid="{00000000-0005-0000-0000-0000D6020000}"/>
    <cellStyle name="Normal 9 2 3" xfId="435" xr:uid="{00000000-0005-0000-0000-0000D7020000}"/>
    <cellStyle name="Normal 9 2 4" xfId="1358" xr:uid="{6E47FD3D-FFF6-419D-A8A7-D6DE44E47801}"/>
    <cellStyle name="Normal 9 2 4 2" xfId="4159" xr:uid="{33AC57DC-BD92-4BD6-954F-D1B5DDBDFB5F}"/>
    <cellStyle name="Normal 9 2 4 2 2" xfId="8293" xr:uid="{813DED40-6B19-4A97-A18B-EB3C0E848F5B}"/>
    <cellStyle name="Normal 9 2 4 2 2 2" xfId="23451" xr:uid="{CFC3F7C0-06EA-488B-9F11-70238DECE6BA}"/>
    <cellStyle name="Normal 9 2 4 2 3" xfId="12427" xr:uid="{0BD798C2-60DF-4372-9CAC-E75C8D5DC978}"/>
    <cellStyle name="Normal 9 2 4 2 4" xfId="15183" xr:uid="{3CD1D394-90F0-4BD4-9448-A95E28625394}"/>
    <cellStyle name="Normal 9 2 4 2 5" xfId="19317" xr:uid="{1ED6774F-8AB0-4DA5-89B2-9ECD4E14E503}"/>
    <cellStyle name="Normal 9 2 4 3" xfId="5537" xr:uid="{14BB46E5-57AC-4560-9454-3211BDBA343A}"/>
    <cellStyle name="Normal 9 2 4 3 2" xfId="9671" xr:uid="{B62E600A-62C3-4726-AD56-71170AEE8D2B}"/>
    <cellStyle name="Normal 9 2 4 3 2 2" xfId="24829" xr:uid="{6315F8DE-A0A8-4316-8753-CA704DE68130}"/>
    <cellStyle name="Normal 9 2 4 3 3" xfId="16561" xr:uid="{EB677F11-873A-4B3D-B607-CCAA0BDF5E46}"/>
    <cellStyle name="Normal 9 2 4 3 4" xfId="20695" xr:uid="{9A2AB746-C390-4960-AA05-3DD05EFB1830}"/>
    <cellStyle name="Normal 9 2 4 4" xfId="6915" xr:uid="{E0F30A02-ACC0-4777-A9F3-2A929555F8CF}"/>
    <cellStyle name="Normal 9 2 4 4 2" xfId="22073" xr:uid="{9FB690CD-159E-48A9-AC4C-D19C652787CA}"/>
    <cellStyle name="Normal 9 2 4 5" xfId="2781" xr:uid="{0FF198C9-526F-4493-AF8E-79CBC056AA77}"/>
    <cellStyle name="Normal 9 2 4 6" xfId="11049" xr:uid="{3605FD17-F360-4BF2-B744-0A1AAD0D5D8F}"/>
    <cellStyle name="Normal 9 2 4 7" xfId="13805" xr:uid="{2DCD1F2B-B2C5-4D0C-8130-2844148B7E03}"/>
    <cellStyle name="Normal 9 2 4 8" xfId="17939" xr:uid="{898F0F86-62C8-4F70-B964-D305FAE38702}"/>
    <cellStyle name="Normal 9 2 5" xfId="874" xr:uid="{BF2B0C92-8EBA-4B60-84E1-E6C72B2E81AF}"/>
    <cellStyle name="Normal 9 2 5 2" xfId="3727" xr:uid="{F48116B3-660C-4A8C-80D8-6598D5221645}"/>
    <cellStyle name="Normal 9 2 5 2 2" xfId="7861" xr:uid="{DDE957E0-ADD4-4E90-A8C2-0E9AED4DBBE6}"/>
    <cellStyle name="Normal 9 2 5 2 2 2" xfId="23019" xr:uid="{F805ECD5-AA7B-4DDD-83A3-C5F45AB87035}"/>
    <cellStyle name="Normal 9 2 5 2 3" xfId="11995" xr:uid="{81AD3CE1-B5E2-4B4D-8B7F-D681C57BB422}"/>
    <cellStyle name="Normal 9 2 5 2 4" xfId="14751" xr:uid="{AB8C7D2F-CFD8-4AD1-B877-DA57CF108422}"/>
    <cellStyle name="Normal 9 2 5 2 5" xfId="18885" xr:uid="{89143343-C7F0-4350-A4E0-852767E110E6}"/>
    <cellStyle name="Normal 9 2 5 3" xfId="5105" xr:uid="{D1D4C45D-F07B-478C-B005-BBE51F90ADFE}"/>
    <cellStyle name="Normal 9 2 5 3 2" xfId="9239" xr:uid="{4BAC2B4D-6AFB-4EBD-A5DC-4DBC3FF566C6}"/>
    <cellStyle name="Normal 9 2 5 3 2 2" xfId="24397" xr:uid="{389ABBD4-EFDC-411E-97A5-EF9030CEC853}"/>
    <cellStyle name="Normal 9 2 5 3 3" xfId="16129" xr:uid="{48E3E430-9A57-4C8F-B8D3-1A1D9F27C05E}"/>
    <cellStyle name="Normal 9 2 5 3 4" xfId="20263" xr:uid="{3AA0947B-5D27-4A4D-9C3A-01F6FF75AE1B}"/>
    <cellStyle name="Normal 9 2 5 4" xfId="6483" xr:uid="{C13CF0F6-BB05-47C2-BDD1-B2D2667F2700}"/>
    <cellStyle name="Normal 9 2 5 4 2" xfId="21641" xr:uid="{458E213B-0A8C-44EF-BE94-06F2C612D49E}"/>
    <cellStyle name="Normal 9 2 5 5" xfId="2349" xr:uid="{0C54BE92-2EC8-4B00-AE37-6F6B4F70CBCF}"/>
    <cellStyle name="Normal 9 2 5 6" xfId="10617" xr:uid="{A5BE495F-F9DA-4DF6-A2AB-322D41714A75}"/>
    <cellStyle name="Normal 9 2 5 7" xfId="13373" xr:uid="{64C9EFC4-C0B5-4C71-A2C6-B558EF9035F9}"/>
    <cellStyle name="Normal 9 2 5 8" xfId="17507" xr:uid="{E41841DC-CBC7-4793-9C94-241F787EEE6F}"/>
    <cellStyle name="Normal 9 2 6" xfId="3244" xr:uid="{C87CFAD7-282D-4017-8EF0-A56CB6046423}"/>
    <cellStyle name="Normal 9 2 6 2" xfId="7378" xr:uid="{5A01C671-078E-453D-B8A4-505D94B4CE0B}"/>
    <cellStyle name="Normal 9 2 6 2 2" xfId="22536" xr:uid="{8E5231F8-7EC2-444A-B8A7-F4128642D770}"/>
    <cellStyle name="Normal 9 2 6 3" xfId="11512" xr:uid="{C38301D2-AECC-4781-A9C7-24F021BEE6ED}"/>
    <cellStyle name="Normal 9 2 6 4" xfId="14268" xr:uid="{0904132A-B474-4DAB-B882-F0AE62EA0C19}"/>
    <cellStyle name="Normal 9 2 6 5" xfId="18402" xr:uid="{6F1A64EB-9018-4F56-B83B-7124953DB386}"/>
    <cellStyle name="Normal 9 2 7" xfId="4622" xr:uid="{33552CAA-E3D9-4795-B497-77A3E4926131}"/>
    <cellStyle name="Normal 9 2 7 2" xfId="8756" xr:uid="{74C139B9-6280-4024-8B8A-7033CCA275A6}"/>
    <cellStyle name="Normal 9 2 7 2 2" xfId="23914" xr:uid="{83E6C83A-BDEB-4281-925C-9BFBBFEC2483}"/>
    <cellStyle name="Normal 9 2 7 3" xfId="15646" xr:uid="{E7AF2C49-DB48-4579-B377-984DB01AAA95}"/>
    <cellStyle name="Normal 9 2 7 4" xfId="19780" xr:uid="{E3FE24BC-92B7-4BD0-BED0-B0331ABC46FA}"/>
    <cellStyle name="Normal 9 2 8" xfId="6000" xr:uid="{ED278067-4419-4451-9FE7-7EDF1A01B58E}"/>
    <cellStyle name="Normal 9 2 8 2" xfId="21158" xr:uid="{9C1C06AB-675A-4BC6-9CD6-FC1FFD238AB2}"/>
    <cellStyle name="Normal 9 2 9" xfId="1866" xr:uid="{F33E169C-7D54-4E0B-9190-09D50B4B1AC7}"/>
    <cellStyle name="Normal 9 3" xfId="202" xr:uid="{00000000-0005-0000-0000-0000D8020000}"/>
    <cellStyle name="Normal 9 3 2" xfId="254" xr:uid="{00000000-0005-0000-0000-0000D9020000}"/>
    <cellStyle name="Normal 9 3 2 2" xfId="899" xr:uid="{9E85D269-9FDC-4336-8FFB-DB48A3DC98EF}"/>
    <cellStyle name="Normal 9 3 3" xfId="263" xr:uid="{00000000-0005-0000-0000-0000DA020000}"/>
    <cellStyle name="Normal 9 3 3 2" xfId="907" xr:uid="{48E443CD-A626-4FC1-B495-21141461F973}"/>
    <cellStyle name="Normal 9 3 4" xfId="470" xr:uid="{00000000-0005-0000-0000-0000DB020000}"/>
    <cellStyle name="Normal 9 3 5" xfId="886" xr:uid="{6ADB9D31-1F88-496F-A9B7-24FD0DA91D72}"/>
    <cellStyle name="Normal 9 4" xfId="473" xr:uid="{00000000-0005-0000-0000-0000DC020000}"/>
    <cellStyle name="Normal 9 4 10" xfId="13057" xr:uid="{7C27007A-32E7-43A8-B838-9F0DB0030480}"/>
    <cellStyle name="Normal 9 4 11" xfId="17191" xr:uid="{EC7F689C-04A3-4E6D-ACB1-036E4517E0B5}"/>
    <cellStyle name="Normal 9 4 2" xfId="637" xr:uid="{00000000-0005-0000-0000-0000DD020000}"/>
    <cellStyle name="Normal 9 4 2 10" xfId="17354" xr:uid="{62ED7BC2-D93E-463D-857C-62BF508AE1F5}"/>
    <cellStyle name="Normal 9 4 2 2" xfId="1709" xr:uid="{3473A848-8A6D-4EEC-AD25-9645FF1F42E4}"/>
    <cellStyle name="Normal 9 4 2 2 2" xfId="4476" xr:uid="{74E1DB6E-D36C-4CF6-9A0D-C347D3C0AD0F}"/>
    <cellStyle name="Normal 9 4 2 2 2 2" xfId="8610" xr:uid="{0A5F6B22-905E-4EF7-AAEF-E6815BBF00F5}"/>
    <cellStyle name="Normal 9 4 2 2 2 2 2" xfId="23768" xr:uid="{9B4D0AF2-4164-4555-A694-39977099C6E5}"/>
    <cellStyle name="Normal 9 4 2 2 2 3" xfId="12744" xr:uid="{4E2EA749-A922-4375-BFA7-ECF09186460A}"/>
    <cellStyle name="Normal 9 4 2 2 2 4" xfId="15500" xr:uid="{297C6FD8-3E5C-4E89-8A91-373711F64A84}"/>
    <cellStyle name="Normal 9 4 2 2 2 5" xfId="19634" xr:uid="{7A2C7B03-227B-4CFA-80B0-2207081AB82C}"/>
    <cellStyle name="Normal 9 4 2 2 3" xfId="5854" xr:uid="{956B6E88-3A84-4D3C-9B0F-DCE787475993}"/>
    <cellStyle name="Normal 9 4 2 2 3 2" xfId="9988" xr:uid="{A7366C62-5D1F-493F-BF68-687F25800064}"/>
    <cellStyle name="Normal 9 4 2 2 3 2 2" xfId="25146" xr:uid="{E6796A10-FF2B-4D26-A831-7AC80BF408C0}"/>
    <cellStyle name="Normal 9 4 2 2 3 3" xfId="16878" xr:uid="{FA8EA7F7-4A2C-46C2-8F52-B1E6D532FB3C}"/>
    <cellStyle name="Normal 9 4 2 2 3 4" xfId="21012" xr:uid="{57E69279-39CB-43AB-95C9-3CDB218FA034}"/>
    <cellStyle name="Normal 9 4 2 2 4" xfId="7232" xr:uid="{77A7F6B6-0C1E-4E0C-87DE-36FDCC0903E2}"/>
    <cellStyle name="Normal 9 4 2 2 4 2" xfId="22390" xr:uid="{249070A6-5C33-4FF9-9C7A-5889D0D387FB}"/>
    <cellStyle name="Normal 9 4 2 2 5" xfId="3098" xr:uid="{194ECE52-3914-416A-BC15-206D67F48EE2}"/>
    <cellStyle name="Normal 9 4 2 2 6" xfId="11366" xr:uid="{6A7330D9-3ABB-4F7A-A4E8-FF4394CC8C15}"/>
    <cellStyle name="Normal 9 4 2 2 7" xfId="14122" xr:uid="{3ABB6051-D737-4B6C-8782-E62738F47244}"/>
    <cellStyle name="Normal 9 4 2 2 8" xfId="18256" xr:uid="{81A0C822-BE2E-412F-A39D-6020CB68E705}"/>
    <cellStyle name="Normal 9 4 2 3" xfId="1204" xr:uid="{22968CAF-95CC-40BE-983C-3D1208E67E20}"/>
    <cellStyle name="Normal 9 4 2 3 2" xfId="4032" xr:uid="{0BAC9DA9-8403-4AAA-BA77-F69E6917DD3E}"/>
    <cellStyle name="Normal 9 4 2 3 2 2" xfId="8166" xr:uid="{B397E1EA-3D4D-4376-9652-532595D610E8}"/>
    <cellStyle name="Normal 9 4 2 3 2 2 2" xfId="23324" xr:uid="{18E82E68-243B-497D-AA8A-919D4C32CFBD}"/>
    <cellStyle name="Normal 9 4 2 3 2 3" xfId="12300" xr:uid="{5CA40C5D-FA7A-4204-A54A-F650BD16F272}"/>
    <cellStyle name="Normal 9 4 2 3 2 4" xfId="15056" xr:uid="{24BB434A-FD6D-4640-8EFB-5D34B868342B}"/>
    <cellStyle name="Normal 9 4 2 3 2 5" xfId="19190" xr:uid="{1B42B230-27EF-4C27-BB42-3284468769B5}"/>
    <cellStyle name="Normal 9 4 2 3 3" xfId="5410" xr:uid="{0C38B754-966D-414C-90B9-A54D9FF3FC0E}"/>
    <cellStyle name="Normal 9 4 2 3 3 2" xfId="9544" xr:uid="{C88BEC55-5509-4BA2-9FDF-9546E3438E8A}"/>
    <cellStyle name="Normal 9 4 2 3 3 2 2" xfId="24702" xr:uid="{2F8D1D70-F5C3-48C4-82A6-07060AD2AB01}"/>
    <cellStyle name="Normal 9 4 2 3 3 3" xfId="16434" xr:uid="{2423D481-563D-4946-B9E1-AE701A1CA3E3}"/>
    <cellStyle name="Normal 9 4 2 3 3 4" xfId="20568" xr:uid="{DFBBC60D-93DA-4093-B12F-C0A0399F9147}"/>
    <cellStyle name="Normal 9 4 2 3 4" xfId="6788" xr:uid="{DE77DC6E-44DD-422D-82F9-C24121514C9C}"/>
    <cellStyle name="Normal 9 4 2 3 4 2" xfId="21946" xr:uid="{AB75A434-6775-4F27-BB5E-06D089F7E76B}"/>
    <cellStyle name="Normal 9 4 2 3 5" xfId="2654" xr:uid="{E018F53D-C64B-4CD8-B1A2-00F7B015063F}"/>
    <cellStyle name="Normal 9 4 2 3 6" xfId="10922" xr:uid="{0525478A-6194-4360-B363-B59DBB0078A6}"/>
    <cellStyle name="Normal 9 4 2 3 7" xfId="13678" xr:uid="{A206706F-4C3A-4816-BBE0-6B5F24C8C929}"/>
    <cellStyle name="Normal 9 4 2 3 8" xfId="17812" xr:uid="{8254356B-D1A8-4EBF-AD88-EE6A578E74A1}"/>
    <cellStyle name="Normal 9 4 2 4" xfId="3574" xr:uid="{0ADE3004-F69F-401F-A370-60298E5DDD47}"/>
    <cellStyle name="Normal 9 4 2 4 2" xfId="7708" xr:uid="{30E841E0-CE3B-405D-B3BB-5A2FDC2635CC}"/>
    <cellStyle name="Normal 9 4 2 4 2 2" xfId="22866" xr:uid="{2ACF732D-33A3-4D24-B22D-1DFCDC1DB69B}"/>
    <cellStyle name="Normal 9 4 2 4 3" xfId="11842" xr:uid="{9972442F-683D-4E2D-83B3-2B4324B2929B}"/>
    <cellStyle name="Normal 9 4 2 4 4" xfId="14598" xr:uid="{CC1BCF60-B2E2-46DB-9872-8A2E40FDC284}"/>
    <cellStyle name="Normal 9 4 2 4 5" xfId="18732" xr:uid="{1ABE660A-6039-4D3B-9F1D-12721EF8C5C4}"/>
    <cellStyle name="Normal 9 4 2 5" xfId="4952" xr:uid="{532D33C8-0972-4971-AB55-A65E55DC5007}"/>
    <cellStyle name="Normal 9 4 2 5 2" xfId="9086" xr:uid="{E6175EE4-03B9-4926-9AB5-D766717E6183}"/>
    <cellStyle name="Normal 9 4 2 5 2 2" xfId="24244" xr:uid="{7C20241D-E688-4CCD-8347-BBE839F12FDE}"/>
    <cellStyle name="Normal 9 4 2 5 3" xfId="15976" xr:uid="{B5611677-8444-406E-B1D1-F682E33FCBFD}"/>
    <cellStyle name="Normal 9 4 2 5 4" xfId="20110" xr:uid="{62B38ABD-220F-4EC5-BD7D-33B2CAE8A5BA}"/>
    <cellStyle name="Normal 9 4 2 6" xfId="6330" xr:uid="{764CD962-CE4A-4749-8C1D-A86ADE975180}"/>
    <cellStyle name="Normal 9 4 2 6 2" xfId="21488" xr:uid="{263B94EE-8800-49C2-939F-9CB6D172BCF3}"/>
    <cellStyle name="Normal 9 4 2 7" xfId="2196" xr:uid="{03510ED8-76EF-456B-A841-109721B30AA9}"/>
    <cellStyle name="Normal 9 4 2 8" xfId="10464" xr:uid="{356D4B0B-5DDF-4AA8-8D1F-889D259F134D}"/>
    <cellStyle name="Normal 9 4 2 9" xfId="13220" xr:uid="{8C66D6B4-0A28-476B-B069-026C88CE66E1}"/>
    <cellStyle name="Normal 9 4 3" xfId="1546" xr:uid="{A876CE38-C9F0-4CF1-8412-EF56B35980D9}"/>
    <cellStyle name="Normal 9 4 3 2" xfId="4313" xr:uid="{F28EE2C6-BEB0-48A1-B1EF-5F1D1EC56B52}"/>
    <cellStyle name="Normal 9 4 3 2 2" xfId="8447" xr:uid="{164AE090-F211-4601-AD80-50E187D652F6}"/>
    <cellStyle name="Normal 9 4 3 2 2 2" xfId="23605" xr:uid="{34C43A25-934A-4219-B478-572874534C27}"/>
    <cellStyle name="Normal 9 4 3 2 3" xfId="12581" xr:uid="{4BA92C68-AF8F-4023-B152-CA77BFD4D6EC}"/>
    <cellStyle name="Normal 9 4 3 2 4" xfId="15337" xr:uid="{A4562748-8F81-4C49-9D58-D5879C9299F2}"/>
    <cellStyle name="Normal 9 4 3 2 5" xfId="19471" xr:uid="{49A10C8A-3F16-419E-9CA2-55666D78DEE6}"/>
    <cellStyle name="Normal 9 4 3 3" xfId="5691" xr:uid="{5BD63737-967F-40F8-9CC0-1276303D5BBB}"/>
    <cellStyle name="Normal 9 4 3 3 2" xfId="9825" xr:uid="{8B67C234-5000-4E2E-9132-E635176DD01F}"/>
    <cellStyle name="Normal 9 4 3 3 2 2" xfId="24983" xr:uid="{B8C72855-A563-42AB-8258-BAF92E58D9DD}"/>
    <cellStyle name="Normal 9 4 3 3 3" xfId="16715" xr:uid="{04E8F677-8EE8-43FE-A046-14B4C867A36E}"/>
    <cellStyle name="Normal 9 4 3 3 4" xfId="20849" xr:uid="{4FD6DADB-6D7B-4E60-9500-D6B8151F7CAA}"/>
    <cellStyle name="Normal 9 4 3 4" xfId="7069" xr:uid="{CCA7C903-45C2-413B-B43C-BC4A066F7A77}"/>
    <cellStyle name="Normal 9 4 3 4 2" xfId="22227" xr:uid="{14E52B51-C4C2-4A34-A007-8FC16770F07C}"/>
    <cellStyle name="Normal 9 4 3 5" xfId="2935" xr:uid="{185F8690-E6CD-44F8-B00B-8FF6753FDF97}"/>
    <cellStyle name="Normal 9 4 3 6" xfId="11203" xr:uid="{34D87EA2-9875-49AD-BBF6-50C295DA5814}"/>
    <cellStyle name="Normal 9 4 3 7" xfId="13959" xr:uid="{ADCDF614-2D77-482D-BED4-17D625E3DCC0}"/>
    <cellStyle name="Normal 9 4 3 8" xfId="18093" xr:uid="{B687F212-E8BF-4D7C-A1B4-1CCC49810B92}"/>
    <cellStyle name="Normal 9 4 4" xfId="1041" xr:uid="{46FAF211-7734-46D8-AEDD-0BA77EF81C3D}"/>
    <cellStyle name="Normal 9 4 4 2" xfId="3869" xr:uid="{D3B3A6D2-36D5-4817-911A-7F84C52153B8}"/>
    <cellStyle name="Normal 9 4 4 2 2" xfId="8003" xr:uid="{2203725A-E14E-4DD1-A1DD-9345ECA5C8A8}"/>
    <cellStyle name="Normal 9 4 4 2 2 2" xfId="23161" xr:uid="{B13033A7-6B5E-4CCF-A0C7-11A06375E2E6}"/>
    <cellStyle name="Normal 9 4 4 2 3" xfId="12137" xr:uid="{6A9B54DB-5818-422B-A129-C9D4A27D86DF}"/>
    <cellStyle name="Normal 9 4 4 2 4" xfId="14893" xr:uid="{8F05EFDB-C7D7-43B5-AFE3-9C4C75C1E182}"/>
    <cellStyle name="Normal 9 4 4 2 5" xfId="19027" xr:uid="{17838D84-08F6-4AB4-992A-1F3609371415}"/>
    <cellStyle name="Normal 9 4 4 3" xfId="5247" xr:uid="{1499506F-A441-4C91-AA08-402C4C2F7512}"/>
    <cellStyle name="Normal 9 4 4 3 2" xfId="9381" xr:uid="{925F3893-3597-4FB7-AD98-0D3DCADE2CEC}"/>
    <cellStyle name="Normal 9 4 4 3 2 2" xfId="24539" xr:uid="{72CA7111-23A1-43D6-9FB4-B7DD26FAB506}"/>
    <cellStyle name="Normal 9 4 4 3 3" xfId="16271" xr:uid="{2CCA3C04-5D97-46C2-B9CB-BC34E6BFB9ED}"/>
    <cellStyle name="Normal 9 4 4 3 4" xfId="20405" xr:uid="{E1E644CA-87BA-4B50-A4E1-5B434FD377EC}"/>
    <cellStyle name="Normal 9 4 4 4" xfId="6625" xr:uid="{22D74E03-9E1E-4080-871B-B4AAFD0197AB}"/>
    <cellStyle name="Normal 9 4 4 4 2" xfId="21783" xr:uid="{8DB605F0-DAE5-4929-B0AE-AC8B69458051}"/>
    <cellStyle name="Normal 9 4 4 5" xfId="2491" xr:uid="{140BFEB9-E680-4330-A802-128725F15BD2}"/>
    <cellStyle name="Normal 9 4 4 6" xfId="10759" xr:uid="{C19A40F4-176A-46D3-B555-13E311014EFD}"/>
    <cellStyle name="Normal 9 4 4 7" xfId="13515" xr:uid="{0FFB606F-3734-4146-AC01-D962625CBA4E}"/>
    <cellStyle name="Normal 9 4 4 8" xfId="17649" xr:uid="{640C9EB4-6796-4DE6-8CC2-3C65FB83A91A}"/>
    <cellStyle name="Normal 9 4 5" xfId="3411" xr:uid="{41B2B723-72D2-4964-803B-CDD4CDB800EA}"/>
    <cellStyle name="Normal 9 4 5 2" xfId="7545" xr:uid="{CFF5AD04-0C60-493E-83F1-AF56F29F862E}"/>
    <cellStyle name="Normal 9 4 5 2 2" xfId="22703" xr:uid="{22C971C9-0C8E-498A-892A-8442A98690AD}"/>
    <cellStyle name="Normal 9 4 5 3" xfId="11679" xr:uid="{9502EAF2-9797-421D-932B-B02F82171850}"/>
    <cellStyle name="Normal 9 4 5 4" xfId="14435" xr:uid="{0085BA55-E2C2-461A-9C31-12045319856F}"/>
    <cellStyle name="Normal 9 4 5 5" xfId="18569" xr:uid="{B0C14EFB-FFC3-47B5-B29D-678EFB4A1A34}"/>
    <cellStyle name="Normal 9 4 6" xfId="4789" xr:uid="{1E9254CF-49CA-48F0-AFB1-409AC35F71A4}"/>
    <cellStyle name="Normal 9 4 6 2" xfId="8923" xr:uid="{E4FACA7F-D775-4FF1-9F0D-173985A79BF1}"/>
    <cellStyle name="Normal 9 4 6 2 2" xfId="24081" xr:uid="{076D3F24-5423-4173-9386-67D19CE9189E}"/>
    <cellStyle name="Normal 9 4 6 3" xfId="15813" xr:uid="{1AF359FA-D3CF-45EF-9E9E-0C942B487730}"/>
    <cellStyle name="Normal 9 4 6 4" xfId="19947" xr:uid="{9311D47C-7269-4923-801C-7353BB1689B5}"/>
    <cellStyle name="Normal 9 4 7" xfId="6167" xr:uid="{55365E6A-7E32-4478-9570-693A5D875EA2}"/>
    <cellStyle name="Normal 9 4 7 2" xfId="21325" xr:uid="{03C22232-56E8-449B-A50B-0066B79DC50E}"/>
    <cellStyle name="Normal 9 4 8" xfId="2033" xr:uid="{6B226D24-198F-464D-83C1-24FBD1AD6E36}"/>
    <cellStyle name="Normal 9 4 9" xfId="10301" xr:uid="{D641D996-5A99-4953-AF57-B6FF697FA5B4}"/>
    <cellStyle name="Normal 9 5" xfId="369" xr:uid="{00000000-0005-0000-0000-0000DE020000}"/>
    <cellStyle name="Normal 9 5 10" xfId="17094" xr:uid="{2736BF80-B9B7-4754-AC77-F2DC2229B2D8}"/>
    <cellStyle name="Normal 9 5 2" xfId="1450" xr:uid="{EE0CF28A-20D5-4F5C-BF3B-72C9A99EB58F}"/>
    <cellStyle name="Normal 9 5 2 2" xfId="4217" xr:uid="{2E7661A3-F06A-4E72-8BA9-AA8FD10F1EC5}"/>
    <cellStyle name="Normal 9 5 2 2 2" xfId="8351" xr:uid="{FC8F24C5-04E3-44E4-AF5B-416456A009FE}"/>
    <cellStyle name="Normal 9 5 2 2 2 2" xfId="23509" xr:uid="{BF5F7FEB-EEAE-4BBC-BADC-F8B68D0B2F90}"/>
    <cellStyle name="Normal 9 5 2 2 3" xfId="12485" xr:uid="{5C42D5CC-0A72-4655-8DFE-D7956EA7E26A}"/>
    <cellStyle name="Normal 9 5 2 2 4" xfId="15241" xr:uid="{ABA1E15C-2737-471A-89C0-ACCCAB57D2A0}"/>
    <cellStyle name="Normal 9 5 2 2 5" xfId="19375" xr:uid="{0C5661EF-83B6-418C-AE6A-4BD8F13534E0}"/>
    <cellStyle name="Normal 9 5 2 3" xfId="5595" xr:uid="{D51EC362-1505-4BE0-8F8A-B7A3F4B942C5}"/>
    <cellStyle name="Normal 9 5 2 3 2" xfId="9729" xr:uid="{AB0FBC84-DDED-493A-ABD3-BC66BFD0B569}"/>
    <cellStyle name="Normal 9 5 2 3 2 2" xfId="24887" xr:uid="{F383BFC6-186C-4A15-B731-73F2AA36AC6C}"/>
    <cellStyle name="Normal 9 5 2 3 3" xfId="16619" xr:uid="{7298527B-D7E7-4A16-9DDD-3BA76272DEF9}"/>
    <cellStyle name="Normal 9 5 2 3 4" xfId="20753" xr:uid="{719160A9-E846-455C-B562-A6159219E387}"/>
    <cellStyle name="Normal 9 5 2 4" xfId="6973" xr:uid="{C795E9A0-0B34-4A42-A48C-8454B83E1439}"/>
    <cellStyle name="Normal 9 5 2 4 2" xfId="22131" xr:uid="{A56D7E6C-3B5C-423D-9FC9-985742E454A5}"/>
    <cellStyle name="Normal 9 5 2 5" xfId="2839" xr:uid="{A713C26D-B778-4B57-A0B1-136AFEFD0764}"/>
    <cellStyle name="Normal 9 5 2 6" xfId="11107" xr:uid="{88B12E85-4CC1-4E1C-B4EC-D7DF152AE829}"/>
    <cellStyle name="Normal 9 5 2 7" xfId="13863" xr:uid="{1E98ED1D-EAE7-4E2C-A729-2070E97EF010}"/>
    <cellStyle name="Normal 9 5 2 8" xfId="17997" xr:uid="{75840700-0BFA-491F-909A-9ED493ED30AF}"/>
    <cellStyle name="Normal 9 5 3" xfId="943" xr:uid="{1C141821-6AD4-4E2C-A2E0-A4C9863D1151}"/>
    <cellStyle name="Normal 9 5 3 2" xfId="3773" xr:uid="{4D18EFBF-A284-465D-8F55-FD046467E298}"/>
    <cellStyle name="Normal 9 5 3 2 2" xfId="7907" xr:uid="{7032C522-C464-4D2D-84EC-091E21D30FD4}"/>
    <cellStyle name="Normal 9 5 3 2 2 2" xfId="23065" xr:uid="{EE5BA92D-64A4-44CF-8D3E-993EEC260F67}"/>
    <cellStyle name="Normal 9 5 3 2 3" xfId="12041" xr:uid="{2A2B8F47-F223-4FC3-A58E-634ADF20C57E}"/>
    <cellStyle name="Normal 9 5 3 2 4" xfId="14797" xr:uid="{5ACB3CE1-0F4D-4AFB-B49E-A5D23DCF965B}"/>
    <cellStyle name="Normal 9 5 3 2 5" xfId="18931" xr:uid="{ADC95167-BE49-48F7-8A84-9F50B61DE7D5}"/>
    <cellStyle name="Normal 9 5 3 3" xfId="5151" xr:uid="{821530E3-BB1C-4F03-AF49-08117F7E290C}"/>
    <cellStyle name="Normal 9 5 3 3 2" xfId="9285" xr:uid="{311F317A-5A81-44CE-AAA0-354CB9654D6F}"/>
    <cellStyle name="Normal 9 5 3 3 2 2" xfId="24443" xr:uid="{FE822CEA-872B-4787-AEB0-40354A85E8D2}"/>
    <cellStyle name="Normal 9 5 3 3 3" xfId="16175" xr:uid="{BEA01C83-B517-4036-81C9-396B0789C958}"/>
    <cellStyle name="Normal 9 5 3 3 4" xfId="20309" xr:uid="{3942FE30-D9E0-4824-B1AC-D12BB1D5ACAD}"/>
    <cellStyle name="Normal 9 5 3 4" xfId="6529" xr:uid="{175D3000-4228-49AB-B80E-DA3F815808F9}"/>
    <cellStyle name="Normal 9 5 3 4 2" xfId="21687" xr:uid="{48F5D719-1CF1-432B-B077-42E63E6AE361}"/>
    <cellStyle name="Normal 9 5 3 5" xfId="2395" xr:uid="{946F7FB2-BA99-4D55-96E1-EE39675459E2}"/>
    <cellStyle name="Normal 9 5 3 6" xfId="10663" xr:uid="{71FC3882-F191-40E0-BC69-0C3DFAF133ED}"/>
    <cellStyle name="Normal 9 5 3 7" xfId="13419" xr:uid="{47769A29-5D9C-45F3-8F54-FCBF985F05B0}"/>
    <cellStyle name="Normal 9 5 3 8" xfId="17553" xr:uid="{FC61F401-A034-48E1-859A-17D3FC18AC8D}"/>
    <cellStyle name="Normal 9 5 4" xfId="3314" xr:uid="{B449F86E-7C8F-49C0-AF89-BD66AA96717D}"/>
    <cellStyle name="Normal 9 5 4 2" xfId="7448" xr:uid="{ECF2AEE7-772D-4FF6-B8E5-72C52DB74994}"/>
    <cellStyle name="Normal 9 5 4 2 2" xfId="22606" xr:uid="{C3AF491F-4D76-4A39-BDE6-ABEAEB50A488}"/>
    <cellStyle name="Normal 9 5 4 3" xfId="11582" xr:uid="{53F91F5B-C9F9-4F78-ADDF-0AE74469368D}"/>
    <cellStyle name="Normal 9 5 4 4" xfId="14338" xr:uid="{CFD8ECA6-C3C7-402E-A02B-9BA2C27967BF}"/>
    <cellStyle name="Normal 9 5 4 5" xfId="18472" xr:uid="{585B8E43-5268-4379-9F47-2E65C1D5D655}"/>
    <cellStyle name="Normal 9 5 5" xfId="4692" xr:uid="{92E74BE6-86AA-4442-B281-1D63C41880B5}"/>
    <cellStyle name="Normal 9 5 5 2" xfId="8826" xr:uid="{C2F30CE7-AFEB-45E3-BC19-388CEF35A53E}"/>
    <cellStyle name="Normal 9 5 5 2 2" xfId="23984" xr:uid="{99245584-7668-47C2-AE2E-3147CA5AA4B3}"/>
    <cellStyle name="Normal 9 5 5 3" xfId="15716" xr:uid="{5CBE5557-C628-4634-BCB5-386F48017D92}"/>
    <cellStyle name="Normal 9 5 5 4" xfId="19850" xr:uid="{906DFD57-37F7-4254-B972-09041AA8B938}"/>
    <cellStyle name="Normal 9 5 6" xfId="6070" xr:uid="{80F1DD6F-D32C-48B2-AB2E-4E577A6B69EE}"/>
    <cellStyle name="Normal 9 5 6 2" xfId="21228" xr:uid="{A03872E2-0704-4272-9BEE-D65D8780E03D}"/>
    <cellStyle name="Normal 9 5 7" xfId="1936" xr:uid="{02A7799E-5F1C-44CF-ABF5-1FEAE87776EC}"/>
    <cellStyle name="Normal 9 5 8" xfId="10204" xr:uid="{D53BDDFE-5ABA-438C-8613-73381F0ECEEF}"/>
    <cellStyle name="Normal 9 5 9" xfId="12960" xr:uid="{01336734-3745-4C85-9F6B-7BAA0087D8FB}"/>
    <cellStyle name="Normal 9 6" xfId="540" xr:uid="{00000000-0005-0000-0000-0000DF020000}"/>
    <cellStyle name="Normal 9 6 10" xfId="17257" xr:uid="{C4D1466D-C6C4-4281-BDF2-B16DD65A4330}"/>
    <cellStyle name="Normal 9 6 2" xfId="1612" xr:uid="{17D94C9D-0F94-43F4-BD07-7BAEE50A9F49}"/>
    <cellStyle name="Normal 9 6 2 2" xfId="4379" xr:uid="{11B834B8-AC61-4E01-AF90-98B7B324824B}"/>
    <cellStyle name="Normal 9 6 2 2 2" xfId="8513" xr:uid="{6818E704-8BF6-4E0D-B840-FBA92AC9EECB}"/>
    <cellStyle name="Normal 9 6 2 2 2 2" xfId="23671" xr:uid="{0FC36A5C-992B-4062-B005-EC07C9D6E43A}"/>
    <cellStyle name="Normal 9 6 2 2 3" xfId="12647" xr:uid="{3DC6775F-047B-4A3E-80E6-9B9AAD1D9189}"/>
    <cellStyle name="Normal 9 6 2 2 4" xfId="15403" xr:uid="{6AC963A4-FAE6-453A-859F-73D9396EBC0D}"/>
    <cellStyle name="Normal 9 6 2 2 5" xfId="19537" xr:uid="{65085246-FDB2-4A0E-85CD-CCBA2C6A3714}"/>
    <cellStyle name="Normal 9 6 2 3" xfId="5757" xr:uid="{9ABAB4F6-DADF-40F9-9ABB-169EEC73C176}"/>
    <cellStyle name="Normal 9 6 2 3 2" xfId="9891" xr:uid="{8E619638-73C2-4266-9B3E-1BE7FAC5999D}"/>
    <cellStyle name="Normal 9 6 2 3 2 2" xfId="25049" xr:uid="{1F665069-316A-4153-BCEE-4C6EF9596B3B}"/>
    <cellStyle name="Normal 9 6 2 3 3" xfId="16781" xr:uid="{3E955793-7619-46ED-A37A-1CE2945DA366}"/>
    <cellStyle name="Normal 9 6 2 3 4" xfId="20915" xr:uid="{AC883C87-62EF-4EE5-B809-7AFD995FCDB5}"/>
    <cellStyle name="Normal 9 6 2 4" xfId="7135" xr:uid="{6DC9AAD9-D784-4261-8EB1-1757E27F61BA}"/>
    <cellStyle name="Normal 9 6 2 4 2" xfId="22293" xr:uid="{78FE03B3-28E7-42AB-AFB2-C3C584A66259}"/>
    <cellStyle name="Normal 9 6 2 5" xfId="3001" xr:uid="{2F8D3953-6984-409D-AF42-40180053B56C}"/>
    <cellStyle name="Normal 9 6 2 6" xfId="11269" xr:uid="{08232BBE-5D7A-43DC-9380-5AEF0CF55AF8}"/>
    <cellStyle name="Normal 9 6 2 7" xfId="14025" xr:uid="{021235A3-3DE9-4665-8558-8CDCCF6ADE80}"/>
    <cellStyle name="Normal 9 6 2 8" xfId="18159" xr:uid="{7DAEB2AB-3168-49F5-9FC1-6D48A4D1F3FC}"/>
    <cellStyle name="Normal 9 6 3" xfId="1107" xr:uid="{00D13FC3-3A3E-45DB-AA87-3DDFC8B53049}"/>
    <cellStyle name="Normal 9 6 3 2" xfId="3935" xr:uid="{013944E5-F2CD-45A6-B59B-BD33BED44E98}"/>
    <cellStyle name="Normal 9 6 3 2 2" xfId="8069" xr:uid="{1E82FA2C-BE03-422D-AFC9-C20E89088B62}"/>
    <cellStyle name="Normal 9 6 3 2 2 2" xfId="23227" xr:uid="{4B8C4BA4-84DE-444E-BAE8-30406748BF2B}"/>
    <cellStyle name="Normal 9 6 3 2 3" xfId="12203" xr:uid="{ECADA7DA-E009-43B5-94FE-FC54C3A92945}"/>
    <cellStyle name="Normal 9 6 3 2 4" xfId="14959" xr:uid="{B8181616-CFEE-4A68-BF76-F44A995ADE95}"/>
    <cellStyle name="Normal 9 6 3 2 5" xfId="19093" xr:uid="{E0A0429C-CA9E-4AE1-A04E-F0039840B4C9}"/>
    <cellStyle name="Normal 9 6 3 3" xfId="5313" xr:uid="{55349B69-FCA4-49CC-87E5-79205CB9EB3F}"/>
    <cellStyle name="Normal 9 6 3 3 2" xfId="9447" xr:uid="{20D75276-7F45-4436-A00D-7CD2C69514E9}"/>
    <cellStyle name="Normal 9 6 3 3 2 2" xfId="24605" xr:uid="{C4A08D9A-CF56-43A1-9619-6EAEDA0A1B23}"/>
    <cellStyle name="Normal 9 6 3 3 3" xfId="16337" xr:uid="{5829E196-3B55-4EAD-8A25-0C66EF994EAA}"/>
    <cellStyle name="Normal 9 6 3 3 4" xfId="20471" xr:uid="{0EDF2599-A9AA-47FC-BFD7-9932226EA5E5}"/>
    <cellStyle name="Normal 9 6 3 4" xfId="6691" xr:uid="{5CE8E5D8-60B6-4E7C-A3B0-09BC1605CCE1}"/>
    <cellStyle name="Normal 9 6 3 4 2" xfId="21849" xr:uid="{08D7A1E2-D178-4271-A223-51C6D14D8754}"/>
    <cellStyle name="Normal 9 6 3 5" xfId="2557" xr:uid="{5D565FE3-D65E-49AD-849D-F1756EA8D53A}"/>
    <cellStyle name="Normal 9 6 3 6" xfId="10825" xr:uid="{B11E0A35-7599-465A-A27E-6C19299F9952}"/>
    <cellStyle name="Normal 9 6 3 7" xfId="13581" xr:uid="{26423B07-B266-4619-9942-E88F6D8897B1}"/>
    <cellStyle name="Normal 9 6 3 8" xfId="17715" xr:uid="{5866E1A8-316F-41B0-9578-8570349EEF0B}"/>
    <cellStyle name="Normal 9 6 4" xfId="3477" xr:uid="{6867903A-6484-4DDF-86A8-7EB39952511F}"/>
    <cellStyle name="Normal 9 6 4 2" xfId="7611" xr:uid="{89BA2D13-7A31-4D0C-BA6C-97065785DBE4}"/>
    <cellStyle name="Normal 9 6 4 2 2" xfId="22769" xr:uid="{282D3409-0C93-4DD3-BBAA-59C1B868A241}"/>
    <cellStyle name="Normal 9 6 4 3" xfId="11745" xr:uid="{42D51BB7-4899-44E1-9C57-4577D07175A4}"/>
    <cellStyle name="Normal 9 6 4 4" xfId="14501" xr:uid="{3CCFEF7C-B6B5-48D3-80A0-AC45444D7130}"/>
    <cellStyle name="Normal 9 6 4 5" xfId="18635" xr:uid="{4C069363-AEC8-4B77-8F47-6E2E26536C0A}"/>
    <cellStyle name="Normal 9 6 5" xfId="4855" xr:uid="{2B91A15F-7018-4D7B-8FF2-8F3E598A4ACC}"/>
    <cellStyle name="Normal 9 6 5 2" xfId="8989" xr:uid="{019B4600-25F0-4B07-903C-0EC72333F97B}"/>
    <cellStyle name="Normal 9 6 5 2 2" xfId="24147" xr:uid="{FF9B340C-8E2D-47A8-BFAB-DE191B400483}"/>
    <cellStyle name="Normal 9 6 5 3" xfId="15879" xr:uid="{D2F11E27-653D-4DA3-8D55-50CB5CC5A4EE}"/>
    <cellStyle name="Normal 9 6 5 4" xfId="20013" xr:uid="{A013896E-EF6E-4DD5-B96D-873E24B88960}"/>
    <cellStyle name="Normal 9 6 6" xfId="6233" xr:uid="{7AE2ECB9-2F9C-4904-96AB-36B6AAD36EEA}"/>
    <cellStyle name="Normal 9 6 6 2" xfId="21391" xr:uid="{53C26134-FE97-493B-8121-7DFF43E73516}"/>
    <cellStyle name="Normal 9 6 7" xfId="2099" xr:uid="{CD58FC5C-318F-490F-B5DD-8407A0F61EA3}"/>
    <cellStyle name="Normal 9 6 8" xfId="10367" xr:uid="{20ED9A6F-7455-4182-9BCF-C11FEB34A42D}"/>
    <cellStyle name="Normal 9 6 9" xfId="13123" xr:uid="{B144D980-FBB6-44AA-AC89-E10CD2A32DE1}"/>
    <cellStyle name="Normal 9 7" xfId="702" xr:uid="{00000000-0005-0000-0000-0000E0020000}"/>
    <cellStyle name="Normal 9 7 2" xfId="1258" xr:uid="{12C0A4FB-A2DA-4A5B-B285-4A477C343A6B}"/>
    <cellStyle name="Normal 9 8" xfId="322" xr:uid="{00000000-0005-0000-0000-0000E1020000}"/>
    <cellStyle name="Normal 9 8 10" xfId="17078" xr:uid="{C70B738E-9388-4300-BB91-33DAEA5413FC}"/>
    <cellStyle name="Normal 9 8 2" xfId="1433" xr:uid="{7912C995-2D49-4B12-B6A3-38EF198DA00B}"/>
    <cellStyle name="Normal 9 8 2 2" xfId="4201" xr:uid="{1FAD20D7-A393-48F2-970F-DBDFD33B57DD}"/>
    <cellStyle name="Normal 9 8 2 2 2" xfId="8335" xr:uid="{4044BCE7-B6F1-4EAB-ABA9-77688D12357B}"/>
    <cellStyle name="Normal 9 8 2 2 2 2" xfId="23493" xr:uid="{853D8508-91C4-47B6-A999-0710D0BD1263}"/>
    <cellStyle name="Normal 9 8 2 2 3" xfId="12469" xr:uid="{1EC87290-EF2E-4369-93FF-AA1EBA66A501}"/>
    <cellStyle name="Normal 9 8 2 2 4" xfId="15225" xr:uid="{5A166BA1-5196-4660-9E04-D5E8B2194C66}"/>
    <cellStyle name="Normal 9 8 2 2 5" xfId="19359" xr:uid="{2190C39B-C819-45AA-8FA0-2F5C6DE6E557}"/>
    <cellStyle name="Normal 9 8 2 3" xfId="5579" xr:uid="{9B9AC235-74F5-4748-9154-31B1EF5493FA}"/>
    <cellStyle name="Normal 9 8 2 3 2" xfId="9713" xr:uid="{F94BAF3E-E931-4134-97B1-83EE50525662}"/>
    <cellStyle name="Normal 9 8 2 3 2 2" xfId="24871" xr:uid="{1167B1BD-8BAB-41FB-9360-0767E837DA48}"/>
    <cellStyle name="Normal 9 8 2 3 3" xfId="16603" xr:uid="{C20AD10F-3259-4FC8-A97D-A30262340CED}"/>
    <cellStyle name="Normal 9 8 2 3 4" xfId="20737" xr:uid="{3E74C0FD-A301-482E-BEFD-E95FDB64BA2B}"/>
    <cellStyle name="Normal 9 8 2 4" xfId="6957" xr:uid="{8741A6ED-DE62-40AC-95FC-043C46C58020}"/>
    <cellStyle name="Normal 9 8 2 4 2" xfId="22115" xr:uid="{530BE250-70E2-4BD4-99ED-AB2899D68B6E}"/>
    <cellStyle name="Normal 9 8 2 5" xfId="2823" xr:uid="{6CFC00FD-33BD-4492-B64A-76C6E515C8A4}"/>
    <cellStyle name="Normal 9 8 2 6" xfId="11091" xr:uid="{C15A3753-7A65-463A-8AA6-62B596828CD3}"/>
    <cellStyle name="Normal 9 8 2 7" xfId="13847" xr:uid="{37B79D8B-472B-4E58-96FE-96E9DD07072E}"/>
    <cellStyle name="Normal 9 8 2 8" xfId="17981" xr:uid="{47055B83-FEAD-46B4-87A1-97FBDF85730D}"/>
    <cellStyle name="Normal 9 8 3" xfId="925" xr:uid="{9104088A-AF5F-4E70-8D0D-4F93F9F58A2A}"/>
    <cellStyle name="Normal 9 8 3 2" xfId="3757" xr:uid="{17582E18-B7CF-4881-A4C0-B3239F67349E}"/>
    <cellStyle name="Normal 9 8 3 2 2" xfId="7891" xr:uid="{BB35C078-4EA3-4C97-BDD6-E39A297545BB}"/>
    <cellStyle name="Normal 9 8 3 2 2 2" xfId="23049" xr:uid="{C92D3F40-430D-49BA-B8A7-BA31740B422C}"/>
    <cellStyle name="Normal 9 8 3 2 3" xfId="12025" xr:uid="{A05BFBD4-B4C7-43D6-A791-CEFD3982EEB1}"/>
    <cellStyle name="Normal 9 8 3 2 4" xfId="14781" xr:uid="{12C07CEC-0CE9-4FCC-8545-9B7EF4766753}"/>
    <cellStyle name="Normal 9 8 3 2 5" xfId="18915" xr:uid="{D113E2CC-6209-4CD7-B6C6-FCB2C656B29E}"/>
    <cellStyle name="Normal 9 8 3 3" xfId="5135" xr:uid="{F526A81A-5A7C-4BD6-8A11-58C7288ED054}"/>
    <cellStyle name="Normal 9 8 3 3 2" xfId="9269" xr:uid="{D8EEEFF0-EE42-4977-BFF2-88F9ECA81578}"/>
    <cellStyle name="Normal 9 8 3 3 2 2" xfId="24427" xr:uid="{D600B9D7-0C2E-4AC3-8499-F51DEF262388}"/>
    <cellStyle name="Normal 9 8 3 3 3" xfId="16159" xr:uid="{B1673C68-48C3-47F6-83D0-4BB90CED840A}"/>
    <cellStyle name="Normal 9 8 3 3 4" xfId="20293" xr:uid="{E51346F9-ECEF-4C89-9704-1BF39C55BC5F}"/>
    <cellStyle name="Normal 9 8 3 4" xfId="6513" xr:uid="{DD9A4B38-0EED-45E4-8F3F-9C60267A66B0}"/>
    <cellStyle name="Normal 9 8 3 4 2" xfId="21671" xr:uid="{227F5439-C1FB-491F-8C07-B3B3E473F35D}"/>
    <cellStyle name="Normal 9 8 3 5" xfId="2379" xr:uid="{D4106689-D28F-4A1D-940B-BB6BB6557C79}"/>
    <cellStyle name="Normal 9 8 3 6" xfId="10647" xr:uid="{5F43C632-F265-465C-9F84-0CE7B815BAEA}"/>
    <cellStyle name="Normal 9 8 3 7" xfId="13403" xr:uid="{D5C9967A-0537-4289-AD48-F579E23E3241}"/>
    <cellStyle name="Normal 9 8 3 8" xfId="17537" xr:uid="{DB0644F8-A347-47E3-9EDB-2D9876151BDA}"/>
    <cellStyle name="Normal 9 8 4" xfId="3298" xr:uid="{33B0A4EE-9B39-430B-AF55-66A2FF441091}"/>
    <cellStyle name="Normal 9 8 4 2" xfId="7432" xr:uid="{F49D2412-71D3-48C0-A322-A26B5C773772}"/>
    <cellStyle name="Normal 9 8 4 2 2" xfId="22590" xr:uid="{5E2C99EF-6EAC-448F-93EA-34FDCBF12C2C}"/>
    <cellStyle name="Normal 9 8 4 3" xfId="11566" xr:uid="{B291E126-145A-488A-AEE5-AE1CF00EA67C}"/>
    <cellStyle name="Normal 9 8 4 4" xfId="14322" xr:uid="{AC32357E-66AC-4BEA-AE0D-7AB8A6F788A9}"/>
    <cellStyle name="Normal 9 8 4 5" xfId="18456" xr:uid="{79230D27-B896-4445-8703-DA87D7DA11B6}"/>
    <cellStyle name="Normal 9 8 5" xfId="4676" xr:uid="{2A282538-FF76-4F6D-8C56-EC1159B10316}"/>
    <cellStyle name="Normal 9 8 5 2" xfId="8810" xr:uid="{6A7E7DD3-B84B-4B49-8999-8ED31678BA8F}"/>
    <cellStyle name="Normal 9 8 5 2 2" xfId="23968" xr:uid="{92E3DDEC-63E3-4587-BB98-9228349B2EB6}"/>
    <cellStyle name="Normal 9 8 5 3" xfId="15700" xr:uid="{040CAE19-AE80-4E7E-868F-A2577117BE67}"/>
    <cellStyle name="Normal 9 8 5 4" xfId="19834" xr:uid="{9EC0D6F6-A228-46A5-8B77-07B8E044BE88}"/>
    <cellStyle name="Normal 9 8 6" xfId="6054" xr:uid="{6D74E47A-5638-4637-93D2-CF1F1BEA0495}"/>
    <cellStyle name="Normal 9 8 6 2" xfId="21212" xr:uid="{7103BB36-6B3D-40A6-9BF0-5F6C1DD05DC4}"/>
    <cellStyle name="Normal 9 8 7" xfId="1920" xr:uid="{E93BE90C-BCDD-4899-BBE2-D8F3E9E19062}"/>
    <cellStyle name="Normal 9 8 8" xfId="10188" xr:uid="{7E8828FB-F362-44BE-A017-96968F29ECFE}"/>
    <cellStyle name="Normal 9 8 9" xfId="12944" xr:uid="{703DB2E1-E2D7-4AAD-9F8D-02519B4CDD1E}"/>
    <cellStyle name="Normal 9 9" xfId="299" xr:uid="{00000000-0005-0000-0000-0000E2020000}"/>
    <cellStyle name="Normal_BAL" xfId="1" xr:uid="{00000000-0005-0000-0000-0000E3020000}"/>
    <cellStyle name="Normál_DCF(Investment,SW-mod)" xfId="203" xr:uid="{00000000-0005-0000-0000-0000E4020000}"/>
    <cellStyle name="Normal_Financial statements 2000 Alcomet" xfId="2" xr:uid="{00000000-0005-0000-0000-0000E5020000}"/>
    <cellStyle name="Normal_Financial statements 2000 Alcomet 2" xfId="25274" xr:uid="{057F9C42-3612-4D88-80B4-6FA2ECD848A6}"/>
    <cellStyle name="Normal_Financial statements_bg model 2002" xfId="3" xr:uid="{00000000-0005-0000-0000-0000E6020000}"/>
    <cellStyle name="Normal_FS_2004_Final_28.03.05" xfId="4" xr:uid="{00000000-0005-0000-0000-0000E7020000}"/>
    <cellStyle name="Normal_FS_SOPHARMA_2005 (2)" xfId="5" xr:uid="{00000000-0005-0000-0000-0000E8020000}"/>
    <cellStyle name="Normal_FS'05-Neochim group-raboten_Final2" xfId="6" xr:uid="{00000000-0005-0000-0000-0000E9020000}"/>
    <cellStyle name="Normal_P&amp;L" xfId="7" xr:uid="{00000000-0005-0000-0000-0000EA020000}"/>
    <cellStyle name="Normal_P&amp;L_Financial statements_bg model 2002" xfId="8" xr:uid="{00000000-0005-0000-0000-0000EB020000}"/>
    <cellStyle name="Normal_P&amp;L_IS_by type" xfId="25273" xr:uid="{CC23016F-8896-4D09-81C3-D40136AADFF4}"/>
    <cellStyle name="Normal_Sheet2" xfId="9" xr:uid="{00000000-0005-0000-0000-0000EC020000}"/>
    <cellStyle name="Normal_SOPHARMA_FS_01_12_2007_predvaritelen" xfId="10" xr:uid="{00000000-0005-0000-0000-0000ED020000}"/>
    <cellStyle name="Note 2" xfId="375" xr:uid="{00000000-0005-0000-0000-0000EE020000}"/>
    <cellStyle name="Note 2 10" xfId="4697" xr:uid="{43F45892-4DCF-4D73-9212-186E4A059401}"/>
    <cellStyle name="Note 2 10 2" xfId="8831" xr:uid="{AA4B8890-E0BC-4F8D-8088-0297E63545F7}"/>
    <cellStyle name="Note 2 10 2 2" xfId="23989" xr:uid="{1DFC0F76-12BE-4F27-87BA-BC9ED8F07A17}"/>
    <cellStyle name="Note 2 10 3" xfId="15721" xr:uid="{CE5B80B3-E0C8-4970-B0F2-EC727820E12E}"/>
    <cellStyle name="Note 2 10 4" xfId="19855" xr:uid="{C5111DE5-9453-47A2-91B5-9CCA5F1FB89B}"/>
    <cellStyle name="Note 2 11" xfId="6075" xr:uid="{AB1CE348-C463-4886-94F8-C2611E4D3233}"/>
    <cellStyle name="Note 2 11 2" xfId="21233" xr:uid="{4BC80380-5848-4D6D-91C1-136145DC76F2}"/>
    <cellStyle name="Note 2 12" xfId="1941" xr:uid="{C882A9D5-A91A-4F95-BF24-4F8853FCDAE7}"/>
    <cellStyle name="Note 2 13" xfId="10209" xr:uid="{B8619531-D84C-461F-811A-3E33B9113D7F}"/>
    <cellStyle name="Note 2 14" xfId="12965" xr:uid="{85BF541F-61B4-473C-A3E6-26378813D64C}"/>
    <cellStyle name="Note 2 15" xfId="17099" xr:uid="{92C39FBF-5425-41DB-B3B6-5DD9E25B5CE7}"/>
    <cellStyle name="Note 2 2" xfId="419" xr:uid="{00000000-0005-0000-0000-0000EF020000}"/>
    <cellStyle name="Note 2 2 10" xfId="10249" xr:uid="{5431B409-D156-4F83-A3B8-07146EEBE140}"/>
    <cellStyle name="Note 2 2 11" xfId="13005" xr:uid="{DBE86AC5-027C-4794-80AF-38FA09A9F1E8}"/>
    <cellStyle name="Note 2 2 12" xfId="17139" xr:uid="{3E669919-850E-48B6-A712-5235DDF95C70}"/>
    <cellStyle name="Note 2 2 2" xfId="508" xr:uid="{00000000-0005-0000-0000-0000F0020000}"/>
    <cellStyle name="Note 2 2 2 10" xfId="13092" xr:uid="{2A69CA85-8526-498B-AE74-48334455D8E2}"/>
    <cellStyle name="Note 2 2 2 11" xfId="17226" xr:uid="{0FBAA62A-CA23-4C43-8CF4-089ECC6897F3}"/>
    <cellStyle name="Note 2 2 2 2" xfId="672" xr:uid="{00000000-0005-0000-0000-0000F1020000}"/>
    <cellStyle name="Note 2 2 2 2 10" xfId="17389" xr:uid="{07B8D644-A87E-47CA-B26E-350D89997111}"/>
    <cellStyle name="Note 2 2 2 2 2" xfId="1744" xr:uid="{FD526E2A-2979-44E8-BD99-1AF9A14B5834}"/>
    <cellStyle name="Note 2 2 2 2 2 2" xfId="4511" xr:uid="{AF4084FE-3F52-496A-A914-69C409291694}"/>
    <cellStyle name="Note 2 2 2 2 2 2 2" xfId="8645" xr:uid="{13FC8FDB-F670-4BC8-8070-3F56FFC06E26}"/>
    <cellStyle name="Note 2 2 2 2 2 2 2 2" xfId="23803" xr:uid="{86307E91-72DF-480D-B4F9-B0C5DB46643D}"/>
    <cellStyle name="Note 2 2 2 2 2 2 3" xfId="12779" xr:uid="{57DAFE6C-B3AB-4AF8-A47E-72E753FC9E40}"/>
    <cellStyle name="Note 2 2 2 2 2 2 4" xfId="15535" xr:uid="{41F41DCE-F6D7-4874-9DAC-77367D5BAB64}"/>
    <cellStyle name="Note 2 2 2 2 2 2 5" xfId="19669" xr:uid="{7EAE046E-253C-4FF8-9D07-403930617B28}"/>
    <cellStyle name="Note 2 2 2 2 2 3" xfId="5889" xr:uid="{F06FD352-F78A-4E8B-A485-E59C81FE49F6}"/>
    <cellStyle name="Note 2 2 2 2 2 3 2" xfId="10023" xr:uid="{EA72005B-91E0-4A8C-BEFF-FF554CC9CA5D}"/>
    <cellStyle name="Note 2 2 2 2 2 3 2 2" xfId="25181" xr:uid="{2B0BBEAD-93C1-4E43-9CC0-8CB6B992012F}"/>
    <cellStyle name="Note 2 2 2 2 2 3 3" xfId="16913" xr:uid="{04550811-3647-4A93-85B7-6B9D3B9C3B6C}"/>
    <cellStyle name="Note 2 2 2 2 2 3 4" xfId="21047" xr:uid="{85B280BD-38F5-42C4-A766-3906D371C90D}"/>
    <cellStyle name="Note 2 2 2 2 2 4" xfId="7267" xr:uid="{1A10B5B4-0AB3-4A5F-895D-5A3E8BB261A2}"/>
    <cellStyle name="Note 2 2 2 2 2 4 2" xfId="22425" xr:uid="{82FB3453-1158-43FB-8DEA-C5338513DA52}"/>
    <cellStyle name="Note 2 2 2 2 2 5" xfId="3133" xr:uid="{F0F1BD1E-9ACF-4D67-960C-3FBDEA4915B0}"/>
    <cellStyle name="Note 2 2 2 2 2 6" xfId="11401" xr:uid="{B6B96D13-87C3-45A0-BA08-D2C398AB5EA5}"/>
    <cellStyle name="Note 2 2 2 2 2 7" xfId="14157" xr:uid="{29DF249D-A407-4B23-B436-A52A6FAFCCD4}"/>
    <cellStyle name="Note 2 2 2 2 2 8" xfId="18291" xr:uid="{F4C4C778-880B-4C0B-8F4E-7F3DA63F5B6A}"/>
    <cellStyle name="Note 2 2 2 2 3" xfId="1239" xr:uid="{40F46681-BCC5-4850-9CE5-C68CB8A279BB}"/>
    <cellStyle name="Note 2 2 2 2 3 2" xfId="4067" xr:uid="{E9C695F7-E3E3-4DC4-B3A2-D86E83E58220}"/>
    <cellStyle name="Note 2 2 2 2 3 2 2" xfId="8201" xr:uid="{0B9F6E7D-0B2E-4851-BE6A-06398B1CC430}"/>
    <cellStyle name="Note 2 2 2 2 3 2 2 2" xfId="23359" xr:uid="{1A1A7ACF-A914-4B7D-8800-0640E6863817}"/>
    <cellStyle name="Note 2 2 2 2 3 2 3" xfId="12335" xr:uid="{0CD17D36-A21B-4325-A3B4-0806CD8B9D3B}"/>
    <cellStyle name="Note 2 2 2 2 3 2 4" xfId="15091" xr:uid="{7A0A8359-CD08-4394-A682-C51A72EB912C}"/>
    <cellStyle name="Note 2 2 2 2 3 2 5" xfId="19225" xr:uid="{DFB0E210-63F1-418A-8A51-F23A4AC9932D}"/>
    <cellStyle name="Note 2 2 2 2 3 3" xfId="5445" xr:uid="{F9FA7251-E4D2-410B-8A7E-E2CBA9E701A5}"/>
    <cellStyle name="Note 2 2 2 2 3 3 2" xfId="9579" xr:uid="{FF85B8EE-E8F0-42AD-A061-8A23918B2833}"/>
    <cellStyle name="Note 2 2 2 2 3 3 2 2" xfId="24737" xr:uid="{56320D2C-278E-46F4-BF27-8C6E03FECB7B}"/>
    <cellStyle name="Note 2 2 2 2 3 3 3" xfId="16469" xr:uid="{0EC34C7B-85BB-43CE-8F2C-BCC17307B480}"/>
    <cellStyle name="Note 2 2 2 2 3 3 4" xfId="20603" xr:uid="{49A43A11-D308-47B8-B950-38586A10FC18}"/>
    <cellStyle name="Note 2 2 2 2 3 4" xfId="6823" xr:uid="{4F9EAA2E-9060-4244-976E-C2E496F7DD11}"/>
    <cellStyle name="Note 2 2 2 2 3 4 2" xfId="21981" xr:uid="{1AFD856E-D56C-4599-85D0-1463D955CBB1}"/>
    <cellStyle name="Note 2 2 2 2 3 5" xfId="2689" xr:uid="{4067CC15-B4AA-4149-8479-C790773E3D35}"/>
    <cellStyle name="Note 2 2 2 2 3 6" xfId="10957" xr:uid="{4512A8E8-5D6D-4D6A-8A9C-A317F88E3EFD}"/>
    <cellStyle name="Note 2 2 2 2 3 7" xfId="13713" xr:uid="{12C4BF58-91CD-4AC6-8BBA-9CC9CDF0F1A9}"/>
    <cellStyle name="Note 2 2 2 2 3 8" xfId="17847" xr:uid="{D7F4D4B0-2726-4557-80BD-66FCFE124061}"/>
    <cellStyle name="Note 2 2 2 2 4" xfId="3609" xr:uid="{6B3BCC91-1B8F-43E5-B2EF-0E4456017E7A}"/>
    <cellStyle name="Note 2 2 2 2 4 2" xfId="7743" xr:uid="{D5E38B97-79C4-45F9-8410-967DD4BD11E8}"/>
    <cellStyle name="Note 2 2 2 2 4 2 2" xfId="22901" xr:uid="{08935181-DC22-45B4-B12A-E487FA887ADE}"/>
    <cellStyle name="Note 2 2 2 2 4 3" xfId="11877" xr:uid="{ECECAC4F-BDAB-4ECA-9EAC-91C8A54FC035}"/>
    <cellStyle name="Note 2 2 2 2 4 4" xfId="14633" xr:uid="{CAF85C80-6DFA-4B69-9118-4572E261B50D}"/>
    <cellStyle name="Note 2 2 2 2 4 5" xfId="18767" xr:uid="{5DE2114B-5101-4C52-84D5-0E6CACAC452E}"/>
    <cellStyle name="Note 2 2 2 2 5" xfId="4987" xr:uid="{5B62D348-0F71-4D91-AC61-971F0E0AEC03}"/>
    <cellStyle name="Note 2 2 2 2 5 2" xfId="9121" xr:uid="{0C01B4DD-20B1-4FC0-9E6E-5618C720954B}"/>
    <cellStyle name="Note 2 2 2 2 5 2 2" xfId="24279" xr:uid="{4BA6401F-EDEC-49C5-A659-0349D0596BE4}"/>
    <cellStyle name="Note 2 2 2 2 5 3" xfId="16011" xr:uid="{0C08B921-45DE-42DE-B0D1-30A6140C41BC}"/>
    <cellStyle name="Note 2 2 2 2 5 4" xfId="20145" xr:uid="{A1C774BE-AD98-4F07-888E-373FC7AEC220}"/>
    <cellStyle name="Note 2 2 2 2 6" xfId="6365" xr:uid="{5AAC9B07-4B3E-4B13-AFEA-62CF6D2E7D03}"/>
    <cellStyle name="Note 2 2 2 2 6 2" xfId="21523" xr:uid="{0F979383-681F-4740-802F-2E16727E1D43}"/>
    <cellStyle name="Note 2 2 2 2 7" xfId="2231" xr:uid="{AE97CA66-1641-497A-BE3C-F67A7A8EAA25}"/>
    <cellStyle name="Note 2 2 2 2 8" xfId="10499" xr:uid="{73ABDB88-D6D7-46DA-B151-AA7EE5039E4F}"/>
    <cellStyle name="Note 2 2 2 2 9" xfId="13255" xr:uid="{79F8EC6F-4E0F-46C2-9BEF-918BE43524B7}"/>
    <cellStyle name="Note 2 2 2 3" xfId="1581" xr:uid="{6D3600BA-01C0-416A-A6D9-31EA8E86D711}"/>
    <cellStyle name="Note 2 2 2 3 2" xfId="4348" xr:uid="{2BD19C1E-3149-4164-9684-77C559119DD1}"/>
    <cellStyle name="Note 2 2 2 3 2 2" xfId="8482" xr:uid="{A4F4976C-9278-4D0C-80F3-C10E24AB5BA9}"/>
    <cellStyle name="Note 2 2 2 3 2 2 2" xfId="23640" xr:uid="{7E73B96A-48A8-4C9D-B648-39D2F0C440C0}"/>
    <cellStyle name="Note 2 2 2 3 2 3" xfId="12616" xr:uid="{BA12772D-9F8F-4527-A163-0A46C0ED435E}"/>
    <cellStyle name="Note 2 2 2 3 2 4" xfId="15372" xr:uid="{FEDD6CCA-F3FE-4C62-8B40-2487AAA882F1}"/>
    <cellStyle name="Note 2 2 2 3 2 5" xfId="19506" xr:uid="{4D1D64BA-28DB-4037-9A58-CB0D3F8B261D}"/>
    <cellStyle name="Note 2 2 2 3 3" xfId="5726" xr:uid="{17E7BE2A-68AE-412F-8AB7-A7953C4B7624}"/>
    <cellStyle name="Note 2 2 2 3 3 2" xfId="9860" xr:uid="{6D64272E-54FC-42FB-851F-802404A708A5}"/>
    <cellStyle name="Note 2 2 2 3 3 2 2" xfId="25018" xr:uid="{12DA3D67-DD15-4134-B125-7D6F77BBFF56}"/>
    <cellStyle name="Note 2 2 2 3 3 3" xfId="16750" xr:uid="{A95F0230-BDEE-47AB-B713-3734B43E57B1}"/>
    <cellStyle name="Note 2 2 2 3 3 4" xfId="20884" xr:uid="{8E5F6EAB-F19C-4242-BC0D-A5F8807EF7BF}"/>
    <cellStyle name="Note 2 2 2 3 4" xfId="7104" xr:uid="{2D72C5A3-ACE3-4201-A06D-E8D171807182}"/>
    <cellStyle name="Note 2 2 2 3 4 2" xfId="22262" xr:uid="{01922E67-5346-47D7-834D-DDF69CA87B20}"/>
    <cellStyle name="Note 2 2 2 3 5" xfId="2970" xr:uid="{7590A6C0-E96C-460A-9232-F26B51605F52}"/>
    <cellStyle name="Note 2 2 2 3 6" xfId="11238" xr:uid="{539317A9-B0A6-406B-ADD0-D9502148868B}"/>
    <cellStyle name="Note 2 2 2 3 7" xfId="13994" xr:uid="{9D553011-1C13-4453-A103-1420C36B9D4C}"/>
    <cellStyle name="Note 2 2 2 3 8" xfId="18128" xr:uid="{A0F97E84-94BC-46E4-B9DA-A77CCBE553AE}"/>
    <cellStyle name="Note 2 2 2 4" xfId="1076" xr:uid="{71A8BBF3-D0C6-448D-B019-941DCEBFFEF6}"/>
    <cellStyle name="Note 2 2 2 4 2" xfId="3904" xr:uid="{875FE172-94BB-4782-83C6-2B01AD1B26F4}"/>
    <cellStyle name="Note 2 2 2 4 2 2" xfId="8038" xr:uid="{EB1D9926-CE94-4A2F-8EF9-9002E393FA86}"/>
    <cellStyle name="Note 2 2 2 4 2 2 2" xfId="23196" xr:uid="{0ED594A6-58D5-411A-B9A3-547E479921C6}"/>
    <cellStyle name="Note 2 2 2 4 2 3" xfId="12172" xr:uid="{88B31614-1AB2-4AD3-A6C9-E3218DF7A799}"/>
    <cellStyle name="Note 2 2 2 4 2 4" xfId="14928" xr:uid="{458FD0CD-0809-4459-8760-DBB4D4E77408}"/>
    <cellStyle name="Note 2 2 2 4 2 5" xfId="19062" xr:uid="{E0468E04-9329-4F6D-9E87-C4EBFB1C1E6F}"/>
    <cellStyle name="Note 2 2 2 4 3" xfId="5282" xr:uid="{7C4F6EDA-75E0-442B-9F3F-7C4E650B2DA9}"/>
    <cellStyle name="Note 2 2 2 4 3 2" xfId="9416" xr:uid="{332B0DA1-03B5-488B-8BE2-D699F1BECAD2}"/>
    <cellStyle name="Note 2 2 2 4 3 2 2" xfId="24574" xr:uid="{05B3618F-D159-476A-BD4F-EE5D603257D4}"/>
    <cellStyle name="Note 2 2 2 4 3 3" xfId="16306" xr:uid="{8FE49534-78DA-451A-948E-ADAFD83BBF49}"/>
    <cellStyle name="Note 2 2 2 4 3 4" xfId="20440" xr:uid="{091A9993-B6BE-4924-A7FE-2BCD2497A795}"/>
    <cellStyle name="Note 2 2 2 4 4" xfId="6660" xr:uid="{780CE1E4-08CE-4DCF-8429-24E76CEFD18D}"/>
    <cellStyle name="Note 2 2 2 4 4 2" xfId="21818" xr:uid="{4FE217C4-AA88-407D-B560-17A8D9E84039}"/>
    <cellStyle name="Note 2 2 2 4 5" xfId="2526" xr:uid="{176DBE9C-8F18-4765-A69B-376DD661C8C4}"/>
    <cellStyle name="Note 2 2 2 4 6" xfId="10794" xr:uid="{DAB2E979-12F5-42A8-89CC-C82047490135}"/>
    <cellStyle name="Note 2 2 2 4 7" xfId="13550" xr:uid="{4057B2DE-54DC-4825-8F56-645415C90187}"/>
    <cellStyle name="Note 2 2 2 4 8" xfId="17684" xr:uid="{CCC2993A-8E54-4DBD-B121-2F42F8B5AFC8}"/>
    <cellStyle name="Note 2 2 2 5" xfId="3446" xr:uid="{5CD21E29-45A3-48C5-9797-A55970207A23}"/>
    <cellStyle name="Note 2 2 2 5 2" xfId="7580" xr:uid="{BFA74086-5476-405C-94D3-88463DDBD45C}"/>
    <cellStyle name="Note 2 2 2 5 2 2" xfId="22738" xr:uid="{EC23B2B9-CF92-4F21-95BC-0097E0013E6F}"/>
    <cellStyle name="Note 2 2 2 5 3" xfId="11714" xr:uid="{5CAAFD54-E445-40B8-939A-7806591A1D6C}"/>
    <cellStyle name="Note 2 2 2 5 4" xfId="14470" xr:uid="{C0F5FA75-6273-47B7-AFCF-5A468B0220B9}"/>
    <cellStyle name="Note 2 2 2 5 5" xfId="18604" xr:uid="{D90D38C5-3252-4D31-B37A-B67158F5D8E8}"/>
    <cellStyle name="Note 2 2 2 6" xfId="4824" xr:uid="{FEE9B78D-EA62-4DF8-91BC-295DE30AC168}"/>
    <cellStyle name="Note 2 2 2 6 2" xfId="8958" xr:uid="{2C893DA0-16EC-438B-8B9D-C62308C89DE3}"/>
    <cellStyle name="Note 2 2 2 6 2 2" xfId="24116" xr:uid="{89DF9036-5356-4C8E-8B00-2C56E53801A0}"/>
    <cellStyle name="Note 2 2 2 6 3" xfId="15848" xr:uid="{D45F2C12-75E0-4B95-97C0-5DA7D6E249ED}"/>
    <cellStyle name="Note 2 2 2 6 4" xfId="19982" xr:uid="{93051015-C142-4CDA-ADE4-8743AD3307D2}"/>
    <cellStyle name="Note 2 2 2 7" xfId="6202" xr:uid="{350EE4D6-16BF-4687-BE81-C039E9B0035E}"/>
    <cellStyle name="Note 2 2 2 7 2" xfId="21360" xr:uid="{92C62969-7042-436D-A578-07F1C237FAF4}"/>
    <cellStyle name="Note 2 2 2 8" xfId="2068" xr:uid="{2CB4299F-EB2F-4417-B795-4EA51F642816}"/>
    <cellStyle name="Note 2 2 2 9" xfId="10336" xr:uid="{A02A18B3-CCDE-49F9-B25B-19B0DAD24EDB}"/>
    <cellStyle name="Note 2 2 3" xfId="585" xr:uid="{00000000-0005-0000-0000-0000F2020000}"/>
    <cellStyle name="Note 2 2 3 10" xfId="17302" xr:uid="{B3152D92-9858-46B9-A791-F36FFD4D76F1}"/>
    <cellStyle name="Note 2 2 3 2" xfId="1657" xr:uid="{BE7C863A-C58E-43D3-99A0-1CE0FFA98876}"/>
    <cellStyle name="Note 2 2 3 2 2" xfId="4424" xr:uid="{76316D95-861D-4C54-8243-6248A34EC07F}"/>
    <cellStyle name="Note 2 2 3 2 2 2" xfId="8558" xr:uid="{0889209F-E68A-49EB-B2F1-86FFE7554077}"/>
    <cellStyle name="Note 2 2 3 2 2 2 2" xfId="23716" xr:uid="{F21E26AB-9C3F-48D4-AB7A-1B1F9060517A}"/>
    <cellStyle name="Note 2 2 3 2 2 3" xfId="12692" xr:uid="{18497AA9-C06C-4E6F-9329-2BB7D593A48A}"/>
    <cellStyle name="Note 2 2 3 2 2 4" xfId="15448" xr:uid="{E790E8A4-6CFC-4BC3-9FC5-287693FA8025}"/>
    <cellStyle name="Note 2 2 3 2 2 5" xfId="19582" xr:uid="{34BB4E33-CDE8-4581-B4CD-E91AB22572AC}"/>
    <cellStyle name="Note 2 2 3 2 3" xfId="5802" xr:uid="{97D8F484-C378-4C38-B682-8281D39E33DC}"/>
    <cellStyle name="Note 2 2 3 2 3 2" xfId="9936" xr:uid="{99BB121A-C488-4A70-8841-48D93D94B2E0}"/>
    <cellStyle name="Note 2 2 3 2 3 2 2" xfId="25094" xr:uid="{76A316DE-40F1-4E7C-B378-1BB4D4AB97B6}"/>
    <cellStyle name="Note 2 2 3 2 3 3" xfId="16826" xr:uid="{982EADB6-AF78-4B2E-9ADF-5BF2D4707654}"/>
    <cellStyle name="Note 2 2 3 2 3 4" xfId="20960" xr:uid="{3F2FEDBC-3B60-4619-A510-BD13937BEB2F}"/>
    <cellStyle name="Note 2 2 3 2 4" xfId="7180" xr:uid="{841A44E8-74CD-4A43-B630-9E3255AC344A}"/>
    <cellStyle name="Note 2 2 3 2 4 2" xfId="22338" xr:uid="{373BC82D-7AE6-409B-9993-1C6E276B9FA3}"/>
    <cellStyle name="Note 2 2 3 2 5" xfId="3046" xr:uid="{9DDEF62B-E116-4738-AE41-8B84D65A6153}"/>
    <cellStyle name="Note 2 2 3 2 6" xfId="11314" xr:uid="{553C3036-612D-49BF-B9B2-0F784063BE7D}"/>
    <cellStyle name="Note 2 2 3 2 7" xfId="14070" xr:uid="{3DBC5429-0B75-49C9-B178-6D02D01FBB01}"/>
    <cellStyle name="Note 2 2 3 2 8" xfId="18204" xr:uid="{2C70DE41-B472-4B75-9C48-790A47AF84FD}"/>
    <cellStyle name="Note 2 2 3 3" xfId="1152" xr:uid="{F0129131-3FC6-4C05-8EF8-86751472E1EE}"/>
    <cellStyle name="Note 2 2 3 3 2" xfId="3980" xr:uid="{28917D28-87AF-40AA-9AEA-07C1DDDD9887}"/>
    <cellStyle name="Note 2 2 3 3 2 2" xfId="8114" xr:uid="{B469E31E-627D-4B93-AAAB-CB1B431B4B08}"/>
    <cellStyle name="Note 2 2 3 3 2 2 2" xfId="23272" xr:uid="{C52E5EDD-66D9-4F4C-ACCF-0F9B909F06F8}"/>
    <cellStyle name="Note 2 2 3 3 2 3" xfId="12248" xr:uid="{A0B500CC-122C-4697-8432-5DF3B8258510}"/>
    <cellStyle name="Note 2 2 3 3 2 4" xfId="15004" xr:uid="{DE6809BF-D9DA-4A3A-94B9-765268FD2FB5}"/>
    <cellStyle name="Note 2 2 3 3 2 5" xfId="19138" xr:uid="{C1E861CA-1389-47E7-9560-FB53092A35EF}"/>
    <cellStyle name="Note 2 2 3 3 3" xfId="5358" xr:uid="{7023B19A-726C-479A-BB6A-78653850BDE0}"/>
    <cellStyle name="Note 2 2 3 3 3 2" xfId="9492" xr:uid="{1268913F-B2BD-416F-BAFF-069E90CA4D83}"/>
    <cellStyle name="Note 2 2 3 3 3 2 2" xfId="24650" xr:uid="{B583B573-1407-488B-814C-46EF48128CB1}"/>
    <cellStyle name="Note 2 2 3 3 3 3" xfId="16382" xr:uid="{B069B030-867A-43F2-9927-80D44F6564CA}"/>
    <cellStyle name="Note 2 2 3 3 3 4" xfId="20516" xr:uid="{25D62451-097E-4CB0-9B01-8CDF41398A5B}"/>
    <cellStyle name="Note 2 2 3 3 4" xfId="6736" xr:uid="{4690AEBF-A0A8-43D5-BD11-64B6F02F1987}"/>
    <cellStyle name="Note 2 2 3 3 4 2" xfId="21894" xr:uid="{73EA8A72-3A98-4F14-BB33-00FE6B81806E}"/>
    <cellStyle name="Note 2 2 3 3 5" xfId="2602" xr:uid="{44AB1B28-F95E-4F82-8B99-B56C19D4BE79}"/>
    <cellStyle name="Note 2 2 3 3 6" xfId="10870" xr:uid="{727B9C9F-36D8-46B8-838A-9E18980BEF82}"/>
    <cellStyle name="Note 2 2 3 3 7" xfId="13626" xr:uid="{4F06C53A-21AC-49A5-8F4B-C691F5A073F8}"/>
    <cellStyle name="Note 2 2 3 3 8" xfId="17760" xr:uid="{3D09A539-D925-4482-9037-0811FE4CC955}"/>
    <cellStyle name="Note 2 2 3 4" xfId="3522" xr:uid="{4C5ED9C4-0286-4DE5-9477-E23D50D0AC0A}"/>
    <cellStyle name="Note 2 2 3 4 2" xfId="7656" xr:uid="{45EACBFE-1E49-4792-AD54-BD2111C59376}"/>
    <cellStyle name="Note 2 2 3 4 2 2" xfId="22814" xr:uid="{FD3BCCFD-7980-42A5-9BC1-D6C37A3F945C}"/>
    <cellStyle name="Note 2 2 3 4 3" xfId="11790" xr:uid="{AF4E985F-5087-46A9-87BA-BEDE43CCE156}"/>
    <cellStyle name="Note 2 2 3 4 4" xfId="14546" xr:uid="{9E8AD0A8-5435-4231-9617-8C5F2EF88E01}"/>
    <cellStyle name="Note 2 2 3 4 5" xfId="18680" xr:uid="{C0D51BA9-40A2-4D50-B1F8-54A703318EB6}"/>
    <cellStyle name="Note 2 2 3 5" xfId="4900" xr:uid="{1BF455AD-9687-476B-BDD8-3B6A9F2FA546}"/>
    <cellStyle name="Note 2 2 3 5 2" xfId="9034" xr:uid="{52AEDE18-6CB1-42DC-B757-710767C666A0}"/>
    <cellStyle name="Note 2 2 3 5 2 2" xfId="24192" xr:uid="{6CB443A6-717B-48ED-B909-12B8844B12C4}"/>
    <cellStyle name="Note 2 2 3 5 3" xfId="15924" xr:uid="{3270AA9E-F3E8-4AF6-A486-1FC37DB4BE53}"/>
    <cellStyle name="Note 2 2 3 5 4" xfId="20058" xr:uid="{B3A5AA26-1ABE-4A8F-890D-8234D6753943}"/>
    <cellStyle name="Note 2 2 3 6" xfId="6278" xr:uid="{AAE88F52-3D8A-499C-9612-AAF4D317E665}"/>
    <cellStyle name="Note 2 2 3 6 2" xfId="21436" xr:uid="{C7D39B6B-1307-4F72-A827-EFCA110C3FB4}"/>
    <cellStyle name="Note 2 2 3 7" xfId="2144" xr:uid="{F3CE3B3B-68E2-4A61-B680-B13261C9F556}"/>
    <cellStyle name="Note 2 2 3 8" xfId="10412" xr:uid="{4F89C6BC-6327-49E5-AF64-392E293E8398}"/>
    <cellStyle name="Note 2 2 3 9" xfId="13168" xr:uid="{968DCC45-501F-4DE5-9AFF-9C165C979B25}"/>
    <cellStyle name="Note 2 2 4" xfId="1494" xr:uid="{9CB537B4-CE47-45DE-9DE8-B010149E5D4A}"/>
    <cellStyle name="Note 2 2 4 2" xfId="4261" xr:uid="{7E1834A8-A711-4457-8FB8-A540E2B8E3BE}"/>
    <cellStyle name="Note 2 2 4 2 2" xfId="8395" xr:uid="{962EC651-88D2-42AB-9037-F13B08B31196}"/>
    <cellStyle name="Note 2 2 4 2 2 2" xfId="23553" xr:uid="{8A935EFF-DECB-47B3-977F-C53669A8C9F0}"/>
    <cellStyle name="Note 2 2 4 2 3" xfId="12529" xr:uid="{E97FA7E2-A7C9-4D4E-A0B6-0FF5964CE435}"/>
    <cellStyle name="Note 2 2 4 2 4" xfId="15285" xr:uid="{7F3175BA-DDB6-4492-A1EB-9E0F633163FB}"/>
    <cellStyle name="Note 2 2 4 2 5" xfId="19419" xr:uid="{5926134F-D240-4F20-B97F-E3967F94D0D1}"/>
    <cellStyle name="Note 2 2 4 3" xfId="5639" xr:uid="{3B0B2657-4052-4761-B5AF-E9213ED03F66}"/>
    <cellStyle name="Note 2 2 4 3 2" xfId="9773" xr:uid="{0E4118AC-F59A-4E3B-B27C-0FB9BDC3EDCD}"/>
    <cellStyle name="Note 2 2 4 3 2 2" xfId="24931" xr:uid="{A1B12113-55DD-4FB1-A1C0-077297679CFB}"/>
    <cellStyle name="Note 2 2 4 3 3" xfId="16663" xr:uid="{1D3D56EA-49E4-4D3F-8EBF-5E5D14F02C0D}"/>
    <cellStyle name="Note 2 2 4 3 4" xfId="20797" xr:uid="{7639CE81-685C-4907-A89A-3D274A1DF0C3}"/>
    <cellStyle name="Note 2 2 4 4" xfId="7017" xr:uid="{544D6F32-F044-4F93-8759-62AE99ABBFEC}"/>
    <cellStyle name="Note 2 2 4 4 2" xfId="22175" xr:uid="{E0D1ED69-3E47-4ECD-9E9F-52AFD0EBAB1C}"/>
    <cellStyle name="Note 2 2 4 5" xfId="2883" xr:uid="{89418695-9816-476C-AB51-93B375159990}"/>
    <cellStyle name="Note 2 2 4 6" xfId="11151" xr:uid="{B50A1FDA-1EA0-46BF-B8BF-243891D68C80}"/>
    <cellStyle name="Note 2 2 4 7" xfId="13907" xr:uid="{48E7EE31-0392-48CE-83CD-236D896F7B49}"/>
    <cellStyle name="Note 2 2 4 8" xfId="18041" xr:uid="{6C1E428D-BB4D-4942-B6F8-81EBFC6F60A7}"/>
    <cellStyle name="Note 2 2 5" xfId="989" xr:uid="{2B615927-A0C0-46FC-A4C7-BC2A120EE603}"/>
    <cellStyle name="Note 2 2 5 2" xfId="3817" xr:uid="{F5E12F14-5FCE-410B-974C-64671882910D}"/>
    <cellStyle name="Note 2 2 5 2 2" xfId="7951" xr:uid="{A6885DB3-8280-44BB-A60B-35A1A3B1BB95}"/>
    <cellStyle name="Note 2 2 5 2 2 2" xfId="23109" xr:uid="{30BC7AE1-6F48-4909-98A2-1934DC624559}"/>
    <cellStyle name="Note 2 2 5 2 3" xfId="12085" xr:uid="{54C381B4-995B-4EAF-A0C0-49D9F49C0D31}"/>
    <cellStyle name="Note 2 2 5 2 4" xfId="14841" xr:uid="{B0DEF17A-6F18-4F07-AF3E-43D69891925B}"/>
    <cellStyle name="Note 2 2 5 2 5" xfId="18975" xr:uid="{29483079-629B-48D6-B01A-3236828700A2}"/>
    <cellStyle name="Note 2 2 5 3" xfId="5195" xr:uid="{392351A6-2C1A-4E62-887D-7700729C8D2D}"/>
    <cellStyle name="Note 2 2 5 3 2" xfId="9329" xr:uid="{BAB25504-23FB-40E1-9DF9-35189E1D83CE}"/>
    <cellStyle name="Note 2 2 5 3 2 2" xfId="24487" xr:uid="{D085B56A-B7A6-401C-8917-015B293ABA93}"/>
    <cellStyle name="Note 2 2 5 3 3" xfId="16219" xr:uid="{DF10ADA6-7AB4-474E-A6A7-D4D157AFA49B}"/>
    <cellStyle name="Note 2 2 5 3 4" xfId="20353" xr:uid="{A2853F62-2A8E-4450-AB4B-FFD27DC3378A}"/>
    <cellStyle name="Note 2 2 5 4" xfId="6573" xr:uid="{65353341-E6A5-414E-A4EA-2ACB69577A8B}"/>
    <cellStyle name="Note 2 2 5 4 2" xfId="21731" xr:uid="{EB479CF4-872F-4B78-BBBA-52A966166215}"/>
    <cellStyle name="Note 2 2 5 5" xfId="2439" xr:uid="{C75CA787-E14C-44FE-ACC2-770271974B2F}"/>
    <cellStyle name="Note 2 2 5 6" xfId="10707" xr:uid="{CE465556-5D33-4E98-B276-91A0794EC53E}"/>
    <cellStyle name="Note 2 2 5 7" xfId="13463" xr:uid="{81F6B07B-6402-4BF4-AE1A-C0A0B9BB4F91}"/>
    <cellStyle name="Note 2 2 5 8" xfId="17597" xr:uid="{0102D684-D2B5-4619-B964-9F10FF14C9EC}"/>
    <cellStyle name="Note 2 2 6" xfId="3359" xr:uid="{B0C09E45-F63C-4175-8BEB-E688DD893848}"/>
    <cellStyle name="Note 2 2 6 2" xfId="7493" xr:uid="{5F2AA991-1CFE-4EF8-A34D-6EEA443926EC}"/>
    <cellStyle name="Note 2 2 6 2 2" xfId="22651" xr:uid="{5A64EE8A-C0E2-45FA-98DB-008EC20091BD}"/>
    <cellStyle name="Note 2 2 6 3" xfId="11627" xr:uid="{7DAD2B0C-711C-4CE5-AF7A-48B330B4542A}"/>
    <cellStyle name="Note 2 2 6 4" xfId="14383" xr:uid="{86612D35-9D36-4F85-9F17-320109DE77E2}"/>
    <cellStyle name="Note 2 2 6 5" xfId="18517" xr:uid="{649AD7C3-6829-445E-83D1-2FEAFA91232C}"/>
    <cellStyle name="Note 2 2 7" xfId="4737" xr:uid="{8ADFD061-B379-42DE-98A8-C4B4DD512004}"/>
    <cellStyle name="Note 2 2 7 2" xfId="8871" xr:uid="{6E300D9F-44EC-44B8-A85E-CAD155A59372}"/>
    <cellStyle name="Note 2 2 7 2 2" xfId="24029" xr:uid="{C62B7EC6-A080-43CA-99ED-C49B6B43E9A3}"/>
    <cellStyle name="Note 2 2 7 3" xfId="15761" xr:uid="{35AC6EF0-B3B5-4A84-B8D4-B3DF1EEB89D4}"/>
    <cellStyle name="Note 2 2 7 4" xfId="19895" xr:uid="{F1C71E74-9F11-49AD-AFF2-04FC1D2E7C90}"/>
    <cellStyle name="Note 2 2 8" xfId="6115" xr:uid="{EBD18986-705D-4AA7-AB99-A641E6660B23}"/>
    <cellStyle name="Note 2 2 8 2" xfId="21273" xr:uid="{C016053E-D781-4CE2-BF49-333540C89E81}"/>
    <cellStyle name="Note 2 2 9" xfId="1981" xr:uid="{AB7052D3-2585-4D1C-9D64-B86A645BD8C7}"/>
    <cellStyle name="Note 2 3" xfId="454" xr:uid="{00000000-0005-0000-0000-0000F3020000}"/>
    <cellStyle name="Note 2 3 10" xfId="13039" xr:uid="{C42B57E5-9BE6-4504-A40F-47067023F473}"/>
    <cellStyle name="Note 2 3 11" xfId="17173" xr:uid="{BE3DDE60-41BF-4B1A-938B-E2256E576F54}"/>
    <cellStyle name="Note 2 3 2" xfId="619" xr:uid="{00000000-0005-0000-0000-0000F4020000}"/>
    <cellStyle name="Note 2 3 2 10" xfId="17336" xr:uid="{3956B97B-1607-4A92-8811-66FE57BE340C}"/>
    <cellStyle name="Note 2 3 2 2" xfId="1691" xr:uid="{A56A9280-31BB-44B3-B19C-4EA1328A6CE0}"/>
    <cellStyle name="Note 2 3 2 2 2" xfId="4458" xr:uid="{52CE3ECC-14E6-4AE8-894A-AC6D2B35D1A6}"/>
    <cellStyle name="Note 2 3 2 2 2 2" xfId="8592" xr:uid="{391808C1-9195-42A5-BBBF-987A84EE921A}"/>
    <cellStyle name="Note 2 3 2 2 2 2 2" xfId="23750" xr:uid="{40F56053-59AF-46D5-9F8F-604ADE0E7EE7}"/>
    <cellStyle name="Note 2 3 2 2 2 3" xfId="12726" xr:uid="{18575332-A15F-4DD7-AAE1-2514A6E5251F}"/>
    <cellStyle name="Note 2 3 2 2 2 4" xfId="15482" xr:uid="{8B0E137C-7C2E-4504-982F-2C5332D417DB}"/>
    <cellStyle name="Note 2 3 2 2 2 5" xfId="19616" xr:uid="{59AC9EF0-36B6-4C29-86BA-7E2CA922CD89}"/>
    <cellStyle name="Note 2 3 2 2 3" xfId="5836" xr:uid="{B9BB2B5C-9620-4406-83F2-D446A78D98AB}"/>
    <cellStyle name="Note 2 3 2 2 3 2" xfId="9970" xr:uid="{65343AF1-22ED-44F7-8C3B-8842CFAF555F}"/>
    <cellStyle name="Note 2 3 2 2 3 2 2" xfId="25128" xr:uid="{CC092D8D-4DA4-442E-A43F-5250B72BC6F1}"/>
    <cellStyle name="Note 2 3 2 2 3 3" xfId="16860" xr:uid="{5C81F78F-A197-4D81-8FD4-AE2801FB72E0}"/>
    <cellStyle name="Note 2 3 2 2 3 4" xfId="20994" xr:uid="{2CF22BF3-77BE-4318-83D3-52C83E9CAC8E}"/>
    <cellStyle name="Note 2 3 2 2 4" xfId="7214" xr:uid="{5E0AA06C-D765-439A-A591-4FA287E3FB4E}"/>
    <cellStyle name="Note 2 3 2 2 4 2" xfId="22372" xr:uid="{900441C0-8196-41DD-9EC1-4D51228ADD93}"/>
    <cellStyle name="Note 2 3 2 2 5" xfId="3080" xr:uid="{85B03704-FFC0-475C-ADC0-A74AE8AF2D63}"/>
    <cellStyle name="Note 2 3 2 2 6" xfId="11348" xr:uid="{160E2EBE-3328-4F0A-ADB6-C61D91A556AF}"/>
    <cellStyle name="Note 2 3 2 2 7" xfId="14104" xr:uid="{860D3E9A-05F1-408C-85BF-A502BF6238AC}"/>
    <cellStyle name="Note 2 3 2 2 8" xfId="18238" xr:uid="{43AF073B-487F-40B5-A740-B0D295BC1918}"/>
    <cellStyle name="Note 2 3 2 3" xfId="1186" xr:uid="{E7D155E3-DAAA-4009-A319-79FE9FF1999E}"/>
    <cellStyle name="Note 2 3 2 3 2" xfId="4014" xr:uid="{2D7623C9-AE66-4F3F-A1B7-00BE517D3D65}"/>
    <cellStyle name="Note 2 3 2 3 2 2" xfId="8148" xr:uid="{8532F22D-D601-4B68-97D3-57CD25563EF5}"/>
    <cellStyle name="Note 2 3 2 3 2 2 2" xfId="23306" xr:uid="{5262FFED-029E-45E3-B91C-6A449EC698EE}"/>
    <cellStyle name="Note 2 3 2 3 2 3" xfId="12282" xr:uid="{99761F18-9D97-49D2-BD2A-594AD906C623}"/>
    <cellStyle name="Note 2 3 2 3 2 4" xfId="15038" xr:uid="{732BD82B-B59E-44B9-A9D8-6043A1EED4AD}"/>
    <cellStyle name="Note 2 3 2 3 2 5" xfId="19172" xr:uid="{96C8C36C-F10B-4ACD-A47A-9933D831638E}"/>
    <cellStyle name="Note 2 3 2 3 3" xfId="5392" xr:uid="{FEFCC7B3-ADAA-4C1E-B5D5-AE9BA2495628}"/>
    <cellStyle name="Note 2 3 2 3 3 2" xfId="9526" xr:uid="{D4F5E440-2D01-4792-AA8B-E885133E8728}"/>
    <cellStyle name="Note 2 3 2 3 3 2 2" xfId="24684" xr:uid="{8579032F-8939-4E7D-B6D6-5D4E2BF90774}"/>
    <cellStyle name="Note 2 3 2 3 3 3" xfId="16416" xr:uid="{54A98FCD-5F2C-4C6F-B4CA-02304336E450}"/>
    <cellStyle name="Note 2 3 2 3 3 4" xfId="20550" xr:uid="{9993BC37-D2B2-471F-9B8C-99CF56D4D319}"/>
    <cellStyle name="Note 2 3 2 3 4" xfId="6770" xr:uid="{B9928D7B-AF92-4646-8D4B-F16CEC0EA56E}"/>
    <cellStyle name="Note 2 3 2 3 4 2" xfId="21928" xr:uid="{603DBB16-3B2A-4F78-B015-EA94A449B364}"/>
    <cellStyle name="Note 2 3 2 3 5" xfId="2636" xr:uid="{144D91D3-98BF-4CFF-9FBB-E08F91B3AC46}"/>
    <cellStyle name="Note 2 3 2 3 6" xfId="10904" xr:uid="{B758C4CF-63FC-4996-BFF9-2DBD5C0432F8}"/>
    <cellStyle name="Note 2 3 2 3 7" xfId="13660" xr:uid="{0391B73D-AD6A-4CD7-A3A7-AB3D2B795F3A}"/>
    <cellStyle name="Note 2 3 2 3 8" xfId="17794" xr:uid="{F369B252-BECC-4790-972A-1837F19A9F57}"/>
    <cellStyle name="Note 2 3 2 4" xfId="3556" xr:uid="{416BFA5E-3B6C-4FA8-BF2F-DC41B6594837}"/>
    <cellStyle name="Note 2 3 2 4 2" xfId="7690" xr:uid="{1DCC3CE5-FE99-4D87-8B02-C94FA7115393}"/>
    <cellStyle name="Note 2 3 2 4 2 2" xfId="22848" xr:uid="{E18B8322-C061-4F03-BA07-67F4C419DFAE}"/>
    <cellStyle name="Note 2 3 2 4 3" xfId="11824" xr:uid="{0537EAF6-B141-49A4-B9A9-A27483BA2FC1}"/>
    <cellStyle name="Note 2 3 2 4 4" xfId="14580" xr:uid="{61AB121A-67B2-4D33-9A01-8BBB94ADDDD4}"/>
    <cellStyle name="Note 2 3 2 4 5" xfId="18714" xr:uid="{3F6FDD5D-E0B3-4D93-BE85-7D9C7225FBA5}"/>
    <cellStyle name="Note 2 3 2 5" xfId="4934" xr:uid="{7098723B-902A-4E89-875A-9262C879D347}"/>
    <cellStyle name="Note 2 3 2 5 2" xfId="9068" xr:uid="{9056D8B4-D964-4B04-8817-1CCA86761B4F}"/>
    <cellStyle name="Note 2 3 2 5 2 2" xfId="24226" xr:uid="{7E65B7DA-9AD4-4B4E-97C8-03D804DA69F2}"/>
    <cellStyle name="Note 2 3 2 5 3" xfId="15958" xr:uid="{D04AC8FE-2EF3-4180-869D-0F14BDECB5E7}"/>
    <cellStyle name="Note 2 3 2 5 4" xfId="20092" xr:uid="{5D50AD15-6BDA-45AC-9766-368F5FDFE870}"/>
    <cellStyle name="Note 2 3 2 6" xfId="6312" xr:uid="{194CB1EC-FC61-4373-A1D3-685B5B62E436}"/>
    <cellStyle name="Note 2 3 2 6 2" xfId="21470" xr:uid="{F9683B91-487C-4D5B-A0B1-ADD49ACD4861}"/>
    <cellStyle name="Note 2 3 2 7" xfId="2178" xr:uid="{7044A8CF-7147-44FA-95C5-3272E1F39C4E}"/>
    <cellStyle name="Note 2 3 2 8" xfId="10446" xr:uid="{1DAE528D-E299-441B-9585-29B5EC8DAE40}"/>
    <cellStyle name="Note 2 3 2 9" xfId="13202" xr:uid="{35624EAF-37BB-42DA-B9D2-9794BA882AA8}"/>
    <cellStyle name="Note 2 3 3" xfId="1528" xr:uid="{84F3D673-24F3-4A62-BA00-F8261D3B57EB}"/>
    <cellStyle name="Note 2 3 3 2" xfId="4295" xr:uid="{97DE0099-E681-4217-A993-B715832309F0}"/>
    <cellStyle name="Note 2 3 3 2 2" xfId="8429" xr:uid="{EDD7E4C0-1C9A-4BC8-BC34-BC87905E28AC}"/>
    <cellStyle name="Note 2 3 3 2 2 2" xfId="23587" xr:uid="{F58F69D4-629E-4DD1-8A50-81E1F68DBB0D}"/>
    <cellStyle name="Note 2 3 3 2 3" xfId="12563" xr:uid="{C1152AB1-7530-4DD0-874C-31A6BA7712B4}"/>
    <cellStyle name="Note 2 3 3 2 4" xfId="15319" xr:uid="{8B3C3A75-C3BE-4D0E-B3FD-91A064DF08BE}"/>
    <cellStyle name="Note 2 3 3 2 5" xfId="19453" xr:uid="{E55D84A5-6E91-4B0F-A373-30275487534F}"/>
    <cellStyle name="Note 2 3 3 3" xfId="5673" xr:uid="{DE677030-D606-46F8-9878-57B7BC25DDFD}"/>
    <cellStyle name="Note 2 3 3 3 2" xfId="9807" xr:uid="{D54DFE4B-4B74-46EA-B4BC-A16806DAB247}"/>
    <cellStyle name="Note 2 3 3 3 2 2" xfId="24965" xr:uid="{B3B3AF3C-3C76-4C9D-8C56-99348A4A49F1}"/>
    <cellStyle name="Note 2 3 3 3 3" xfId="16697" xr:uid="{6FAD4B96-2E6D-4955-9871-6BF8A3D14090}"/>
    <cellStyle name="Note 2 3 3 3 4" xfId="20831" xr:uid="{D48E9371-064B-4518-88B8-D5704F326EDA}"/>
    <cellStyle name="Note 2 3 3 4" xfId="7051" xr:uid="{0C9C5EBD-CC2D-4819-91A7-262239891CEA}"/>
    <cellStyle name="Note 2 3 3 4 2" xfId="22209" xr:uid="{6B0D69C1-5C1C-490D-AA04-D4AC0F362CD0}"/>
    <cellStyle name="Note 2 3 3 5" xfId="2917" xr:uid="{8AFCDF90-F2AB-43DB-B11A-F7D2BBDBCBAF}"/>
    <cellStyle name="Note 2 3 3 6" xfId="11185" xr:uid="{E862AA3D-7F5A-40E6-8FBC-92195EE9129A}"/>
    <cellStyle name="Note 2 3 3 7" xfId="13941" xr:uid="{BF0CC948-D80D-49A7-843C-FE959B78CDDF}"/>
    <cellStyle name="Note 2 3 3 8" xfId="18075" xr:uid="{9802AB91-CC48-4805-8036-36609BDEA6A0}"/>
    <cellStyle name="Note 2 3 4" xfId="1023" xr:uid="{82AD2D18-4D77-4376-893A-B3FA5E741643}"/>
    <cellStyle name="Note 2 3 4 2" xfId="3851" xr:uid="{20741A17-0B6A-4746-A45F-63218E9770C1}"/>
    <cellStyle name="Note 2 3 4 2 2" xfId="7985" xr:uid="{6B3EFD5F-07F9-41F4-A29F-F2A290A00B6C}"/>
    <cellStyle name="Note 2 3 4 2 2 2" xfId="23143" xr:uid="{6EE98BAC-0673-47C9-9F25-C2A94730C9D5}"/>
    <cellStyle name="Note 2 3 4 2 3" xfId="12119" xr:uid="{A920CDD9-0D9F-4654-A6EC-75FE1C5331FC}"/>
    <cellStyle name="Note 2 3 4 2 4" xfId="14875" xr:uid="{E5752CE5-CC32-4616-A64F-6472EE7DCAF6}"/>
    <cellStyle name="Note 2 3 4 2 5" xfId="19009" xr:uid="{F0B81D9D-4F6C-4974-831A-728BFCC786B8}"/>
    <cellStyle name="Note 2 3 4 3" xfId="5229" xr:uid="{310C5BF5-1A10-4222-9F3D-8FA63799C36E}"/>
    <cellStyle name="Note 2 3 4 3 2" xfId="9363" xr:uid="{8A22B4FD-1E9F-4F3F-AD20-12F566E3859F}"/>
    <cellStyle name="Note 2 3 4 3 2 2" xfId="24521" xr:uid="{028A0683-DD85-45CA-80CB-FFF4A21956A1}"/>
    <cellStyle name="Note 2 3 4 3 3" xfId="16253" xr:uid="{73064A7F-0AC2-46E3-9254-1FA2181BEEB9}"/>
    <cellStyle name="Note 2 3 4 3 4" xfId="20387" xr:uid="{29C3AEA8-93A1-4F0A-9F2C-DCE696879B11}"/>
    <cellStyle name="Note 2 3 4 4" xfId="6607" xr:uid="{7F0FFC95-DDCB-4F08-A4F8-A193D09CCAE6}"/>
    <cellStyle name="Note 2 3 4 4 2" xfId="21765" xr:uid="{B48C1C23-149B-47B6-88A8-22D5338E173C}"/>
    <cellStyle name="Note 2 3 4 5" xfId="2473" xr:uid="{ECEC3666-261D-4D5D-BB7F-7AE2FE60A002}"/>
    <cellStyle name="Note 2 3 4 6" xfId="10741" xr:uid="{A881BD1C-65C7-4634-AD1A-FB1964B57FF2}"/>
    <cellStyle name="Note 2 3 4 7" xfId="13497" xr:uid="{2335FAC1-E285-4482-A9A6-91908CD02281}"/>
    <cellStyle name="Note 2 3 4 8" xfId="17631" xr:uid="{5C1532B7-A434-4BD4-8A29-9ACD37B72143}"/>
    <cellStyle name="Note 2 3 5" xfId="3393" xr:uid="{2A16AC75-C47E-4F81-896A-4B8B0FD96BAF}"/>
    <cellStyle name="Note 2 3 5 2" xfId="7527" xr:uid="{E2DB6507-7BA6-4185-B76E-50534BC87253}"/>
    <cellStyle name="Note 2 3 5 2 2" xfId="22685" xr:uid="{68815D2F-3F16-4B61-B1D8-C284BD262587}"/>
    <cellStyle name="Note 2 3 5 3" xfId="11661" xr:uid="{B93F97F1-0C9C-466E-8DE3-2347805C65C4}"/>
    <cellStyle name="Note 2 3 5 4" xfId="14417" xr:uid="{A36EE23D-2219-49BA-939B-EB6E5AFCE0B6}"/>
    <cellStyle name="Note 2 3 5 5" xfId="18551" xr:uid="{E5BCAD04-0643-4884-8E4F-F032ACBD99D9}"/>
    <cellStyle name="Note 2 3 6" xfId="4771" xr:uid="{4150ECD5-D195-4907-B50B-9A0E0FB7B2A9}"/>
    <cellStyle name="Note 2 3 6 2" xfId="8905" xr:uid="{0C6D47BE-323D-4075-94AC-E63FFB197843}"/>
    <cellStyle name="Note 2 3 6 2 2" xfId="24063" xr:uid="{9C47CC1C-D4FE-4EDA-BD99-CD6C2F8C375A}"/>
    <cellStyle name="Note 2 3 6 3" xfId="15795" xr:uid="{3E21C8A5-B10A-44D5-87F2-52D82A67CD1F}"/>
    <cellStyle name="Note 2 3 6 4" xfId="19929" xr:uid="{66AAB80A-A165-4C6E-8170-5BC36BDABC07}"/>
    <cellStyle name="Note 2 3 7" xfId="6149" xr:uid="{3182BEBB-B474-4DAF-BE17-D2B189D124A6}"/>
    <cellStyle name="Note 2 3 7 2" xfId="21307" xr:uid="{6E4B5688-95A2-48B0-A3A2-A7C5A6BFF595}"/>
    <cellStyle name="Note 2 3 8" xfId="2015" xr:uid="{1A1784F3-9BF9-4604-8513-CB2B05AABE04}"/>
    <cellStyle name="Note 2 3 9" xfId="10283" xr:uid="{99CB6955-3186-4548-86FC-F9E1CFF60862}"/>
    <cellStyle name="Note 2 4" xfId="545" xr:uid="{00000000-0005-0000-0000-0000F5020000}"/>
    <cellStyle name="Note 2 4 10" xfId="17262" xr:uid="{595CC0CA-DF53-4B02-9505-BF5A6FF1291B}"/>
    <cellStyle name="Note 2 4 2" xfId="1617" xr:uid="{9D8FC74D-4C9F-49F6-8C54-D6CB493D5234}"/>
    <cellStyle name="Note 2 4 2 2" xfId="4384" xr:uid="{C594878F-E1E5-4E7B-84EC-8526AB2FB9B0}"/>
    <cellStyle name="Note 2 4 2 2 2" xfId="8518" xr:uid="{8DBF53F3-4E6F-4D0C-B23E-52EBA8AEB245}"/>
    <cellStyle name="Note 2 4 2 2 2 2" xfId="23676" xr:uid="{AB4CACD3-9946-4F51-B99E-D272112FA8A4}"/>
    <cellStyle name="Note 2 4 2 2 3" xfId="12652" xr:uid="{194173E7-DB6D-4655-8DA1-39A108E1524C}"/>
    <cellStyle name="Note 2 4 2 2 4" xfId="15408" xr:uid="{DC1CFF0C-4739-4CCB-8F0F-7DA0E16002F9}"/>
    <cellStyle name="Note 2 4 2 2 5" xfId="19542" xr:uid="{E737DFB0-41A1-4E9B-AB31-8D3C4366CBAA}"/>
    <cellStyle name="Note 2 4 2 3" xfId="5762" xr:uid="{6FDA306A-8EEB-43F4-B292-39F1F86288E9}"/>
    <cellStyle name="Note 2 4 2 3 2" xfId="9896" xr:uid="{6F8894CB-AC04-45BA-9EDB-758CAEB8D719}"/>
    <cellStyle name="Note 2 4 2 3 2 2" xfId="25054" xr:uid="{9A197A54-D2E3-4616-A32D-B65B8CECD951}"/>
    <cellStyle name="Note 2 4 2 3 3" xfId="16786" xr:uid="{870B222D-8CC5-4B16-803D-65CF6C65B74E}"/>
    <cellStyle name="Note 2 4 2 3 4" xfId="20920" xr:uid="{F57F6143-7DA5-4CF2-BBFE-BD0A8BE7218A}"/>
    <cellStyle name="Note 2 4 2 4" xfId="7140" xr:uid="{CBB5583D-5F8C-45E7-9117-9F90F95A1AE2}"/>
    <cellStyle name="Note 2 4 2 4 2" xfId="22298" xr:uid="{35AE5DA0-AD78-4584-A0E4-8C3B6D300EAC}"/>
    <cellStyle name="Note 2 4 2 5" xfId="3006" xr:uid="{A3F082FA-2DB2-452E-8A14-D2224D482C20}"/>
    <cellStyle name="Note 2 4 2 6" xfId="11274" xr:uid="{D1BB7CCE-8E9A-4C23-A690-3A864E2C7D54}"/>
    <cellStyle name="Note 2 4 2 7" xfId="14030" xr:uid="{D5B14353-CAA8-4297-ADE2-B7324250EAB9}"/>
    <cellStyle name="Note 2 4 2 8" xfId="18164" xr:uid="{A1E91A7D-1588-4738-9694-7C7C95CFF6C8}"/>
    <cellStyle name="Note 2 4 3" xfId="1112" xr:uid="{6ADE9B8B-B012-46A0-BF7D-A9476806E7D9}"/>
    <cellStyle name="Note 2 4 3 2" xfId="3940" xr:uid="{606B1750-F99E-4D59-99E6-9C8F6D501461}"/>
    <cellStyle name="Note 2 4 3 2 2" xfId="8074" xr:uid="{6B2A5074-C144-46B6-86A2-F79FC5E779DB}"/>
    <cellStyle name="Note 2 4 3 2 2 2" xfId="23232" xr:uid="{D25CAE64-D986-4593-8168-9E23EE8D8A25}"/>
    <cellStyle name="Note 2 4 3 2 3" xfId="12208" xr:uid="{8B77CA07-BA61-4CB8-9CF7-32F1D1DE414D}"/>
    <cellStyle name="Note 2 4 3 2 4" xfId="14964" xr:uid="{4397A51E-9ED7-4A24-BD7E-C827E7D32208}"/>
    <cellStyle name="Note 2 4 3 2 5" xfId="19098" xr:uid="{1DA5E1E0-0ABE-4C85-ADD2-3008C72C8E72}"/>
    <cellStyle name="Note 2 4 3 3" xfId="5318" xr:uid="{4CD5105D-952F-4862-9CE0-B5C842D9287B}"/>
    <cellStyle name="Note 2 4 3 3 2" xfId="9452" xr:uid="{667E30A2-6778-423E-B455-62B340B668F8}"/>
    <cellStyle name="Note 2 4 3 3 2 2" xfId="24610" xr:uid="{ECE114EB-06B1-4B6A-81A6-D1AD10AC0981}"/>
    <cellStyle name="Note 2 4 3 3 3" xfId="16342" xr:uid="{80262187-C2A5-49E8-B0AB-442C37B87E7B}"/>
    <cellStyle name="Note 2 4 3 3 4" xfId="20476" xr:uid="{0C2EB097-E5DF-41BC-B17D-699B7DDA3DB3}"/>
    <cellStyle name="Note 2 4 3 4" xfId="6696" xr:uid="{E0355467-AB4B-476A-A45F-3EC147E7A135}"/>
    <cellStyle name="Note 2 4 3 4 2" xfId="21854" xr:uid="{E5DBAE89-6B34-4B35-B512-11F0E02B3B17}"/>
    <cellStyle name="Note 2 4 3 5" xfId="2562" xr:uid="{C011412B-2259-4445-9E48-9542B2E608B1}"/>
    <cellStyle name="Note 2 4 3 6" xfId="10830" xr:uid="{9E6030CC-DC01-4336-97BD-ECD706C5EF14}"/>
    <cellStyle name="Note 2 4 3 7" xfId="13586" xr:uid="{3B31F489-A52D-4A5A-944A-646500DFFF86}"/>
    <cellStyle name="Note 2 4 3 8" xfId="17720" xr:uid="{1F3B1C04-4F1D-447A-BDFB-EE5EE4BC72B1}"/>
    <cellStyle name="Note 2 4 4" xfId="3482" xr:uid="{128F1ABE-CDEA-41AE-840B-B8F2A7FEECA6}"/>
    <cellStyle name="Note 2 4 4 2" xfId="7616" xr:uid="{D463A19F-135B-4735-AB06-FF00CE0A78E0}"/>
    <cellStyle name="Note 2 4 4 2 2" xfId="22774" xr:uid="{3913AB4F-8571-4A9A-852B-634D887E1415}"/>
    <cellStyle name="Note 2 4 4 3" xfId="11750" xr:uid="{B62C0F4C-78B3-41A9-9B45-322A028E610C}"/>
    <cellStyle name="Note 2 4 4 4" xfId="14506" xr:uid="{F3EE57DF-CC5E-4C14-9253-89EC5DD16A7F}"/>
    <cellStyle name="Note 2 4 4 5" xfId="18640" xr:uid="{1C3E87DD-B26D-4CDC-BD3C-3E5548084C1B}"/>
    <cellStyle name="Note 2 4 5" xfId="4860" xr:uid="{B1435650-652A-4416-A1F5-BB87C05C50B1}"/>
    <cellStyle name="Note 2 4 5 2" xfId="8994" xr:uid="{9E5AB022-58AD-4A7C-84D6-8AEB8D6BE5A3}"/>
    <cellStyle name="Note 2 4 5 2 2" xfId="24152" xr:uid="{05D4438D-AC11-4A64-B3E7-039BC42660FE}"/>
    <cellStyle name="Note 2 4 5 3" xfId="15884" xr:uid="{85215F69-AC41-42F8-9F4D-847F7FA6BF1F}"/>
    <cellStyle name="Note 2 4 5 4" xfId="20018" xr:uid="{5AE257ED-A64C-452D-8F35-BEF36B9BD574}"/>
    <cellStyle name="Note 2 4 6" xfId="6238" xr:uid="{1F0D7DAC-7B3F-4864-B71B-D0CCB3AF2FF9}"/>
    <cellStyle name="Note 2 4 6 2" xfId="21396" xr:uid="{E02CCB9B-ED67-4EEE-BBF3-10653E937FD5}"/>
    <cellStyle name="Note 2 4 7" xfId="2104" xr:uid="{0D5C8849-A22E-457C-92BE-865DCD1A5F22}"/>
    <cellStyle name="Note 2 4 8" xfId="10372" xr:uid="{7BE9A441-9D20-4810-83CB-652C7DF5483C}"/>
    <cellStyle name="Note 2 4 9" xfId="13128" xr:uid="{A30C0D72-24DC-452F-973A-BCDDE4B82C6E}"/>
    <cellStyle name="Note 2 5" xfId="737" xr:uid="{00000000-0005-0000-0000-0000F6020000}"/>
    <cellStyle name="Note 2 5 10" xfId="17429" xr:uid="{B5CB6998-0A03-4F52-A6BD-BDBEE48ACD30}"/>
    <cellStyle name="Note 2 5 2" xfId="1790" xr:uid="{E51FD447-AB89-42E2-8B89-AD51A7471093}"/>
    <cellStyle name="Note 2 5 2 2" xfId="4549" xr:uid="{4C0D425C-736D-438A-B816-B2F850A4F009}"/>
    <cellStyle name="Note 2 5 2 2 2" xfId="8683" xr:uid="{EC92AB37-C9C5-4678-9609-E26990A1CE86}"/>
    <cellStyle name="Note 2 5 2 2 2 2" xfId="23841" xr:uid="{8CD18F1F-E134-406B-981C-213490A0850A}"/>
    <cellStyle name="Note 2 5 2 2 3" xfId="12817" xr:uid="{9168BEB7-3649-47D9-84FE-0B58D3CEAD7E}"/>
    <cellStyle name="Note 2 5 2 2 4" xfId="15573" xr:uid="{354896AD-DE7C-4998-84C7-0B7E301B355A}"/>
    <cellStyle name="Note 2 5 2 2 5" xfId="19707" xr:uid="{E90241E7-AD96-4BDA-A3B3-20E188874582}"/>
    <cellStyle name="Note 2 5 2 3" xfId="5927" xr:uid="{8E0CEC8C-F31F-4E9F-BD32-3E83A741BE5D}"/>
    <cellStyle name="Note 2 5 2 3 2" xfId="10061" xr:uid="{BC9966BB-1B80-4BC3-8498-79BADEC153FA}"/>
    <cellStyle name="Note 2 5 2 3 2 2" xfId="25219" xr:uid="{F90E4BBC-F81F-43B1-9319-050BF3ABB78B}"/>
    <cellStyle name="Note 2 5 2 3 3" xfId="16951" xr:uid="{2BE08713-E9A0-4E79-A8D7-4DEA896C1F1B}"/>
    <cellStyle name="Note 2 5 2 3 4" xfId="21085" xr:uid="{A1A31A33-B859-4518-9DE6-CE19E921DEC3}"/>
    <cellStyle name="Note 2 5 2 4" xfId="7305" xr:uid="{FEA60670-C10E-4E57-BAFA-62EDBD2440E2}"/>
    <cellStyle name="Note 2 5 2 4 2" xfId="22463" xr:uid="{A2DA6F89-50B3-4171-B1F6-4F6563605B15}"/>
    <cellStyle name="Note 2 5 2 5" xfId="3171" xr:uid="{2430CF25-560D-4FC5-B2B7-A9A255C3F262}"/>
    <cellStyle name="Note 2 5 2 6" xfId="11439" xr:uid="{A7AB73ED-236B-42F8-890B-9BF4530234EB}"/>
    <cellStyle name="Note 2 5 2 7" xfId="14195" xr:uid="{907FD4C3-3E4C-4FCE-ACE7-1505021D4C42}"/>
    <cellStyle name="Note 2 5 2 8" xfId="18329" xr:uid="{6645D81E-73D4-48A8-ADA5-36EDCDE24642}"/>
    <cellStyle name="Note 2 5 3" xfId="1278" xr:uid="{E527568B-9B25-46EC-974F-C532EEC9D045}"/>
    <cellStyle name="Note 2 5 3 2" xfId="4105" xr:uid="{3D7922F5-F70F-4FF4-B133-461BF2A3C5BC}"/>
    <cellStyle name="Note 2 5 3 2 2" xfId="8239" xr:uid="{28B876D2-44AD-436B-B50B-0A9061DED114}"/>
    <cellStyle name="Note 2 5 3 2 2 2" xfId="23397" xr:uid="{09BBDB84-BC45-48EF-ACAE-85EF6DA61204}"/>
    <cellStyle name="Note 2 5 3 2 3" xfId="12373" xr:uid="{418C24C5-69B7-4A1F-8499-596B378E6AA9}"/>
    <cellStyle name="Note 2 5 3 2 4" xfId="15129" xr:uid="{A6999327-76FF-4474-AC04-5D0663D392D5}"/>
    <cellStyle name="Note 2 5 3 2 5" xfId="19263" xr:uid="{57940F91-E8D8-41F4-8347-377216E669DF}"/>
    <cellStyle name="Note 2 5 3 3" xfId="5483" xr:uid="{74207FCA-D974-4EA7-8220-2E27EA5FD620}"/>
    <cellStyle name="Note 2 5 3 3 2" xfId="9617" xr:uid="{98B5E2ED-FA51-4486-A3A5-A6E15BD11692}"/>
    <cellStyle name="Note 2 5 3 3 2 2" xfId="24775" xr:uid="{E2FD00F2-D019-438C-80A5-EC564EA367C0}"/>
    <cellStyle name="Note 2 5 3 3 3" xfId="16507" xr:uid="{163E4E35-DFF1-423A-B603-50CCF10C0A90}"/>
    <cellStyle name="Note 2 5 3 3 4" xfId="20641" xr:uid="{CCF726A4-80B4-48A4-A1A5-23526E50566F}"/>
    <cellStyle name="Note 2 5 3 4" xfId="6861" xr:uid="{ED22C756-5759-4F87-8303-35B1FE490201}"/>
    <cellStyle name="Note 2 5 3 4 2" xfId="22019" xr:uid="{F032BD7B-8829-4373-BF79-DE7100535321}"/>
    <cellStyle name="Note 2 5 3 5" xfId="2727" xr:uid="{1695922C-0E2C-4796-97B2-56785DE9F75B}"/>
    <cellStyle name="Note 2 5 3 6" xfId="10995" xr:uid="{64DB8BBA-2C5B-4057-B82F-88B5410DBE10}"/>
    <cellStyle name="Note 2 5 3 7" xfId="13751" xr:uid="{571422EA-7178-4286-B29B-4592C0817FBA}"/>
    <cellStyle name="Note 2 5 3 8" xfId="17885" xr:uid="{513BE1E2-BF39-4110-884E-AC34479131FF}"/>
    <cellStyle name="Note 2 5 4" xfId="3649" xr:uid="{3E5A9295-EE38-4402-88A5-25C6F5B35870}"/>
    <cellStyle name="Note 2 5 4 2" xfId="7783" xr:uid="{736CE977-66F3-4020-B4DE-205553B8B38F}"/>
    <cellStyle name="Note 2 5 4 2 2" xfId="22941" xr:uid="{5EBE8D86-0CB8-476F-A7D5-1954F24EF007}"/>
    <cellStyle name="Note 2 5 4 3" xfId="11917" xr:uid="{ECE18642-8356-46E3-BB0F-8CF939352569}"/>
    <cellStyle name="Note 2 5 4 4" xfId="14673" xr:uid="{0884156A-605D-416B-9E98-3B09AEF211B2}"/>
    <cellStyle name="Note 2 5 4 5" xfId="18807" xr:uid="{3A7A6001-CED2-4867-9CF3-C08E6D3786CA}"/>
    <cellStyle name="Note 2 5 5" xfId="5027" xr:uid="{714A64ED-6C38-4FF1-BEC2-195FC5F48D46}"/>
    <cellStyle name="Note 2 5 5 2" xfId="9161" xr:uid="{3324BF3A-5A27-4849-83D7-2BDE38911354}"/>
    <cellStyle name="Note 2 5 5 2 2" xfId="24319" xr:uid="{658E000C-D5EE-44F2-A5E0-6B1B9FBA2C8C}"/>
    <cellStyle name="Note 2 5 5 3" xfId="16051" xr:uid="{0B3D3144-9025-4B9D-8DD7-8AC3E6D27086}"/>
    <cellStyle name="Note 2 5 5 4" xfId="20185" xr:uid="{F1CF7A28-84E4-4F68-B90D-CB7EF3BB35E3}"/>
    <cellStyle name="Note 2 5 6" xfId="6405" xr:uid="{3B5B6D9B-8EA6-489C-AB57-22C7E12B8223}"/>
    <cellStyle name="Note 2 5 6 2" xfId="21563" xr:uid="{EB8A78A3-A1AD-424F-A409-4948C64CF2C9}"/>
    <cellStyle name="Note 2 5 7" xfId="2271" xr:uid="{0B00A6AB-525E-40DB-8527-6626343F8ECF}"/>
    <cellStyle name="Note 2 5 8" xfId="10539" xr:uid="{DBFDB60F-8D32-4F08-B28B-D6442C14E574}"/>
    <cellStyle name="Note 2 5 9" xfId="13295" xr:uid="{0CB88B97-BE1E-4662-8E44-BF64A30BB2D7}"/>
    <cellStyle name="Note 2 6" xfId="769" xr:uid="{00000000-0005-0000-0000-0000F7020000}"/>
    <cellStyle name="Note 2 6 10" xfId="17454" xr:uid="{E171EB46-67C4-4555-BF5F-CB3C9B8823CF}"/>
    <cellStyle name="Note 2 6 2" xfId="1815" xr:uid="{719CE01E-5676-47EA-99B7-FE1DCB819D2D}"/>
    <cellStyle name="Note 2 6 2 2" xfId="4573" xr:uid="{E9AB120E-C840-4635-AFE5-EBD2100DECE9}"/>
    <cellStyle name="Note 2 6 2 2 2" xfId="8707" xr:uid="{E3C282CA-4227-46C3-9405-CC3C006E2ED1}"/>
    <cellStyle name="Note 2 6 2 2 2 2" xfId="23865" xr:uid="{4B680F56-27F9-4669-91AF-6EBD28B7C351}"/>
    <cellStyle name="Note 2 6 2 2 3" xfId="12841" xr:uid="{C3581D56-0FDD-48ED-AEFB-E9CD364CD8ED}"/>
    <cellStyle name="Note 2 6 2 2 4" xfId="15597" xr:uid="{2A23D44F-02B1-4F00-A54D-05D8AF8EFAC9}"/>
    <cellStyle name="Note 2 6 2 2 5" xfId="19731" xr:uid="{EF894162-EDB0-4424-9A85-87E5B48AEECC}"/>
    <cellStyle name="Note 2 6 2 3" xfId="5951" xr:uid="{B9838609-7AD9-4520-8A19-B44761630E23}"/>
    <cellStyle name="Note 2 6 2 3 2" xfId="10085" xr:uid="{E155C98F-F99F-4F58-8DCE-43E81FE30E18}"/>
    <cellStyle name="Note 2 6 2 3 2 2" xfId="25243" xr:uid="{C378332A-3A66-49ED-A292-1949649E5DD1}"/>
    <cellStyle name="Note 2 6 2 3 3" xfId="16975" xr:uid="{3199F76D-05E9-4FAA-8736-0F9FEE336FEB}"/>
    <cellStyle name="Note 2 6 2 3 4" xfId="21109" xr:uid="{C8B6BE9C-28D7-40D1-BE49-F2212C83D5B3}"/>
    <cellStyle name="Note 2 6 2 4" xfId="7329" xr:uid="{152EF560-1F51-457E-A87C-A6D4D44FCDE8}"/>
    <cellStyle name="Note 2 6 2 4 2" xfId="22487" xr:uid="{CD1AEEC3-AD7D-4BF0-8B1D-513F1E7D1B11}"/>
    <cellStyle name="Note 2 6 2 5" xfId="3195" xr:uid="{FDD8CB68-119A-449F-9CF8-D192EC125468}"/>
    <cellStyle name="Note 2 6 2 6" xfId="11463" xr:uid="{3F64CDD7-CC8F-4B90-A6E5-7490A13BD5D5}"/>
    <cellStyle name="Note 2 6 2 7" xfId="14219" xr:uid="{4FF4E322-8CDD-4D33-A7E6-D3F463A92B29}"/>
    <cellStyle name="Note 2 6 2 8" xfId="18353" xr:uid="{18165CE9-9A8A-4F48-8405-AB6D905D81E5}"/>
    <cellStyle name="Note 2 6 3" xfId="1304" xr:uid="{A0793240-1A73-4062-A851-45F8A1AD3EC5}"/>
    <cellStyle name="Note 2 6 3 2" xfId="4129" xr:uid="{F172E364-8B12-4E65-9AE3-B1B6B557A0A4}"/>
    <cellStyle name="Note 2 6 3 2 2" xfId="8263" xr:uid="{1E6AAE76-F431-4A96-839D-B63425B2C1C3}"/>
    <cellStyle name="Note 2 6 3 2 2 2" xfId="23421" xr:uid="{D5395514-98DB-416E-87E4-821D93653A74}"/>
    <cellStyle name="Note 2 6 3 2 3" xfId="12397" xr:uid="{157A1010-EC9B-4726-903B-0ED08F65968C}"/>
    <cellStyle name="Note 2 6 3 2 4" xfId="15153" xr:uid="{FA7631D9-1DD1-426E-96D5-B0FF7C776AE3}"/>
    <cellStyle name="Note 2 6 3 2 5" xfId="19287" xr:uid="{CCE82F72-0D4A-47DD-92CF-DF29D004B177}"/>
    <cellStyle name="Note 2 6 3 3" xfId="5507" xr:uid="{1006EADC-4807-4025-BFA5-090124F66104}"/>
    <cellStyle name="Note 2 6 3 3 2" xfId="9641" xr:uid="{DED9B9F4-CFAE-4B87-8780-C0ACB11BDBD6}"/>
    <cellStyle name="Note 2 6 3 3 2 2" xfId="24799" xr:uid="{A835EB3D-D0BF-4B51-B5ED-6253264EBE74}"/>
    <cellStyle name="Note 2 6 3 3 3" xfId="16531" xr:uid="{6B75DF2B-5482-4AE3-9136-D2CF10CE7A6A}"/>
    <cellStyle name="Note 2 6 3 3 4" xfId="20665" xr:uid="{20160C76-B1F9-4B3B-970C-AEB20F3FFE26}"/>
    <cellStyle name="Note 2 6 3 4" xfId="6885" xr:uid="{CB8EB2A3-B064-41DE-A642-B28EDC48A868}"/>
    <cellStyle name="Note 2 6 3 4 2" xfId="22043" xr:uid="{8F43C63C-9A6D-4C21-8455-E122A54A0662}"/>
    <cellStyle name="Note 2 6 3 5" xfId="2751" xr:uid="{C2487283-B933-481A-8010-0E3DE45C7A67}"/>
    <cellStyle name="Note 2 6 3 6" xfId="11019" xr:uid="{39B2733F-EC14-4733-8113-4ACB665E5F6F}"/>
    <cellStyle name="Note 2 6 3 7" xfId="13775" xr:uid="{A7745150-066C-4395-80C1-F1F86F4428A4}"/>
    <cellStyle name="Note 2 6 3 8" xfId="17909" xr:uid="{64D39C47-296C-405D-AA89-860C251D3DD9}"/>
    <cellStyle name="Note 2 6 4" xfId="3674" xr:uid="{D01676D5-5839-40B6-A753-010E241DC96A}"/>
    <cellStyle name="Note 2 6 4 2" xfId="7808" xr:uid="{F20E3BA5-1203-4C63-B8CB-3606F9D04942}"/>
    <cellStyle name="Note 2 6 4 2 2" xfId="22966" xr:uid="{ACCE8204-81C8-4735-9672-DF5BC4898A3E}"/>
    <cellStyle name="Note 2 6 4 3" xfId="11942" xr:uid="{31BFE1CB-F50C-4302-A165-6EA330A9A6E1}"/>
    <cellStyle name="Note 2 6 4 4" xfId="14698" xr:uid="{ACED895E-E97C-4B21-8B1D-01A36C1A5358}"/>
    <cellStyle name="Note 2 6 4 5" xfId="18832" xr:uid="{BABF77A8-2DE2-4405-A1E2-579340EFBFCA}"/>
    <cellStyle name="Note 2 6 5" xfId="5052" xr:uid="{C86FA2BE-8F9F-46CE-93AA-0A02B0C7469A}"/>
    <cellStyle name="Note 2 6 5 2" xfId="9186" xr:uid="{FB45F274-BA02-4965-827A-AEC7761397F7}"/>
    <cellStyle name="Note 2 6 5 2 2" xfId="24344" xr:uid="{17C4BDB5-AF0C-46DD-8A6D-670C53BD4C64}"/>
    <cellStyle name="Note 2 6 5 3" xfId="16076" xr:uid="{AC4ECA5E-7D6C-46BE-B473-FF9B0B44B757}"/>
    <cellStyle name="Note 2 6 5 4" xfId="20210" xr:uid="{D3766368-B8C5-43CE-871A-CCE5456C7FFF}"/>
    <cellStyle name="Note 2 6 6" xfId="6430" xr:uid="{E47C65C4-7319-4165-AD9D-9D131633356E}"/>
    <cellStyle name="Note 2 6 6 2" xfId="21588" xr:uid="{2D7FF358-4B6D-486D-B4D4-7AC84F5F2ED0}"/>
    <cellStyle name="Note 2 6 7" xfId="2296" xr:uid="{1D9857C3-9BF6-4D4A-A10A-23C49EA7B58D}"/>
    <cellStyle name="Note 2 6 8" xfId="10564" xr:uid="{EB1C372C-5AE2-42A6-B1B9-B1FB89598B9F}"/>
    <cellStyle name="Note 2 6 9" xfId="13320" xr:uid="{F89DF577-26F7-4F7F-A2B4-EF66BBD06BAD}"/>
    <cellStyle name="Note 2 7" xfId="1455" xr:uid="{904BF667-49CE-4F22-B49C-1ADDBA4A9A19}"/>
    <cellStyle name="Note 2 7 2" xfId="4222" xr:uid="{6FB6D329-EB52-40E3-8042-42151D4DD9AD}"/>
    <cellStyle name="Note 2 7 2 2" xfId="8356" xr:uid="{96AABA23-D0C0-471C-A84E-AAA58D744CC6}"/>
    <cellStyle name="Note 2 7 2 2 2" xfId="23514" xr:uid="{80B16C9E-8689-41E5-BE04-791A08DDEAFF}"/>
    <cellStyle name="Note 2 7 2 3" xfId="12490" xr:uid="{B3E2CB1F-C011-40F2-84F0-D0E8B8906F32}"/>
    <cellStyle name="Note 2 7 2 4" xfId="15246" xr:uid="{6A905519-2D2B-4415-B892-94A0C6890341}"/>
    <cellStyle name="Note 2 7 2 5" xfId="19380" xr:uid="{C73FE529-6EB9-4BC8-9D81-E75B08D8E93B}"/>
    <cellStyle name="Note 2 7 3" xfId="5600" xr:uid="{6BFCC8E3-68BD-40D8-B401-D8592298C439}"/>
    <cellStyle name="Note 2 7 3 2" xfId="9734" xr:uid="{9AF7905A-9B6C-4FF8-AFEB-3C24D190CFA0}"/>
    <cellStyle name="Note 2 7 3 2 2" xfId="24892" xr:uid="{6063DB6F-47D9-43E7-8268-CA00F68D1179}"/>
    <cellStyle name="Note 2 7 3 3" xfId="16624" xr:uid="{B2273F89-4B4C-4DA7-A0C8-BCA57DEABAEB}"/>
    <cellStyle name="Note 2 7 3 4" xfId="20758" xr:uid="{B34E195E-8F49-4254-9114-99189DB66C13}"/>
    <cellStyle name="Note 2 7 4" xfId="6978" xr:uid="{0BE82C8A-07FD-4A1C-8298-28D5D0A7BCB7}"/>
    <cellStyle name="Note 2 7 4 2" xfId="22136" xr:uid="{1782B7DB-2CA3-4EA4-BA41-CE2A72FAD68C}"/>
    <cellStyle name="Note 2 7 5" xfId="2844" xr:uid="{C86DFB7A-B17D-4055-8796-76A7444754FE}"/>
    <cellStyle name="Note 2 7 6" xfId="11112" xr:uid="{1DE5EE73-C0A0-47C1-A0C7-48CF7ADEC9B9}"/>
    <cellStyle name="Note 2 7 7" xfId="13868" xr:uid="{D7565E15-22FE-4B7F-A95A-FC7B0E6112B3}"/>
    <cellStyle name="Note 2 7 8" xfId="18002" xr:uid="{07596549-AAD7-4739-9180-FB21CA0C9C1E}"/>
    <cellStyle name="Note 2 8" xfId="949" xr:uid="{B8BC153F-E3FA-480A-9C91-F805845D25D2}"/>
    <cellStyle name="Note 2 8 2" xfId="3778" xr:uid="{9B633388-EC37-421F-99CA-CB42308200FC}"/>
    <cellStyle name="Note 2 8 2 2" xfId="7912" xr:uid="{71759699-9E1B-4DB3-BF48-FA02F9B4E9DA}"/>
    <cellStyle name="Note 2 8 2 2 2" xfId="23070" xr:uid="{ECA2494C-3180-431F-9DE4-FA00DC2234B1}"/>
    <cellStyle name="Note 2 8 2 3" xfId="12046" xr:uid="{754AADEC-D89A-41DF-9BFB-7ECEEA4DECB3}"/>
    <cellStyle name="Note 2 8 2 4" xfId="14802" xr:uid="{E0A9E5EB-1763-48D5-ACA2-34C6C66975DD}"/>
    <cellStyle name="Note 2 8 2 5" xfId="18936" xr:uid="{31BA3FC9-D320-4A6D-9941-C98B8C65A436}"/>
    <cellStyle name="Note 2 8 3" xfId="5156" xr:uid="{DAC4466A-B6D8-4228-8EB2-B3C9359A4D20}"/>
    <cellStyle name="Note 2 8 3 2" xfId="9290" xr:uid="{62434DBC-622E-4002-B170-8799D19DC9B9}"/>
    <cellStyle name="Note 2 8 3 2 2" xfId="24448" xr:uid="{5EA8E0A9-9E46-4BFF-BBC5-9F4D1187898B}"/>
    <cellStyle name="Note 2 8 3 3" xfId="16180" xr:uid="{C8D17CC6-6D4A-4507-872D-59CBB470BB4A}"/>
    <cellStyle name="Note 2 8 3 4" xfId="20314" xr:uid="{4F1DEE82-AB7E-4249-8710-ED470ECEF1A8}"/>
    <cellStyle name="Note 2 8 4" xfId="6534" xr:uid="{AD92B0B4-E3E9-4396-BF44-FC11196FEF88}"/>
    <cellStyle name="Note 2 8 4 2" xfId="21692" xr:uid="{C212ECEF-38FD-4A17-A25F-12F4B29529EA}"/>
    <cellStyle name="Note 2 8 5" xfId="2400" xr:uid="{06822717-7B36-47FD-87DB-7A2CF3398FBF}"/>
    <cellStyle name="Note 2 8 6" xfId="10668" xr:uid="{85608FFC-E46E-4142-AC4D-27659B99F950}"/>
    <cellStyle name="Note 2 8 7" xfId="13424" xr:uid="{DD507296-238C-4040-87A9-6294048914FA}"/>
    <cellStyle name="Note 2 8 8" xfId="17558" xr:uid="{888A4DDF-7922-4063-AFCA-C0923C5C1A38}"/>
    <cellStyle name="Note 2 9" xfId="3319" xr:uid="{9B6B3FD7-0E70-44E8-B7DF-DA28D3F344C7}"/>
    <cellStyle name="Note 2 9 2" xfId="7453" xr:uid="{E381E595-40EB-4A63-A26F-02ED1B7351BA}"/>
    <cellStyle name="Note 2 9 2 2" xfId="22611" xr:uid="{67B7271B-8F44-41F9-8CCD-EF65AE355413}"/>
    <cellStyle name="Note 2 9 3" xfId="11587" xr:uid="{E20E9FFB-E1A3-4712-96AA-7E909A07AECB}"/>
    <cellStyle name="Note 2 9 4" xfId="14343" xr:uid="{A9BECCFF-73C0-4882-B3F2-DF8D51EF0A37}"/>
    <cellStyle name="Note 2 9 5" xfId="18477" xr:uid="{88A3F6C5-F748-4316-9A98-73A3F445A8D6}"/>
    <cellStyle name="Note 3" xfId="370" xr:uid="{00000000-0005-0000-0000-0000F8020000}"/>
    <cellStyle name="Note 3 10" xfId="1937" xr:uid="{24CFFC8C-1AD4-4952-B8F9-617FC0A75411}"/>
    <cellStyle name="Note 3 11" xfId="10205" xr:uid="{586D6809-ECF2-4D8F-8339-7A154A15250E}"/>
    <cellStyle name="Note 3 12" xfId="12961" xr:uid="{2375D560-B69C-4D80-BA8B-05EBE5BAF963}"/>
    <cellStyle name="Note 3 13" xfId="17095" xr:uid="{1939F3DD-A95A-4B1F-A313-E17DA647FFA0}"/>
    <cellStyle name="Note 3 2" xfId="474" xr:uid="{00000000-0005-0000-0000-0000F9020000}"/>
    <cellStyle name="Note 3 2 10" xfId="13058" xr:uid="{85565AA2-1C44-4ED7-8420-7A8CB571F39F}"/>
    <cellStyle name="Note 3 2 11" xfId="17192" xr:uid="{BAA2FDC5-AE0F-4499-825D-987E7F9C1A17}"/>
    <cellStyle name="Note 3 2 2" xfId="638" xr:uid="{00000000-0005-0000-0000-0000FA020000}"/>
    <cellStyle name="Note 3 2 2 10" xfId="17355" xr:uid="{56A2E314-22A5-4E93-8358-9B38E5E4F6EC}"/>
    <cellStyle name="Note 3 2 2 2" xfId="1710" xr:uid="{36E9FA30-600A-4803-873D-B6EE7E758994}"/>
    <cellStyle name="Note 3 2 2 2 2" xfId="4477" xr:uid="{E58CA66C-3DA1-425E-BAEE-6B5637351D50}"/>
    <cellStyle name="Note 3 2 2 2 2 2" xfId="8611" xr:uid="{166D8A14-325C-488B-977B-AD2E63E11A1F}"/>
    <cellStyle name="Note 3 2 2 2 2 2 2" xfId="23769" xr:uid="{09E880E5-0F48-4856-9565-825BA9501C72}"/>
    <cellStyle name="Note 3 2 2 2 2 3" xfId="12745" xr:uid="{99B92C43-485E-42DF-A893-01A0D243D65E}"/>
    <cellStyle name="Note 3 2 2 2 2 4" xfId="15501" xr:uid="{68B47AAA-03B5-4AFE-B38F-8AA0AA99954C}"/>
    <cellStyle name="Note 3 2 2 2 2 5" xfId="19635" xr:uid="{59DA7953-1B67-4BBE-B6B8-7D0E0D8CED31}"/>
    <cellStyle name="Note 3 2 2 2 3" xfId="5855" xr:uid="{C888AC33-F503-4DD7-880F-E19B0FB4E675}"/>
    <cellStyle name="Note 3 2 2 2 3 2" xfId="9989" xr:uid="{727657E3-F759-4533-8D9F-A3B083B65B2C}"/>
    <cellStyle name="Note 3 2 2 2 3 2 2" xfId="25147" xr:uid="{94BC677F-AF49-4C48-A05A-B6E43464FB8F}"/>
    <cellStyle name="Note 3 2 2 2 3 3" xfId="16879" xr:uid="{29EAB4C7-3EA4-4491-91C3-AEDF662CBE3B}"/>
    <cellStyle name="Note 3 2 2 2 3 4" xfId="21013" xr:uid="{0E329313-BB96-423F-8344-5A0688F427F7}"/>
    <cellStyle name="Note 3 2 2 2 4" xfId="7233" xr:uid="{E1E4B0A5-B7CF-412F-A2F3-49E37A3243BD}"/>
    <cellStyle name="Note 3 2 2 2 4 2" xfId="22391" xr:uid="{4C878969-AAAC-4E28-A871-3B56449ACC4F}"/>
    <cellStyle name="Note 3 2 2 2 5" xfId="3099" xr:uid="{D2F25FD3-3760-451C-81EA-75A3618B0A57}"/>
    <cellStyle name="Note 3 2 2 2 6" xfId="11367" xr:uid="{68B046C6-3428-4032-9A82-5F28D4EDDB77}"/>
    <cellStyle name="Note 3 2 2 2 7" xfId="14123" xr:uid="{2992C946-D6F4-431E-A0C6-FE7178C1183C}"/>
    <cellStyle name="Note 3 2 2 2 8" xfId="18257" xr:uid="{66AA0601-7146-45F1-AF91-73EEFA284929}"/>
    <cellStyle name="Note 3 2 2 3" xfId="1205" xr:uid="{6476000E-CA8D-4D8B-8096-3623724D0653}"/>
    <cellStyle name="Note 3 2 2 3 2" xfId="4033" xr:uid="{230164FB-D7B6-4C9E-93C3-7B1F4039CEB4}"/>
    <cellStyle name="Note 3 2 2 3 2 2" xfId="8167" xr:uid="{34BCB113-43E7-48F7-928F-D10E4AD7B6AF}"/>
    <cellStyle name="Note 3 2 2 3 2 2 2" xfId="23325" xr:uid="{B640184A-78ED-4103-829F-5BAAC3907B5A}"/>
    <cellStyle name="Note 3 2 2 3 2 3" xfId="12301" xr:uid="{42CFD9C0-8F05-4CB8-9627-FB597BF4065A}"/>
    <cellStyle name="Note 3 2 2 3 2 4" xfId="15057" xr:uid="{AD680018-9FE1-428B-9B8A-68A02F559FB1}"/>
    <cellStyle name="Note 3 2 2 3 2 5" xfId="19191" xr:uid="{93A129A0-212B-4C3A-800A-6D388B9FD983}"/>
    <cellStyle name="Note 3 2 2 3 3" xfId="5411" xr:uid="{8A36FF97-CCB0-4B1E-8570-AC1822967BDA}"/>
    <cellStyle name="Note 3 2 2 3 3 2" xfId="9545" xr:uid="{5E7AE354-B6CE-4A8B-A65B-1BE51509D79C}"/>
    <cellStyle name="Note 3 2 2 3 3 2 2" xfId="24703" xr:uid="{D4CF8969-5DC0-43A3-873E-E64830F98C1D}"/>
    <cellStyle name="Note 3 2 2 3 3 3" xfId="16435" xr:uid="{F0B24335-CE2A-4B7F-94BE-D5B91FF6772A}"/>
    <cellStyle name="Note 3 2 2 3 3 4" xfId="20569" xr:uid="{DAF6CD05-0464-469A-BB01-2150A373F314}"/>
    <cellStyle name="Note 3 2 2 3 4" xfId="6789" xr:uid="{79F24E50-F81E-409C-9586-2F573FE27C78}"/>
    <cellStyle name="Note 3 2 2 3 4 2" xfId="21947" xr:uid="{A34E9B5B-F68E-4EB8-8FB0-A3A5B70842FD}"/>
    <cellStyle name="Note 3 2 2 3 5" xfId="2655" xr:uid="{D80AA801-0C92-4718-AD4B-99FAC64473A3}"/>
    <cellStyle name="Note 3 2 2 3 6" xfId="10923" xr:uid="{A6CF4D8A-59E8-448C-ABDD-265BE8714FD6}"/>
    <cellStyle name="Note 3 2 2 3 7" xfId="13679" xr:uid="{CE129DB8-94FF-4904-A30F-C8D3B61AB91F}"/>
    <cellStyle name="Note 3 2 2 3 8" xfId="17813" xr:uid="{47520AAE-7C21-499F-8B09-7D6490AC8E17}"/>
    <cellStyle name="Note 3 2 2 4" xfId="3575" xr:uid="{43CA9D1C-18BB-41E8-AC47-0AFAA443D46D}"/>
    <cellStyle name="Note 3 2 2 4 2" xfId="7709" xr:uid="{E32C39A3-FA2E-422C-ACD3-51BB86374EF1}"/>
    <cellStyle name="Note 3 2 2 4 2 2" xfId="22867" xr:uid="{083CED82-9D3C-455E-BBAD-C0A7E85A3EA9}"/>
    <cellStyle name="Note 3 2 2 4 3" xfId="11843" xr:uid="{5ED6C41F-297F-480B-90C5-82CA6F62A434}"/>
    <cellStyle name="Note 3 2 2 4 4" xfId="14599" xr:uid="{11B8ED2A-2FE3-41B3-8F5C-D47EC53A7307}"/>
    <cellStyle name="Note 3 2 2 4 5" xfId="18733" xr:uid="{66019E54-8112-4358-A43B-1B88AB99E40A}"/>
    <cellStyle name="Note 3 2 2 5" xfId="4953" xr:uid="{4E9AB68B-9A39-4BC8-AD1F-5C52F409A186}"/>
    <cellStyle name="Note 3 2 2 5 2" xfId="9087" xr:uid="{EBEE2C9A-0923-49AA-AA90-7E0181A1095C}"/>
    <cellStyle name="Note 3 2 2 5 2 2" xfId="24245" xr:uid="{18413764-02F5-47FD-AE44-A5C82F0DC8EA}"/>
    <cellStyle name="Note 3 2 2 5 3" xfId="15977" xr:uid="{C2DC7A5A-03A2-480F-BFC8-D9CD5AEA242D}"/>
    <cellStyle name="Note 3 2 2 5 4" xfId="20111" xr:uid="{DBB84C8E-F9E4-47C3-8E78-98F766138DA4}"/>
    <cellStyle name="Note 3 2 2 6" xfId="6331" xr:uid="{5F3AB1EF-10F9-4B11-9ECC-2BA7E0316D02}"/>
    <cellStyle name="Note 3 2 2 6 2" xfId="21489" xr:uid="{34B88932-7C8A-414C-9A2B-AC9A3C2A68FE}"/>
    <cellStyle name="Note 3 2 2 7" xfId="2197" xr:uid="{ACE7BC43-6451-4BD9-97E6-C5A90BDCC5B5}"/>
    <cellStyle name="Note 3 2 2 8" xfId="10465" xr:uid="{0A83BCDC-2D9C-4FD6-83B2-9054BFE56ABD}"/>
    <cellStyle name="Note 3 2 2 9" xfId="13221" xr:uid="{FECE3327-AF9F-4DA7-A6F2-F1C47E887612}"/>
    <cellStyle name="Note 3 2 3" xfId="1547" xr:uid="{53502F4F-EE1A-4E8F-A167-D64FE6146834}"/>
    <cellStyle name="Note 3 2 3 2" xfId="4314" xr:uid="{59E12132-2BB4-44AE-9BC6-7CF9E6B605B0}"/>
    <cellStyle name="Note 3 2 3 2 2" xfId="8448" xr:uid="{1BA4DE1E-AC70-4758-A536-678DEBAA83D4}"/>
    <cellStyle name="Note 3 2 3 2 2 2" xfId="23606" xr:uid="{7ADBCAE2-2D28-474D-95EA-5890A86697CD}"/>
    <cellStyle name="Note 3 2 3 2 3" xfId="12582" xr:uid="{F7B107C0-5CFC-407D-A5DC-1DC4859ED81C}"/>
    <cellStyle name="Note 3 2 3 2 4" xfId="15338" xr:uid="{EA24567F-6912-4CB1-9FD8-2B8881CEDBE5}"/>
    <cellStyle name="Note 3 2 3 2 5" xfId="19472" xr:uid="{CF8E3DB6-57A4-4023-B091-142C2A494F35}"/>
    <cellStyle name="Note 3 2 3 3" xfId="5692" xr:uid="{E8E48D87-340E-473B-9D24-2E5192D2F621}"/>
    <cellStyle name="Note 3 2 3 3 2" xfId="9826" xr:uid="{523C6481-C225-44FD-9CED-5DF44D516C8B}"/>
    <cellStyle name="Note 3 2 3 3 2 2" xfId="24984" xr:uid="{500CCD61-62AF-4A16-A84D-DBC2DEF4059F}"/>
    <cellStyle name="Note 3 2 3 3 3" xfId="16716" xr:uid="{E97414FC-F6A1-4624-8B77-E523F12B2ADA}"/>
    <cellStyle name="Note 3 2 3 3 4" xfId="20850" xr:uid="{EFCEB58A-17DF-41CE-90BC-5FA127C73606}"/>
    <cellStyle name="Note 3 2 3 4" xfId="7070" xr:uid="{D511FF95-EE8D-4A9D-A849-9A15D9C775BB}"/>
    <cellStyle name="Note 3 2 3 4 2" xfId="22228" xr:uid="{E4E8C697-CBC7-4B3F-911C-2C6C45D8A055}"/>
    <cellStyle name="Note 3 2 3 5" xfId="2936" xr:uid="{D135E0F5-F68D-4291-9BB3-2100FD1F6788}"/>
    <cellStyle name="Note 3 2 3 6" xfId="11204" xr:uid="{E9382506-4691-42D5-AA05-FB2909D7F15B}"/>
    <cellStyle name="Note 3 2 3 7" xfId="13960" xr:uid="{9E97203E-33ED-40BE-80F5-0C617D50D6E3}"/>
    <cellStyle name="Note 3 2 3 8" xfId="18094" xr:uid="{8AEF1A84-26C6-48A1-8148-F3EDEB2612A4}"/>
    <cellStyle name="Note 3 2 4" xfId="1042" xr:uid="{5A2C2987-4784-41BF-AB1B-D2D633138F33}"/>
    <cellStyle name="Note 3 2 4 2" xfId="3870" xr:uid="{D09F9BF3-1D24-4B2B-BE90-CB6CD81E551B}"/>
    <cellStyle name="Note 3 2 4 2 2" xfId="8004" xr:uid="{00C8EDE0-27C6-4A28-9347-32F0B70FCAAF}"/>
    <cellStyle name="Note 3 2 4 2 2 2" xfId="23162" xr:uid="{DE262876-C014-4196-AA7B-50FE2FA1C05C}"/>
    <cellStyle name="Note 3 2 4 2 3" xfId="12138" xr:uid="{B2E65162-1B88-4748-85DF-56B80B44E107}"/>
    <cellStyle name="Note 3 2 4 2 4" xfId="14894" xr:uid="{C365E6A9-0635-4BD9-9F17-00A58533FCC6}"/>
    <cellStyle name="Note 3 2 4 2 5" xfId="19028" xr:uid="{DEFFB762-DFCB-4A14-A033-BB8D2239E5AF}"/>
    <cellStyle name="Note 3 2 4 3" xfId="5248" xr:uid="{7A68E646-93AC-4A82-A3BB-8DD5308E8B15}"/>
    <cellStyle name="Note 3 2 4 3 2" xfId="9382" xr:uid="{082E9A9C-A321-4D4D-BEF5-5E262502924C}"/>
    <cellStyle name="Note 3 2 4 3 2 2" xfId="24540" xr:uid="{06B001C3-E3A0-4388-B02A-6CEDA36CB956}"/>
    <cellStyle name="Note 3 2 4 3 3" xfId="16272" xr:uid="{91A8A28F-4973-4F0B-BAA0-729D94FF99EF}"/>
    <cellStyle name="Note 3 2 4 3 4" xfId="20406" xr:uid="{E934FCBB-A1E8-4A6C-98C0-C5E88FC125D7}"/>
    <cellStyle name="Note 3 2 4 4" xfId="6626" xr:uid="{4D2B5B73-FD5B-4257-92CF-C8384707F534}"/>
    <cellStyle name="Note 3 2 4 4 2" xfId="21784" xr:uid="{1BE974B3-5C55-41FB-8431-2F5587768DE1}"/>
    <cellStyle name="Note 3 2 4 5" xfId="2492" xr:uid="{249ABA3F-2552-413C-8A7E-5D7ACC669C6D}"/>
    <cellStyle name="Note 3 2 4 6" xfId="10760" xr:uid="{C4D9FD90-86E9-4C75-ABAB-1FC21BA8CC69}"/>
    <cellStyle name="Note 3 2 4 7" xfId="13516" xr:uid="{057EBD5E-74EF-4887-BC60-5E97F3828EF3}"/>
    <cellStyle name="Note 3 2 4 8" xfId="17650" xr:uid="{1590EEBF-FE68-4540-B653-9FF38FE59048}"/>
    <cellStyle name="Note 3 2 5" xfId="3412" xr:uid="{303E5DC6-1AC2-475B-A63A-D3CDEBC016B5}"/>
    <cellStyle name="Note 3 2 5 2" xfId="7546" xr:uid="{72E4A442-9DA7-4F74-818B-2A305160CB66}"/>
    <cellStyle name="Note 3 2 5 2 2" xfId="22704" xr:uid="{17032117-1679-4459-8D4D-011422D264FE}"/>
    <cellStyle name="Note 3 2 5 3" xfId="11680" xr:uid="{E17EA23C-4C1E-4C88-BB4D-BF9360015771}"/>
    <cellStyle name="Note 3 2 5 4" xfId="14436" xr:uid="{C70F715F-5C50-41BE-B57F-97CC9D9A6DE6}"/>
    <cellStyle name="Note 3 2 5 5" xfId="18570" xr:uid="{E1FCBFEF-6540-4783-88E7-C4B50F964ACA}"/>
    <cellStyle name="Note 3 2 6" xfId="4790" xr:uid="{86A96711-DA0F-4B57-B55B-DE4A3D69B339}"/>
    <cellStyle name="Note 3 2 6 2" xfId="8924" xr:uid="{CCBB4DAA-14D6-454A-9B92-8B5BFFAF43BD}"/>
    <cellStyle name="Note 3 2 6 2 2" xfId="24082" xr:uid="{92687872-D583-4742-A011-712F0BA003A0}"/>
    <cellStyle name="Note 3 2 6 3" xfId="15814" xr:uid="{EC07C6BA-07A5-4477-BF66-C71FE39CBE23}"/>
    <cellStyle name="Note 3 2 6 4" xfId="19948" xr:uid="{1B8CB919-961F-4184-8AAA-1F17E70BA2F4}"/>
    <cellStyle name="Note 3 2 7" xfId="6168" xr:uid="{AEF588FC-0FF9-4510-95C3-6A3C58BB3766}"/>
    <cellStyle name="Note 3 2 7 2" xfId="21326" xr:uid="{5484BCC2-7B79-4E5F-8A58-B5DBA4FAD30D}"/>
    <cellStyle name="Note 3 2 8" xfId="2034" xr:uid="{474E5096-A054-4846-84DA-583537BF48CA}"/>
    <cellStyle name="Note 3 2 9" xfId="10302" xr:uid="{C478104F-36CD-4454-963E-A3A9660BDB21}"/>
    <cellStyle name="Note 3 3" xfId="541" xr:uid="{00000000-0005-0000-0000-0000FB020000}"/>
    <cellStyle name="Note 3 3 10" xfId="17258" xr:uid="{EB047795-1EB4-4EEB-97DB-04AD361B5232}"/>
    <cellStyle name="Note 3 3 2" xfId="1613" xr:uid="{0D499842-586E-4626-BFA5-5C64D8E513D6}"/>
    <cellStyle name="Note 3 3 2 2" xfId="4380" xr:uid="{D94B0291-2A4D-4F0B-B495-3A13AEB2C886}"/>
    <cellStyle name="Note 3 3 2 2 2" xfId="8514" xr:uid="{F76CA911-0154-44E4-AEEF-6650B9435E5D}"/>
    <cellStyle name="Note 3 3 2 2 2 2" xfId="23672" xr:uid="{54D5A02F-B167-4540-B2D3-F11910C2119A}"/>
    <cellStyle name="Note 3 3 2 2 3" xfId="12648" xr:uid="{DAAFE09C-6C19-458A-BD32-80D395CCBEB2}"/>
    <cellStyle name="Note 3 3 2 2 4" xfId="15404" xr:uid="{7D99229E-0975-4837-A855-A05DC8480B83}"/>
    <cellStyle name="Note 3 3 2 2 5" xfId="19538" xr:uid="{42AA3D0D-740B-47E8-A708-4ED18A19B66E}"/>
    <cellStyle name="Note 3 3 2 3" xfId="5758" xr:uid="{BC2E52EB-9184-48C2-A1D5-D1FA80BEB5DF}"/>
    <cellStyle name="Note 3 3 2 3 2" xfId="9892" xr:uid="{FC587BEE-8119-4FD4-B984-8CF8AEB35C86}"/>
    <cellStyle name="Note 3 3 2 3 2 2" xfId="25050" xr:uid="{0ED98A4E-68CB-4A09-B382-D951F8246333}"/>
    <cellStyle name="Note 3 3 2 3 3" xfId="16782" xr:uid="{B27E630A-2BFA-4789-99D2-DA4D2EB019A9}"/>
    <cellStyle name="Note 3 3 2 3 4" xfId="20916" xr:uid="{F34159E8-0201-4FD0-9728-0581FA94EBC2}"/>
    <cellStyle name="Note 3 3 2 4" xfId="7136" xr:uid="{B61883C9-0CA7-47A7-8808-B23E93DBF514}"/>
    <cellStyle name="Note 3 3 2 4 2" xfId="22294" xr:uid="{6C836B98-B93B-4C5F-A475-59886951F5F1}"/>
    <cellStyle name="Note 3 3 2 5" xfId="3002" xr:uid="{10C2B6CA-9584-47A0-92EF-7A569373A79D}"/>
    <cellStyle name="Note 3 3 2 6" xfId="11270" xr:uid="{4646CF94-40A9-4EB1-9EC0-F6DB8E791C3E}"/>
    <cellStyle name="Note 3 3 2 7" xfId="14026" xr:uid="{3264E6F6-9E66-4348-946B-C98353604B80}"/>
    <cellStyle name="Note 3 3 2 8" xfId="18160" xr:uid="{48E525C4-E065-47E5-9816-5AA4802FD5E1}"/>
    <cellStyle name="Note 3 3 3" xfId="1108" xr:uid="{6E71F054-35B0-4509-8E2E-FBA0F8E9B05F}"/>
    <cellStyle name="Note 3 3 3 2" xfId="3936" xr:uid="{56854705-DAFF-4FB2-AAB1-C5635B62E8D9}"/>
    <cellStyle name="Note 3 3 3 2 2" xfId="8070" xr:uid="{80BCCBD0-1B67-4D17-BBE8-813660ADDB6A}"/>
    <cellStyle name="Note 3 3 3 2 2 2" xfId="23228" xr:uid="{1208729D-D63F-4245-9100-9306D3247D07}"/>
    <cellStyle name="Note 3 3 3 2 3" xfId="12204" xr:uid="{604D7A1A-C7D2-47BE-BCDC-433AC1E098E2}"/>
    <cellStyle name="Note 3 3 3 2 4" xfId="14960" xr:uid="{EE305401-2A3B-425B-B83A-678108F1E419}"/>
    <cellStyle name="Note 3 3 3 2 5" xfId="19094" xr:uid="{44E505F6-AB07-4143-A3C3-260755718D52}"/>
    <cellStyle name="Note 3 3 3 3" xfId="5314" xr:uid="{25DB1FE4-622D-462A-B38F-29EBBDE731AA}"/>
    <cellStyle name="Note 3 3 3 3 2" xfId="9448" xr:uid="{55F2487E-B527-4725-AC0E-C20443A1F887}"/>
    <cellStyle name="Note 3 3 3 3 2 2" xfId="24606" xr:uid="{358240B2-14D4-4CE9-86D4-E83B58CB6030}"/>
    <cellStyle name="Note 3 3 3 3 3" xfId="16338" xr:uid="{2B734800-972B-4D85-B597-4C2B56DC3605}"/>
    <cellStyle name="Note 3 3 3 3 4" xfId="20472" xr:uid="{DC543038-BA33-4170-A901-3CA55891514E}"/>
    <cellStyle name="Note 3 3 3 4" xfId="6692" xr:uid="{9C91E5AA-ECDE-40E6-8D12-B8DC7E952E18}"/>
    <cellStyle name="Note 3 3 3 4 2" xfId="21850" xr:uid="{4AD1DF1D-A871-45BA-80C8-9EDFF85C8C7D}"/>
    <cellStyle name="Note 3 3 3 5" xfId="2558" xr:uid="{39D2E449-2A60-4036-977A-B13D05AB7E7A}"/>
    <cellStyle name="Note 3 3 3 6" xfId="10826" xr:uid="{BE354B8C-EC01-430A-8397-96469D91D370}"/>
    <cellStyle name="Note 3 3 3 7" xfId="13582" xr:uid="{693FA635-C96C-48B6-A1BB-C6C9FB14E7B3}"/>
    <cellStyle name="Note 3 3 3 8" xfId="17716" xr:uid="{8571B977-047A-4027-8BBE-02658C238E89}"/>
    <cellStyle name="Note 3 3 4" xfId="3478" xr:uid="{455C943E-28F6-4EE5-B36C-5E3A8CDFB22B}"/>
    <cellStyle name="Note 3 3 4 2" xfId="7612" xr:uid="{C04434D3-1308-4FB1-8A8C-257DA141A56C}"/>
    <cellStyle name="Note 3 3 4 2 2" xfId="22770" xr:uid="{7A8F93A6-0642-4E60-8D9C-55418DAC72DC}"/>
    <cellStyle name="Note 3 3 4 3" xfId="11746" xr:uid="{17085207-948B-45BC-A891-9D6C3A05D538}"/>
    <cellStyle name="Note 3 3 4 4" xfId="14502" xr:uid="{5A40B1AF-6952-47CB-8F9B-D7C1DD0105C2}"/>
    <cellStyle name="Note 3 3 4 5" xfId="18636" xr:uid="{26ED6D13-E79B-48DF-ADCE-A15F630091E9}"/>
    <cellStyle name="Note 3 3 5" xfId="4856" xr:uid="{CBBF54D9-1FED-4519-AF30-D5792F5ACF66}"/>
    <cellStyle name="Note 3 3 5 2" xfId="8990" xr:uid="{48E1484F-3F6A-4CEF-9382-75A6A2B51B56}"/>
    <cellStyle name="Note 3 3 5 2 2" xfId="24148" xr:uid="{3C371183-2DAB-4E85-BFF1-1CA4B09B4D90}"/>
    <cellStyle name="Note 3 3 5 3" xfId="15880" xr:uid="{1F93CD14-CB4B-4244-BA89-20356512FCFE}"/>
    <cellStyle name="Note 3 3 5 4" xfId="20014" xr:uid="{209A84D8-5A48-4E5A-8C15-B5FB35E3CD40}"/>
    <cellStyle name="Note 3 3 6" xfId="6234" xr:uid="{4E22FECD-A54D-4D1F-8A25-5B89BF1EBBD8}"/>
    <cellStyle name="Note 3 3 6 2" xfId="21392" xr:uid="{39590417-AB28-47D0-A4C3-A0308E5D5247}"/>
    <cellStyle name="Note 3 3 7" xfId="2100" xr:uid="{D74B6423-10C5-4EB8-BB53-E44E2A4A4CD8}"/>
    <cellStyle name="Note 3 3 8" xfId="10368" xr:uid="{B9824C3B-2EA7-4FDD-B4C0-E984D302B158}"/>
    <cellStyle name="Note 3 3 9" xfId="13124" xr:uid="{90BC9C4D-5A36-4EB3-9C81-906F31B1051F}"/>
    <cellStyle name="Note 3 4" xfId="804" xr:uid="{00000000-0005-0000-0000-0000FC020000}"/>
    <cellStyle name="Note 3 4 2" xfId="1325" xr:uid="{1FA973C7-9CAC-4B69-82D4-E5AEE99B4BE2}"/>
    <cellStyle name="Note 3 5" xfId="1451" xr:uid="{7E21A8B1-A21D-42A8-B3A7-5D66BF2C274C}"/>
    <cellStyle name="Note 3 5 2" xfId="4218" xr:uid="{2E3AEC3F-A46E-43A6-A270-9CE1B004319B}"/>
    <cellStyle name="Note 3 5 2 2" xfId="8352" xr:uid="{3B84D7B0-8D7E-4D2B-9028-4117998615B6}"/>
    <cellStyle name="Note 3 5 2 2 2" xfId="23510" xr:uid="{714C3AEE-FBFA-4F86-9018-19766A363F5C}"/>
    <cellStyle name="Note 3 5 2 3" xfId="12486" xr:uid="{60F2B1D9-0B5D-4D68-994E-ED5B1DE1B5D0}"/>
    <cellStyle name="Note 3 5 2 4" xfId="15242" xr:uid="{D23F6F66-5910-4F71-8DD0-B1239FD73AEC}"/>
    <cellStyle name="Note 3 5 2 5" xfId="19376" xr:uid="{0E97EBF0-570C-4B09-952C-E70AC51933D0}"/>
    <cellStyle name="Note 3 5 3" xfId="5596" xr:uid="{924D8AFC-CDEF-4A9A-B79B-B5CDCFA46358}"/>
    <cellStyle name="Note 3 5 3 2" xfId="9730" xr:uid="{C34F82F7-3B23-45A4-9983-66C7957D9309}"/>
    <cellStyle name="Note 3 5 3 2 2" xfId="24888" xr:uid="{22A935DC-F9EF-4917-81A1-6AD30EF57B58}"/>
    <cellStyle name="Note 3 5 3 3" xfId="16620" xr:uid="{5B287351-CD75-4EA4-A324-E717DFF2E1D2}"/>
    <cellStyle name="Note 3 5 3 4" xfId="20754" xr:uid="{0D4743A1-056A-4AC0-BD83-3ADEDB24A89B}"/>
    <cellStyle name="Note 3 5 4" xfId="6974" xr:uid="{957568DE-0990-4934-BFFE-BFD5967EC51F}"/>
    <cellStyle name="Note 3 5 4 2" xfId="22132" xr:uid="{730871F2-4675-4109-887B-0B1B918FBA93}"/>
    <cellStyle name="Note 3 5 5" xfId="2840" xr:uid="{4BCFA7BD-BFBA-4669-A6B2-3E1865E65C9C}"/>
    <cellStyle name="Note 3 5 6" xfId="11108" xr:uid="{A0647924-08D9-4843-9942-6C4B56E2C1CB}"/>
    <cellStyle name="Note 3 5 7" xfId="13864" xr:uid="{01568585-3906-4524-B828-F252985BBDD8}"/>
    <cellStyle name="Note 3 5 8" xfId="17998" xr:uid="{ED713325-693F-473E-9E31-348211DDBE45}"/>
    <cellStyle name="Note 3 6" xfId="944" xr:uid="{C60A1991-EE08-46AD-9B1C-1630B059B861}"/>
    <cellStyle name="Note 3 6 2" xfId="3774" xr:uid="{0EC14196-B79D-4D59-8630-AF88F868EF31}"/>
    <cellStyle name="Note 3 6 2 2" xfId="7908" xr:uid="{0ADE6359-C2EA-4F07-BD00-127F9F04A990}"/>
    <cellStyle name="Note 3 6 2 2 2" xfId="23066" xr:uid="{D72D2EB9-9A19-4CEA-BAE0-085D474AC742}"/>
    <cellStyle name="Note 3 6 2 3" xfId="12042" xr:uid="{75DBB6A3-795F-47DF-BC67-906ACAA7130B}"/>
    <cellStyle name="Note 3 6 2 4" xfId="14798" xr:uid="{21DB9668-A549-404F-83C5-1237233155D8}"/>
    <cellStyle name="Note 3 6 2 5" xfId="18932" xr:uid="{988254C9-4A8B-46BA-9E63-C8ED337EDD48}"/>
    <cellStyle name="Note 3 6 3" xfId="5152" xr:uid="{5C313A66-3EE7-4A9C-A24C-96C970886646}"/>
    <cellStyle name="Note 3 6 3 2" xfId="9286" xr:uid="{231766ED-9B03-4237-A442-FD043BE43FF2}"/>
    <cellStyle name="Note 3 6 3 2 2" xfId="24444" xr:uid="{5758A2B5-78A0-433A-904B-331BB49D5652}"/>
    <cellStyle name="Note 3 6 3 3" xfId="16176" xr:uid="{9407B1FA-68CF-4F8F-B23C-7D0B00F6B04A}"/>
    <cellStyle name="Note 3 6 3 4" xfId="20310" xr:uid="{62CE0E9C-C8AD-4E23-A527-4A2B5D0A529D}"/>
    <cellStyle name="Note 3 6 4" xfId="6530" xr:uid="{9A7C55B6-E230-45CC-B006-D2137907930C}"/>
    <cellStyle name="Note 3 6 4 2" xfId="21688" xr:uid="{518E6BE1-29B7-4A47-A476-4D92312A1A20}"/>
    <cellStyle name="Note 3 6 5" xfId="2396" xr:uid="{0CAEE740-151A-4817-9B96-EE2B151AF908}"/>
    <cellStyle name="Note 3 6 6" xfId="10664" xr:uid="{BA018B02-D0E2-4FF3-9DDD-F501E4CB0BF2}"/>
    <cellStyle name="Note 3 6 7" xfId="13420" xr:uid="{CBB3A6F1-4BA4-41E2-B56E-60BD0D398FA0}"/>
    <cellStyle name="Note 3 6 8" xfId="17554" xr:uid="{64DFD543-F2DE-4998-9405-84CE716B9E7D}"/>
    <cellStyle name="Note 3 7" xfId="3315" xr:uid="{20DECECD-9803-47B2-8A49-2C5D0BE45A2A}"/>
    <cellStyle name="Note 3 7 2" xfId="7449" xr:uid="{5CD99001-0344-4015-B1E7-88B6E8F68C33}"/>
    <cellStyle name="Note 3 7 2 2" xfId="22607" xr:uid="{312099FE-7538-4636-A2A9-8AB1E411F210}"/>
    <cellStyle name="Note 3 7 3" xfId="11583" xr:uid="{F6755BEB-8176-42F6-8152-9E80DCC2C250}"/>
    <cellStyle name="Note 3 7 4" xfId="14339" xr:uid="{6735433D-475A-45A2-BD9D-E7C27B161CDA}"/>
    <cellStyle name="Note 3 7 5" xfId="18473" xr:uid="{84BD9E52-2E47-4AB5-9C59-37076131143B}"/>
    <cellStyle name="Note 3 8" xfId="4693" xr:uid="{810A30B2-5878-4B70-9D3A-002A5075E975}"/>
    <cellStyle name="Note 3 8 2" xfId="8827" xr:uid="{F15ABA87-1607-45A8-B705-23C80145208B}"/>
    <cellStyle name="Note 3 8 2 2" xfId="23985" xr:uid="{762B6324-D770-4498-B6C9-35D35BB88437}"/>
    <cellStyle name="Note 3 8 3" xfId="15717" xr:uid="{2FA4E17D-4619-43D0-A596-CA3B4678CB56}"/>
    <cellStyle name="Note 3 8 4" xfId="19851" xr:uid="{FC34984B-C9E0-45EE-88C9-B54C3B0EA80D}"/>
    <cellStyle name="Note 3 9" xfId="6071" xr:uid="{0983BB6B-01BD-4E49-B15C-543B417229E9}"/>
    <cellStyle name="Note 3 9 2" xfId="21229" xr:uid="{B072631E-420F-4809-B4F3-FDBEC5BCBE48}"/>
    <cellStyle name="Note 4" xfId="403" xr:uid="{00000000-0005-0000-0000-0000FD020000}"/>
    <cellStyle name="Note 4 10" xfId="10233" xr:uid="{F0E77CF1-C374-4C32-9DCB-A5E0BEDE3ADC}"/>
    <cellStyle name="Note 4 11" xfId="12989" xr:uid="{FD9A95A6-0350-49EB-8667-DA0293A4204E}"/>
    <cellStyle name="Note 4 12" xfId="17123" xr:uid="{4AAB3579-E10F-43DB-9A2D-73BC89B7F0FE}"/>
    <cellStyle name="Note 4 2" xfId="492" xr:uid="{00000000-0005-0000-0000-0000FE020000}"/>
    <cellStyle name="Note 4 2 10" xfId="13076" xr:uid="{1DFBFA2C-9262-4CAD-A0FC-6800261845B5}"/>
    <cellStyle name="Note 4 2 11" xfId="17210" xr:uid="{54A2A28F-BE30-4D0C-AEE3-D24316713C4F}"/>
    <cellStyle name="Note 4 2 2" xfId="656" xr:uid="{00000000-0005-0000-0000-0000FF020000}"/>
    <cellStyle name="Note 4 2 2 10" xfId="17373" xr:uid="{05341A4C-0058-4EB3-B2DA-80999E408C0B}"/>
    <cellStyle name="Note 4 2 2 2" xfId="1728" xr:uid="{B7BD9A97-0501-4997-8F7F-3D8AA71EE5DE}"/>
    <cellStyle name="Note 4 2 2 2 2" xfId="4495" xr:uid="{4457F901-5E36-43F3-9991-8054690103CE}"/>
    <cellStyle name="Note 4 2 2 2 2 2" xfId="8629" xr:uid="{F506E9C5-76C5-4DEE-99CE-B895E5A76AE2}"/>
    <cellStyle name="Note 4 2 2 2 2 2 2" xfId="23787" xr:uid="{1B8C9A12-5B85-4654-BA24-CFFA9E1ADB7F}"/>
    <cellStyle name="Note 4 2 2 2 2 3" xfId="12763" xr:uid="{6D5401D7-4540-4C16-9CFA-5FE8C4CE7D32}"/>
    <cellStyle name="Note 4 2 2 2 2 4" xfId="15519" xr:uid="{3764FEAE-956D-40FD-86A5-1B57443A95BE}"/>
    <cellStyle name="Note 4 2 2 2 2 5" xfId="19653" xr:uid="{FFD62800-220F-4DA6-BBAE-1C1715D4D773}"/>
    <cellStyle name="Note 4 2 2 2 3" xfId="5873" xr:uid="{B40B0D1B-B201-4C2F-8C4D-97950A4AD13C}"/>
    <cellStyle name="Note 4 2 2 2 3 2" xfId="10007" xr:uid="{07066AB5-D971-4BFE-83CC-B0A1BC9CC6BC}"/>
    <cellStyle name="Note 4 2 2 2 3 2 2" xfId="25165" xr:uid="{FBD1C41B-46FD-4D82-BD20-F6AB0C4FC70A}"/>
    <cellStyle name="Note 4 2 2 2 3 3" xfId="16897" xr:uid="{13D06A5F-B75D-42B5-BF78-BF0C12F54D32}"/>
    <cellStyle name="Note 4 2 2 2 3 4" xfId="21031" xr:uid="{F4240B91-0A1E-4E70-A02E-B9F9054DD8B8}"/>
    <cellStyle name="Note 4 2 2 2 4" xfId="7251" xr:uid="{D09BCF41-81DF-4B8E-A9CE-CF44D7E4D22A}"/>
    <cellStyle name="Note 4 2 2 2 4 2" xfId="22409" xr:uid="{190EA0FA-BA99-4689-B41F-B029A1190ABB}"/>
    <cellStyle name="Note 4 2 2 2 5" xfId="3117" xr:uid="{A3B981CE-E01D-4AED-92D7-462B74D10095}"/>
    <cellStyle name="Note 4 2 2 2 6" xfId="11385" xr:uid="{5834461E-0494-438D-BB84-31E577C8455E}"/>
    <cellStyle name="Note 4 2 2 2 7" xfId="14141" xr:uid="{44DF421F-2B52-465F-8481-C45DC56CE81D}"/>
    <cellStyle name="Note 4 2 2 2 8" xfId="18275" xr:uid="{814A4AC8-26FC-4EEB-9499-F7F4DF4A7BBE}"/>
    <cellStyle name="Note 4 2 2 3" xfId="1223" xr:uid="{3185DAFF-D467-42C9-BED8-4E34738A9E92}"/>
    <cellStyle name="Note 4 2 2 3 2" xfId="4051" xr:uid="{59B6EE6C-0BE2-4B28-A49D-3DC7E4FA0297}"/>
    <cellStyle name="Note 4 2 2 3 2 2" xfId="8185" xr:uid="{5CAED840-023B-49C1-82AC-52000D18E511}"/>
    <cellStyle name="Note 4 2 2 3 2 2 2" xfId="23343" xr:uid="{99F9CD75-7B28-4619-AFDA-CA7378C59052}"/>
    <cellStyle name="Note 4 2 2 3 2 3" xfId="12319" xr:uid="{F1EFB377-CD9C-4D16-9FE7-9561D851B1DB}"/>
    <cellStyle name="Note 4 2 2 3 2 4" xfId="15075" xr:uid="{728AA653-DFC2-4538-9A6B-527916ADAD15}"/>
    <cellStyle name="Note 4 2 2 3 2 5" xfId="19209" xr:uid="{E6E31098-F3B4-4996-9F48-D11B0805C886}"/>
    <cellStyle name="Note 4 2 2 3 3" xfId="5429" xr:uid="{BC7ACF91-0276-4A63-95CC-AF86F3765003}"/>
    <cellStyle name="Note 4 2 2 3 3 2" xfId="9563" xr:uid="{AA4CDC63-5DAA-4288-8D1D-ED82709CCE94}"/>
    <cellStyle name="Note 4 2 2 3 3 2 2" xfId="24721" xr:uid="{A0443FEB-7A74-410F-B7D4-29A776A506E7}"/>
    <cellStyle name="Note 4 2 2 3 3 3" xfId="16453" xr:uid="{CAD716D9-50AF-4486-8EB2-77FA7159112D}"/>
    <cellStyle name="Note 4 2 2 3 3 4" xfId="20587" xr:uid="{2CBBF5EE-9104-4612-9482-243549C15C60}"/>
    <cellStyle name="Note 4 2 2 3 4" xfId="6807" xr:uid="{662DD6E6-9183-417E-A20A-5D0439016C78}"/>
    <cellStyle name="Note 4 2 2 3 4 2" xfId="21965" xr:uid="{84B5CE94-E441-45DB-84CF-E3B317E4F98D}"/>
    <cellStyle name="Note 4 2 2 3 5" xfId="2673" xr:uid="{84ADFA93-5F14-4041-B498-1C4255197624}"/>
    <cellStyle name="Note 4 2 2 3 6" xfId="10941" xr:uid="{7D675524-E2A8-4744-9814-5538F459DA13}"/>
    <cellStyle name="Note 4 2 2 3 7" xfId="13697" xr:uid="{F34EF9B2-C4F4-4926-817B-B35004E5BD61}"/>
    <cellStyle name="Note 4 2 2 3 8" xfId="17831" xr:uid="{47A30212-E0DA-47E0-9232-06A17DC0B8E3}"/>
    <cellStyle name="Note 4 2 2 4" xfId="3593" xr:uid="{77BE9EF9-D89E-4B5B-88CC-95A2E1F0B808}"/>
    <cellStyle name="Note 4 2 2 4 2" xfId="7727" xr:uid="{23AF2CF7-A82A-4426-AACB-0144F9632F60}"/>
    <cellStyle name="Note 4 2 2 4 2 2" xfId="22885" xr:uid="{4D56E37E-063C-416C-AFF3-92F7AC4B6C82}"/>
    <cellStyle name="Note 4 2 2 4 3" xfId="11861" xr:uid="{B3AD6703-B92D-4012-B242-6265D1D30034}"/>
    <cellStyle name="Note 4 2 2 4 4" xfId="14617" xr:uid="{F7F740AF-6A3B-4710-AC00-AC1A163D46FE}"/>
    <cellStyle name="Note 4 2 2 4 5" xfId="18751" xr:uid="{707D2900-D0ED-4EFB-A433-808697A2861F}"/>
    <cellStyle name="Note 4 2 2 5" xfId="4971" xr:uid="{3EBCAAE9-BC35-49FF-8CA5-10CC67C47FF3}"/>
    <cellStyle name="Note 4 2 2 5 2" xfId="9105" xr:uid="{E82A17FD-7DBC-430A-AAA6-E22EFC2997B2}"/>
    <cellStyle name="Note 4 2 2 5 2 2" xfId="24263" xr:uid="{8AAB1010-880E-46F0-8D2D-1D276CAD581E}"/>
    <cellStyle name="Note 4 2 2 5 3" xfId="15995" xr:uid="{1545DC16-6280-499D-81CE-5ACAA13036AF}"/>
    <cellStyle name="Note 4 2 2 5 4" xfId="20129" xr:uid="{DF2FB337-4449-4391-9E4A-1FAF3A9EF9CF}"/>
    <cellStyle name="Note 4 2 2 6" xfId="6349" xr:uid="{43472957-F8F2-4425-8FCB-A220FC6D4B54}"/>
    <cellStyle name="Note 4 2 2 6 2" xfId="21507" xr:uid="{E119515F-071F-4EF7-8611-2305BD58F880}"/>
    <cellStyle name="Note 4 2 2 7" xfId="2215" xr:uid="{0C167CF5-C565-466C-8C01-D4C177DAAB2F}"/>
    <cellStyle name="Note 4 2 2 8" xfId="10483" xr:uid="{BF4766DB-2712-45C8-92ED-0719E84456A6}"/>
    <cellStyle name="Note 4 2 2 9" xfId="13239" xr:uid="{68559D77-5C72-45F2-B605-6328C3319AF4}"/>
    <cellStyle name="Note 4 2 3" xfId="1565" xr:uid="{53EF8953-42AD-4F82-B0CC-A4E761BFE117}"/>
    <cellStyle name="Note 4 2 3 2" xfId="4332" xr:uid="{2A44C021-4356-495B-B982-2B3B187DCCB9}"/>
    <cellStyle name="Note 4 2 3 2 2" xfId="8466" xr:uid="{68A2D59E-BC54-4790-8FBC-6FBB33CE9398}"/>
    <cellStyle name="Note 4 2 3 2 2 2" xfId="23624" xr:uid="{CFBD5292-EEB1-4554-B829-DABD8DD1C1F7}"/>
    <cellStyle name="Note 4 2 3 2 3" xfId="12600" xr:uid="{0152C128-1E05-439B-9872-30C4682B3248}"/>
    <cellStyle name="Note 4 2 3 2 4" xfId="15356" xr:uid="{A9B3F4C3-4EF0-46EF-A7A9-41CE2ECFD66C}"/>
    <cellStyle name="Note 4 2 3 2 5" xfId="19490" xr:uid="{EE3EE431-B3B0-4754-A711-4004F8F10E37}"/>
    <cellStyle name="Note 4 2 3 3" xfId="5710" xr:uid="{E74B55FF-4E5A-49F0-BA66-4047008B0196}"/>
    <cellStyle name="Note 4 2 3 3 2" xfId="9844" xr:uid="{9CFD31A7-F154-4C04-9318-633C87DABDDE}"/>
    <cellStyle name="Note 4 2 3 3 2 2" xfId="25002" xr:uid="{9E7AA5B6-6E23-4753-86E0-7240F2E8C883}"/>
    <cellStyle name="Note 4 2 3 3 3" xfId="16734" xr:uid="{1E073A09-A38F-4924-A304-092C4E1A3741}"/>
    <cellStyle name="Note 4 2 3 3 4" xfId="20868" xr:uid="{85B320AB-A7CC-4273-80CD-84FE227E1348}"/>
    <cellStyle name="Note 4 2 3 4" xfId="7088" xr:uid="{7E759AA1-3F54-47B1-B117-06189ADC7C05}"/>
    <cellStyle name="Note 4 2 3 4 2" xfId="22246" xr:uid="{4B16EF00-0774-4373-B1F7-DAE897769610}"/>
    <cellStyle name="Note 4 2 3 5" xfId="2954" xr:uid="{7C378821-716F-458A-B5B1-9D526162D841}"/>
    <cellStyle name="Note 4 2 3 6" xfId="11222" xr:uid="{1135AFA9-4A94-4A2B-A56F-4029843ED6D5}"/>
    <cellStyle name="Note 4 2 3 7" xfId="13978" xr:uid="{8A623499-37DF-4362-A332-916C64CE8773}"/>
    <cellStyle name="Note 4 2 3 8" xfId="18112" xr:uid="{347B16E6-5B10-4E38-B7F3-FA18DA0E2070}"/>
    <cellStyle name="Note 4 2 4" xfId="1060" xr:uid="{1A60F924-0B4C-48FB-9CAA-DB44B01969ED}"/>
    <cellStyle name="Note 4 2 4 2" xfId="3888" xr:uid="{0642D0EC-F0C7-4A86-A572-2A8BA94B15E8}"/>
    <cellStyle name="Note 4 2 4 2 2" xfId="8022" xr:uid="{D2ADDD7C-6EED-49D8-A36E-5757DD151A31}"/>
    <cellStyle name="Note 4 2 4 2 2 2" xfId="23180" xr:uid="{F038DB5F-BF71-4862-BBE5-3923D2AF4FC7}"/>
    <cellStyle name="Note 4 2 4 2 3" xfId="12156" xr:uid="{144C0657-D2ED-4810-BF7A-D1C949801AF5}"/>
    <cellStyle name="Note 4 2 4 2 4" xfId="14912" xr:uid="{F70009FB-DC3A-428D-93CF-B04EAB01C372}"/>
    <cellStyle name="Note 4 2 4 2 5" xfId="19046" xr:uid="{D05CE1C8-9733-4665-9275-5454A43006A9}"/>
    <cellStyle name="Note 4 2 4 3" xfId="5266" xr:uid="{17F37BE4-C60A-4708-A81C-E9601A45765D}"/>
    <cellStyle name="Note 4 2 4 3 2" xfId="9400" xr:uid="{C4AD10AB-1C7E-4CC1-BA2E-F0FA715556C1}"/>
    <cellStyle name="Note 4 2 4 3 2 2" xfId="24558" xr:uid="{F2DC70B3-4AE8-42FB-9970-C4501C0ED769}"/>
    <cellStyle name="Note 4 2 4 3 3" xfId="16290" xr:uid="{C347E0B1-3FD5-4222-B8B2-DFD69357AA99}"/>
    <cellStyle name="Note 4 2 4 3 4" xfId="20424" xr:uid="{EDEE77C6-63A3-4794-B0E6-3A9ACBC644E5}"/>
    <cellStyle name="Note 4 2 4 4" xfId="6644" xr:uid="{42976B97-0F2C-4E5F-841A-7ACA0744B3E6}"/>
    <cellStyle name="Note 4 2 4 4 2" xfId="21802" xr:uid="{55102EA6-AA8B-49F6-B072-DE5AD8170480}"/>
    <cellStyle name="Note 4 2 4 5" xfId="2510" xr:uid="{FFC71FE0-E457-4F64-8C36-0EF7E49167C5}"/>
    <cellStyle name="Note 4 2 4 6" xfId="10778" xr:uid="{C5B2D7DE-86CB-413A-AAFB-DF1CB74D4724}"/>
    <cellStyle name="Note 4 2 4 7" xfId="13534" xr:uid="{1817D549-E453-4FD1-A8EC-81B6C6890F5B}"/>
    <cellStyle name="Note 4 2 4 8" xfId="17668" xr:uid="{231EAB23-B72D-4933-B06D-F1EDE8F4F664}"/>
    <cellStyle name="Note 4 2 5" xfId="3430" xr:uid="{9AF9EC19-79F0-443A-97E7-87E36586CC86}"/>
    <cellStyle name="Note 4 2 5 2" xfId="7564" xr:uid="{E0414737-ECBC-4E4C-AD4A-ED6B3714815B}"/>
    <cellStyle name="Note 4 2 5 2 2" xfId="22722" xr:uid="{9793EB61-6FC8-46FA-9683-26EE8359DE96}"/>
    <cellStyle name="Note 4 2 5 3" xfId="11698" xr:uid="{A78B9B19-636B-453A-B7E6-78248A3D52EC}"/>
    <cellStyle name="Note 4 2 5 4" xfId="14454" xr:uid="{070E367B-9A2F-492A-969F-76B1132C7167}"/>
    <cellStyle name="Note 4 2 5 5" xfId="18588" xr:uid="{2E0C2779-CE62-4918-9268-E44B6AD762A4}"/>
    <cellStyle name="Note 4 2 6" xfId="4808" xr:uid="{C7BB386D-B0A4-4C28-93ED-63383C5C6480}"/>
    <cellStyle name="Note 4 2 6 2" xfId="8942" xr:uid="{CA18E51B-D812-4827-9E48-B3EA87A12343}"/>
    <cellStyle name="Note 4 2 6 2 2" xfId="24100" xr:uid="{C216A247-4AC8-451D-A291-FF0989A0FD2B}"/>
    <cellStyle name="Note 4 2 6 3" xfId="15832" xr:uid="{3B2496FB-B099-4AD7-BE29-50F73EA135CA}"/>
    <cellStyle name="Note 4 2 6 4" xfId="19966" xr:uid="{55161741-DF5A-43CD-A711-EF41D5F4A62F}"/>
    <cellStyle name="Note 4 2 7" xfId="6186" xr:uid="{FA3F971D-D5F4-4AF0-B209-EDFCBFA074F8}"/>
    <cellStyle name="Note 4 2 7 2" xfId="21344" xr:uid="{0715DCC0-954F-4FE7-9F17-E8C30991A253}"/>
    <cellStyle name="Note 4 2 8" xfId="2052" xr:uid="{32C4C104-B411-4D99-8830-DCA9AE3F7289}"/>
    <cellStyle name="Note 4 2 9" xfId="10320" xr:uid="{137DA15C-483E-4B94-A8A2-817C3770507A}"/>
    <cellStyle name="Note 4 3" xfId="569" xr:uid="{00000000-0005-0000-0000-000000030000}"/>
    <cellStyle name="Note 4 3 10" xfId="17286" xr:uid="{9146B37F-F76D-434D-B316-CE1B2F4932E2}"/>
    <cellStyle name="Note 4 3 2" xfId="1641" xr:uid="{36DD31FD-4F35-4A3B-A4F8-853DFD3FC811}"/>
    <cellStyle name="Note 4 3 2 2" xfId="4408" xr:uid="{E5238A80-B3A9-4856-BE4E-B8889EDBF6CD}"/>
    <cellStyle name="Note 4 3 2 2 2" xfId="8542" xr:uid="{8FA2C8D5-B0F9-4C1E-B60C-B64AA4B4E602}"/>
    <cellStyle name="Note 4 3 2 2 2 2" xfId="23700" xr:uid="{49F2F23A-5877-4772-AD09-C4FD844CCCDE}"/>
    <cellStyle name="Note 4 3 2 2 3" xfId="12676" xr:uid="{C0BC546A-D999-48D9-A2AC-976E5C17EED6}"/>
    <cellStyle name="Note 4 3 2 2 4" xfId="15432" xr:uid="{0FC0A084-CA50-48DC-B868-A5DA25BB7659}"/>
    <cellStyle name="Note 4 3 2 2 5" xfId="19566" xr:uid="{BA1DD32F-2C1B-4A96-B0F3-767EDBA916FC}"/>
    <cellStyle name="Note 4 3 2 3" xfId="5786" xr:uid="{B78712C8-DE69-4A4A-99B2-54FBCAEA48AB}"/>
    <cellStyle name="Note 4 3 2 3 2" xfId="9920" xr:uid="{E013815F-F17E-420C-BC93-E146C11A9830}"/>
    <cellStyle name="Note 4 3 2 3 2 2" xfId="25078" xr:uid="{E684101A-22D2-4A33-AF4D-36C6F6519914}"/>
    <cellStyle name="Note 4 3 2 3 3" xfId="16810" xr:uid="{ABA973B0-144B-424B-B2EC-525EFDAC51B6}"/>
    <cellStyle name="Note 4 3 2 3 4" xfId="20944" xr:uid="{6E4D0E56-CAC8-46F9-973E-DB20457790DF}"/>
    <cellStyle name="Note 4 3 2 4" xfId="7164" xr:uid="{E9262431-B8B2-4868-9C9F-C8BD3DFD853A}"/>
    <cellStyle name="Note 4 3 2 4 2" xfId="22322" xr:uid="{B7D4841E-DB8E-44C8-A00D-76CD107666B8}"/>
    <cellStyle name="Note 4 3 2 5" xfId="3030" xr:uid="{1EA6AA11-EF86-4F7B-886B-40B2C64EEA56}"/>
    <cellStyle name="Note 4 3 2 6" xfId="11298" xr:uid="{AE3CC36B-4E11-48C8-973A-3848CFFAD9C1}"/>
    <cellStyle name="Note 4 3 2 7" xfId="14054" xr:uid="{10594291-A1B8-4619-9455-064950D81F4A}"/>
    <cellStyle name="Note 4 3 2 8" xfId="18188" xr:uid="{7F9CE68B-0BE7-463D-BC1B-5E1CB92785C0}"/>
    <cellStyle name="Note 4 3 3" xfId="1136" xr:uid="{4B500A1B-749F-4CA0-9239-4DEA1A7CCB23}"/>
    <cellStyle name="Note 4 3 3 2" xfId="3964" xr:uid="{41F456D2-79B2-4A17-B906-B01479488254}"/>
    <cellStyle name="Note 4 3 3 2 2" xfId="8098" xr:uid="{E4A8C832-EEC0-4CFA-A829-954DEED44578}"/>
    <cellStyle name="Note 4 3 3 2 2 2" xfId="23256" xr:uid="{B0CDA255-4C3D-46FE-A2DA-7543F8ACA1C0}"/>
    <cellStyle name="Note 4 3 3 2 3" xfId="12232" xr:uid="{83D506CE-3FE8-4070-AF7E-A327AD33227C}"/>
    <cellStyle name="Note 4 3 3 2 4" xfId="14988" xr:uid="{10033458-1604-43CA-9E3C-D7CB99BAE85F}"/>
    <cellStyle name="Note 4 3 3 2 5" xfId="19122" xr:uid="{101ABE4D-1FE8-42F7-837F-20D40B38FD29}"/>
    <cellStyle name="Note 4 3 3 3" xfId="5342" xr:uid="{4F365784-DABA-4257-AFF8-1D609EEF1246}"/>
    <cellStyle name="Note 4 3 3 3 2" xfId="9476" xr:uid="{82BE5516-C14B-4307-8613-3F58517393A3}"/>
    <cellStyle name="Note 4 3 3 3 2 2" xfId="24634" xr:uid="{0C802C47-B279-44D1-8B9B-8632F09E364F}"/>
    <cellStyle name="Note 4 3 3 3 3" xfId="16366" xr:uid="{EC7B9BDB-A394-468E-B643-8F483469FBE0}"/>
    <cellStyle name="Note 4 3 3 3 4" xfId="20500" xr:uid="{3A064D46-3C3E-41AE-A240-679D13D936D5}"/>
    <cellStyle name="Note 4 3 3 4" xfId="6720" xr:uid="{7A52ED65-A0CA-4AED-A8F2-B58E7BA6032E}"/>
    <cellStyle name="Note 4 3 3 4 2" xfId="21878" xr:uid="{0BC68D22-9116-4329-A4D0-3CACA7B6ED1B}"/>
    <cellStyle name="Note 4 3 3 5" xfId="2586" xr:uid="{932153C5-5823-47F2-9B99-3087DD64BAA9}"/>
    <cellStyle name="Note 4 3 3 6" xfId="10854" xr:uid="{1DE28F11-D7C0-41FF-9C40-418117A19124}"/>
    <cellStyle name="Note 4 3 3 7" xfId="13610" xr:uid="{2A62C03D-E7C5-4BF0-A321-57478DCE6E7C}"/>
    <cellStyle name="Note 4 3 3 8" xfId="17744" xr:uid="{CD670A26-9CEE-443A-ACDA-95502869FEF7}"/>
    <cellStyle name="Note 4 3 4" xfId="3506" xr:uid="{5480FF77-71EB-450A-822B-FF1CC30C707C}"/>
    <cellStyle name="Note 4 3 4 2" xfId="7640" xr:uid="{4478E944-00FC-4FC5-8293-C930DDD1FC71}"/>
    <cellStyle name="Note 4 3 4 2 2" xfId="22798" xr:uid="{08906EEA-3A52-4A98-8385-3FDDC4275E1D}"/>
    <cellStyle name="Note 4 3 4 3" xfId="11774" xr:uid="{27A091F6-F691-422B-BA8B-30B7F1DE393B}"/>
    <cellStyle name="Note 4 3 4 4" xfId="14530" xr:uid="{4AF696C1-77B4-4EBC-8642-4192C783D46F}"/>
    <cellStyle name="Note 4 3 4 5" xfId="18664" xr:uid="{6A411DF0-1C94-4DBD-BB9E-A1A002A8F72E}"/>
    <cellStyle name="Note 4 3 5" xfId="4884" xr:uid="{64DA4CB5-0A3E-4FB3-9375-47293A7DAB2D}"/>
    <cellStyle name="Note 4 3 5 2" xfId="9018" xr:uid="{9F38F361-3A52-4D0E-BF2D-9393440C00E9}"/>
    <cellStyle name="Note 4 3 5 2 2" xfId="24176" xr:uid="{AD9E8D38-E081-4E87-BB8C-D1633431C5A5}"/>
    <cellStyle name="Note 4 3 5 3" xfId="15908" xr:uid="{E33471D9-CA2F-44DD-9335-E3578917FFF4}"/>
    <cellStyle name="Note 4 3 5 4" xfId="20042" xr:uid="{31200271-1F8A-4004-BB16-648550D3A49D}"/>
    <cellStyle name="Note 4 3 6" xfId="6262" xr:uid="{ACF85E77-0C2F-492C-B36C-D3A877414E23}"/>
    <cellStyle name="Note 4 3 6 2" xfId="21420" xr:uid="{C94098DC-FE7E-491D-AC2D-D797D046E16C}"/>
    <cellStyle name="Note 4 3 7" xfId="2128" xr:uid="{1C77EE4B-0288-44A3-8CB0-8C846409320C}"/>
    <cellStyle name="Note 4 3 8" xfId="10396" xr:uid="{E6011F07-7694-4BB4-BCE8-DD51F553D782}"/>
    <cellStyle name="Note 4 3 9" xfId="13152" xr:uid="{64164D44-46D3-4D79-8980-A17E7255865A}"/>
    <cellStyle name="Note 4 4" xfId="1478" xr:uid="{CF7F04D3-0D77-4CE7-97F5-419F4136690A}"/>
    <cellStyle name="Note 4 4 2" xfId="4245" xr:uid="{1898088C-02FE-4982-9989-EB7C69E71C97}"/>
    <cellStyle name="Note 4 4 2 2" xfId="8379" xr:uid="{166FA934-0C32-4793-A7E4-DFBC1B0D8ADC}"/>
    <cellStyle name="Note 4 4 2 2 2" xfId="23537" xr:uid="{C5EC7B56-431F-4648-AF27-71840A0E9023}"/>
    <cellStyle name="Note 4 4 2 3" xfId="12513" xr:uid="{05DBFF46-D7B3-4DC3-98CC-9F332D882C38}"/>
    <cellStyle name="Note 4 4 2 4" xfId="15269" xr:uid="{7C3D6501-4857-4466-A824-79A0B07A73BF}"/>
    <cellStyle name="Note 4 4 2 5" xfId="19403" xr:uid="{A8A5A26E-024B-49DC-9096-84A163FC57BB}"/>
    <cellStyle name="Note 4 4 3" xfId="5623" xr:uid="{859871C7-9382-45EA-9C19-00CDC853E730}"/>
    <cellStyle name="Note 4 4 3 2" xfId="9757" xr:uid="{0EE26E86-4A18-4BD2-B9EE-3238A4955D4B}"/>
    <cellStyle name="Note 4 4 3 2 2" xfId="24915" xr:uid="{F706E8A1-5BE4-4C3D-9666-577896B8DF43}"/>
    <cellStyle name="Note 4 4 3 3" xfId="16647" xr:uid="{306963DC-CA89-4759-9BB0-1518F7F34045}"/>
    <cellStyle name="Note 4 4 3 4" xfId="20781" xr:uid="{949AEDCB-38BE-4E43-8F53-10C30C6F5CAA}"/>
    <cellStyle name="Note 4 4 4" xfId="7001" xr:uid="{2A96CB46-71DD-4B3F-A1A8-0D11C03369B7}"/>
    <cellStyle name="Note 4 4 4 2" xfId="22159" xr:uid="{8DF81AB0-A191-4B55-9EB5-025AB01F93F9}"/>
    <cellStyle name="Note 4 4 5" xfId="2867" xr:uid="{B652F573-4DDD-4F1B-8770-6BF0D94EE977}"/>
    <cellStyle name="Note 4 4 6" xfId="11135" xr:uid="{15576F2E-17E2-436E-A12E-51B8A78AC22D}"/>
    <cellStyle name="Note 4 4 7" xfId="13891" xr:uid="{5472568A-1407-4CB5-8946-DC3729AB98EA}"/>
    <cellStyle name="Note 4 4 8" xfId="18025" xr:uid="{65EF00F2-F1F0-4F0E-94F6-9339748EE02D}"/>
    <cellStyle name="Note 4 5" xfId="973" xr:uid="{29F8EECD-DD22-47B9-944B-C44A65B6D95E}"/>
    <cellStyle name="Note 4 5 2" xfId="3801" xr:uid="{17610E26-6EF8-43CC-B116-E7CB98E4B400}"/>
    <cellStyle name="Note 4 5 2 2" xfId="7935" xr:uid="{DBB05282-7EA5-4917-81B4-66F321C4B5E8}"/>
    <cellStyle name="Note 4 5 2 2 2" xfId="23093" xr:uid="{34B5A40C-3ADF-4C42-8E69-174288950CBE}"/>
    <cellStyle name="Note 4 5 2 3" xfId="12069" xr:uid="{9038D8A3-53BE-473D-A3C9-AE260A8DACD1}"/>
    <cellStyle name="Note 4 5 2 4" xfId="14825" xr:uid="{37CBBD9D-7CC6-4F66-8ED0-8E3188E5D298}"/>
    <cellStyle name="Note 4 5 2 5" xfId="18959" xr:uid="{A6E25667-2483-40AF-8E0F-09FFD951BFB9}"/>
    <cellStyle name="Note 4 5 3" xfId="5179" xr:uid="{5E5B177F-EDDA-4177-8EF4-D5BCAE658A69}"/>
    <cellStyle name="Note 4 5 3 2" xfId="9313" xr:uid="{F4C1C3CB-5A03-4BE5-B2DB-9F53D240E2D4}"/>
    <cellStyle name="Note 4 5 3 2 2" xfId="24471" xr:uid="{3C3C3CB3-181A-4374-B45C-F9EEECB0DA5A}"/>
    <cellStyle name="Note 4 5 3 3" xfId="16203" xr:uid="{B04D2459-E1F0-459F-8EC1-408EB1602A29}"/>
    <cellStyle name="Note 4 5 3 4" xfId="20337" xr:uid="{464D626D-91A8-4CB6-BD4E-342B1B5D2A0A}"/>
    <cellStyle name="Note 4 5 4" xfId="6557" xr:uid="{0E4CB618-2BE4-410F-915F-6860A2F6D498}"/>
    <cellStyle name="Note 4 5 4 2" xfId="21715" xr:uid="{45E50F8C-D66C-490E-8C19-8D927DC4CAD9}"/>
    <cellStyle name="Note 4 5 5" xfId="2423" xr:uid="{A23C2945-7ED5-4860-8F6B-FD5AF2C87BF8}"/>
    <cellStyle name="Note 4 5 6" xfId="10691" xr:uid="{D74F69D2-75E5-432D-BAB3-7E85CAF50A38}"/>
    <cellStyle name="Note 4 5 7" xfId="13447" xr:uid="{9D525B87-47FB-442E-B47C-3773F3689FDE}"/>
    <cellStyle name="Note 4 5 8" xfId="17581" xr:uid="{80A630D3-9016-433A-BE3D-488D07E2D322}"/>
    <cellStyle name="Note 4 6" xfId="3343" xr:uid="{98CC5295-8A2A-4230-BCFB-CA6654490CA5}"/>
    <cellStyle name="Note 4 6 2" xfId="7477" xr:uid="{F180B579-9991-48CF-B040-DE6174972A4A}"/>
    <cellStyle name="Note 4 6 2 2" xfId="22635" xr:uid="{7C6803DA-9207-46C8-8DDA-C5FFA0271D99}"/>
    <cellStyle name="Note 4 6 3" xfId="11611" xr:uid="{A62E05F6-2059-4949-BF2A-076C5C03A059}"/>
    <cellStyle name="Note 4 6 4" xfId="14367" xr:uid="{8A70DFF9-0BA4-48BB-BB00-89A13E4DF31B}"/>
    <cellStyle name="Note 4 6 5" xfId="18501" xr:uid="{5AF485C8-3D6A-48B5-8318-CAC284B4F0C2}"/>
    <cellStyle name="Note 4 7" xfId="4721" xr:uid="{4A930495-5A70-431A-98A3-D2C9BC3D9825}"/>
    <cellStyle name="Note 4 7 2" xfId="8855" xr:uid="{00498B3A-72A6-415C-8AE8-3E3FE3416B37}"/>
    <cellStyle name="Note 4 7 2 2" xfId="24013" xr:uid="{09300810-1C74-4CC9-89FC-E2D448905D86}"/>
    <cellStyle name="Note 4 7 3" xfId="15745" xr:uid="{60D3D921-F285-4348-A8AC-80EDD965D285}"/>
    <cellStyle name="Note 4 7 4" xfId="19879" xr:uid="{2F8EDF8B-D7A2-4FF5-99B9-343A0F1D9F23}"/>
    <cellStyle name="Note 4 8" xfId="6099" xr:uid="{C6C619E2-2AB7-4FFD-9421-1565DD7BA5D1}"/>
    <cellStyle name="Note 4 8 2" xfId="21257" xr:uid="{9D028E8A-2B7B-43C9-9DCE-508725B4FEF4}"/>
    <cellStyle name="Note 4 9" xfId="1965" xr:uid="{B1F84E7B-AC90-45F6-B080-3A48EBF804C5}"/>
    <cellStyle name="Note 5" xfId="438" xr:uid="{00000000-0005-0000-0000-000001030000}"/>
    <cellStyle name="Note 5 10" xfId="13023" xr:uid="{A969061B-0860-4FC6-ADD9-67EC3BE59979}"/>
    <cellStyle name="Note 5 11" xfId="17157" xr:uid="{DC3615D0-9254-45AD-83BA-68BBCBCE8149}"/>
    <cellStyle name="Note 5 2" xfId="603" xr:uid="{00000000-0005-0000-0000-000002030000}"/>
    <cellStyle name="Note 5 2 10" xfId="17320" xr:uid="{60821212-5258-4454-9826-6025122196CF}"/>
    <cellStyle name="Note 5 2 2" xfId="1675" xr:uid="{C98F388C-0ED1-4705-A923-44E243CF95C9}"/>
    <cellStyle name="Note 5 2 2 2" xfId="4442" xr:uid="{8B65921F-1612-4637-9F4B-8EE9AC72EEEB}"/>
    <cellStyle name="Note 5 2 2 2 2" xfId="8576" xr:uid="{E40E8DFF-28D9-40A3-858F-FD0F0F88F51B}"/>
    <cellStyle name="Note 5 2 2 2 2 2" xfId="23734" xr:uid="{BD828AE8-4169-4BAE-8F6A-AFDA6F7649E3}"/>
    <cellStyle name="Note 5 2 2 2 3" xfId="12710" xr:uid="{7C11CB96-10CE-4904-A33E-3CFED36A2436}"/>
    <cellStyle name="Note 5 2 2 2 4" xfId="15466" xr:uid="{B9E79986-BCC5-4930-935C-A87FF6716DCA}"/>
    <cellStyle name="Note 5 2 2 2 5" xfId="19600" xr:uid="{18062BA1-2A79-47EE-B322-975EF01F03B9}"/>
    <cellStyle name="Note 5 2 2 3" xfId="5820" xr:uid="{3B73BE1D-FAF5-4AA1-B8C6-E9A10628AE40}"/>
    <cellStyle name="Note 5 2 2 3 2" xfId="9954" xr:uid="{51EC6716-D32E-46B9-949E-3BE143DBABF7}"/>
    <cellStyle name="Note 5 2 2 3 2 2" xfId="25112" xr:uid="{0F92BF64-3690-4B37-B210-12AE3205A1AF}"/>
    <cellStyle name="Note 5 2 2 3 3" xfId="16844" xr:uid="{8DBEC772-EB56-4B05-A9CF-94D04815ACC7}"/>
    <cellStyle name="Note 5 2 2 3 4" xfId="20978" xr:uid="{56DD766A-C2E1-41EA-9301-92C2DA84A80F}"/>
    <cellStyle name="Note 5 2 2 4" xfId="7198" xr:uid="{A20D5ACB-521B-4087-83A0-B415488DCC7F}"/>
    <cellStyle name="Note 5 2 2 4 2" xfId="22356" xr:uid="{EE835ADA-C122-4EBC-B0F4-AF90B223B9EF}"/>
    <cellStyle name="Note 5 2 2 5" xfId="3064" xr:uid="{4FB77484-154C-4718-B473-489F2D2C6F7A}"/>
    <cellStyle name="Note 5 2 2 6" xfId="11332" xr:uid="{E35AE981-9B12-40EE-B355-711CE8EDEDB3}"/>
    <cellStyle name="Note 5 2 2 7" xfId="14088" xr:uid="{8EF1A7C9-92D4-4939-8A3C-E6C610F0FF56}"/>
    <cellStyle name="Note 5 2 2 8" xfId="18222" xr:uid="{3B47FBFB-4E0D-44E1-AA04-5B8E7B9D3A60}"/>
    <cellStyle name="Note 5 2 3" xfId="1170" xr:uid="{688D5FD0-B522-445D-BAE7-681962626B53}"/>
    <cellStyle name="Note 5 2 3 2" xfId="3998" xr:uid="{C554EEC2-A4FE-46FA-AD29-3423828D028C}"/>
    <cellStyle name="Note 5 2 3 2 2" xfId="8132" xr:uid="{FF494482-0CBF-4B6A-BBB5-7142BA81F117}"/>
    <cellStyle name="Note 5 2 3 2 2 2" xfId="23290" xr:uid="{B89AFC96-74B9-466D-91B8-1CB3A1F08EFC}"/>
    <cellStyle name="Note 5 2 3 2 3" xfId="12266" xr:uid="{AACF5E41-6508-444A-9327-663A7DE0EAF6}"/>
    <cellStyle name="Note 5 2 3 2 4" xfId="15022" xr:uid="{DA23262C-B76A-4D50-B958-0A0734C356AA}"/>
    <cellStyle name="Note 5 2 3 2 5" xfId="19156" xr:uid="{24897E1D-A3CD-418B-9224-9E8D2C74E0BA}"/>
    <cellStyle name="Note 5 2 3 3" xfId="5376" xr:uid="{1EA93EAF-A4CE-4A87-889D-58329DAD7966}"/>
    <cellStyle name="Note 5 2 3 3 2" xfId="9510" xr:uid="{DDDC9FBD-38F0-4BDC-A38A-713547611149}"/>
    <cellStyle name="Note 5 2 3 3 2 2" xfId="24668" xr:uid="{16ADB2D7-5E0E-4BBD-9C71-E4AA7E660B0F}"/>
    <cellStyle name="Note 5 2 3 3 3" xfId="16400" xr:uid="{6D5531D2-03E6-4FC5-A224-EF3C59993FF6}"/>
    <cellStyle name="Note 5 2 3 3 4" xfId="20534" xr:uid="{75D5B339-B650-434E-B958-EC6E54E1ECE8}"/>
    <cellStyle name="Note 5 2 3 4" xfId="6754" xr:uid="{C9A78CF2-5AF2-42A3-8B9B-7D4D7F49DE51}"/>
    <cellStyle name="Note 5 2 3 4 2" xfId="21912" xr:uid="{5B33889B-A522-459C-A456-FF35C9EE754C}"/>
    <cellStyle name="Note 5 2 3 5" xfId="2620" xr:uid="{C0B21438-EB08-4F10-AFC3-7AE7DAEF8412}"/>
    <cellStyle name="Note 5 2 3 6" xfId="10888" xr:uid="{09DB920E-8EAB-4F24-9658-66E98C56CAAC}"/>
    <cellStyle name="Note 5 2 3 7" xfId="13644" xr:uid="{A2EE594C-45B5-4B4C-A911-477226261FFE}"/>
    <cellStyle name="Note 5 2 3 8" xfId="17778" xr:uid="{214018C9-3D9A-47E3-AAB6-9FEC3AC25BA8}"/>
    <cellStyle name="Note 5 2 4" xfId="3540" xr:uid="{F3367276-15FE-4C53-A9CC-996522DAE027}"/>
    <cellStyle name="Note 5 2 4 2" xfId="7674" xr:uid="{FA062548-37E1-493E-8D92-1C9B34BF0A5E}"/>
    <cellStyle name="Note 5 2 4 2 2" xfId="22832" xr:uid="{CA79B37A-C9DF-4E39-9C5C-9128EE7CF68E}"/>
    <cellStyle name="Note 5 2 4 3" xfId="11808" xr:uid="{7DB93151-9997-4374-B9FF-BE95ECA10125}"/>
    <cellStyle name="Note 5 2 4 4" xfId="14564" xr:uid="{CBB5ADB0-6E5E-4D20-8895-066A47B97E94}"/>
    <cellStyle name="Note 5 2 4 5" xfId="18698" xr:uid="{C7B6F862-C1FD-4A81-A113-2C59052DE567}"/>
    <cellStyle name="Note 5 2 5" xfId="4918" xr:uid="{7FA12554-5DE9-4A37-97A2-C5CCA7CC713C}"/>
    <cellStyle name="Note 5 2 5 2" xfId="9052" xr:uid="{2610B894-7AEC-48D2-B1B7-A8F6CBD2F15C}"/>
    <cellStyle name="Note 5 2 5 2 2" xfId="24210" xr:uid="{0C010D1B-FD58-41A1-AD36-5437DAA12941}"/>
    <cellStyle name="Note 5 2 5 3" xfId="15942" xr:uid="{4F805180-7BBD-4E86-A308-065C98B95C3A}"/>
    <cellStyle name="Note 5 2 5 4" xfId="20076" xr:uid="{37733EB1-E9AB-4AFE-8188-58E9F0271FAF}"/>
    <cellStyle name="Note 5 2 6" xfId="6296" xr:uid="{205D74C5-F6E6-4495-971F-E6AA52257521}"/>
    <cellStyle name="Note 5 2 6 2" xfId="21454" xr:uid="{AD0E67A4-3310-42DB-9546-A49362658ADF}"/>
    <cellStyle name="Note 5 2 7" xfId="2162" xr:uid="{4F73A934-4313-4874-8255-4977DF8E5AF6}"/>
    <cellStyle name="Note 5 2 8" xfId="10430" xr:uid="{45F5CED3-2B00-4462-B462-D028B43AFF1B}"/>
    <cellStyle name="Note 5 2 9" xfId="13186" xr:uid="{CBAB55CC-72B2-4FC4-9A69-89C786BEA088}"/>
    <cellStyle name="Note 5 3" xfId="1512" xr:uid="{DBB620FD-BD9D-45D8-95CE-253917368BF3}"/>
    <cellStyle name="Note 5 3 2" xfId="4279" xr:uid="{C3C2FBBF-0F2A-45E9-BFC5-430AED70FE2D}"/>
    <cellStyle name="Note 5 3 2 2" xfId="8413" xr:uid="{777C8A78-0582-4486-977B-D2DF9C6322BB}"/>
    <cellStyle name="Note 5 3 2 2 2" xfId="23571" xr:uid="{7E120107-4885-4B98-938F-65491485BBA3}"/>
    <cellStyle name="Note 5 3 2 3" xfId="12547" xr:uid="{0572FCF2-B0DD-470A-994D-66FD1B785F9F}"/>
    <cellStyle name="Note 5 3 2 4" xfId="15303" xr:uid="{AE634BA5-B7BC-4503-AF52-FB33AC5DB378}"/>
    <cellStyle name="Note 5 3 2 5" xfId="19437" xr:uid="{09886B2A-F8F4-4286-88C4-C92A0F590269}"/>
    <cellStyle name="Note 5 3 3" xfId="5657" xr:uid="{98B07FA5-2E5F-41CC-AB14-95390682FAF5}"/>
    <cellStyle name="Note 5 3 3 2" xfId="9791" xr:uid="{432CB43A-C343-466B-A412-44ACF3007AEB}"/>
    <cellStyle name="Note 5 3 3 2 2" xfId="24949" xr:uid="{BB965A8D-6C65-4CA7-A01C-DFD398EC9DBB}"/>
    <cellStyle name="Note 5 3 3 3" xfId="16681" xr:uid="{68884F1B-ECD2-439F-BB36-6AEFFC42121D}"/>
    <cellStyle name="Note 5 3 3 4" xfId="20815" xr:uid="{4E1A0C3E-6CFD-47DE-AB44-657044C0F8FF}"/>
    <cellStyle name="Note 5 3 4" xfId="7035" xr:uid="{D552049A-23AE-412B-B184-3CA2C7BD839A}"/>
    <cellStyle name="Note 5 3 4 2" xfId="22193" xr:uid="{71DC0C6C-7F84-4498-9177-05F6EDE7173C}"/>
    <cellStyle name="Note 5 3 5" xfId="2901" xr:uid="{5B2FDD2D-3389-4EB9-B6E7-DAD5F6CCFF3F}"/>
    <cellStyle name="Note 5 3 6" xfId="11169" xr:uid="{4A318691-3FE1-4D4F-A234-96B149991B86}"/>
    <cellStyle name="Note 5 3 7" xfId="13925" xr:uid="{0EB2B770-21D4-45E4-BC7E-BDA632769C8C}"/>
    <cellStyle name="Note 5 3 8" xfId="18059" xr:uid="{C44A260E-15A8-4AB4-884E-2A3632B041DF}"/>
    <cellStyle name="Note 5 4" xfId="1007" xr:uid="{D6CEA652-E775-4D66-A35A-6A7CE5F45539}"/>
    <cellStyle name="Note 5 4 2" xfId="3835" xr:uid="{AA301396-F191-4CEA-AF1D-82161B824309}"/>
    <cellStyle name="Note 5 4 2 2" xfId="7969" xr:uid="{CEFB967C-38DA-4470-BF3B-D00C31CA2DFD}"/>
    <cellStyle name="Note 5 4 2 2 2" xfId="23127" xr:uid="{9B073093-EEE1-4F75-8DB9-12D34AB6A160}"/>
    <cellStyle name="Note 5 4 2 3" xfId="12103" xr:uid="{E8B74275-7335-4468-8505-FF77D14E9C6A}"/>
    <cellStyle name="Note 5 4 2 4" xfId="14859" xr:uid="{927A9167-1C73-4277-88DF-DED71DE29577}"/>
    <cellStyle name="Note 5 4 2 5" xfId="18993" xr:uid="{7248BB21-30B5-4DC9-B743-BB54CF3B465F}"/>
    <cellStyle name="Note 5 4 3" xfId="5213" xr:uid="{40649AC9-1140-47DC-901C-6CA71F0B317A}"/>
    <cellStyle name="Note 5 4 3 2" xfId="9347" xr:uid="{5810B2EA-4DD2-4335-97E3-88139BC656AE}"/>
    <cellStyle name="Note 5 4 3 2 2" xfId="24505" xr:uid="{2D826A0C-4717-4F7E-B389-711F6BB77A95}"/>
    <cellStyle name="Note 5 4 3 3" xfId="16237" xr:uid="{C72C527A-E7D8-45B7-BC6D-506DC038A047}"/>
    <cellStyle name="Note 5 4 3 4" xfId="20371" xr:uid="{D4ECA1C0-EBEE-4D48-BD78-EEA220118BA3}"/>
    <cellStyle name="Note 5 4 4" xfId="6591" xr:uid="{EF331620-0D56-4879-B7A8-898C0BAC18C3}"/>
    <cellStyle name="Note 5 4 4 2" xfId="21749" xr:uid="{B12AF32F-AFBE-43BA-A68A-F2497E9390A6}"/>
    <cellStyle name="Note 5 4 5" xfId="2457" xr:uid="{28BDE82E-1CEF-45DD-A0D1-2E7EF9E6C5FB}"/>
    <cellStyle name="Note 5 4 6" xfId="10725" xr:uid="{2BC81064-F4E1-4F52-8C66-D6B9DF23794A}"/>
    <cellStyle name="Note 5 4 7" xfId="13481" xr:uid="{C382D033-B315-4B4A-9C1D-33F780859724}"/>
    <cellStyle name="Note 5 4 8" xfId="17615" xr:uid="{0331F81F-0E2F-4967-9B28-489F0DA8F93B}"/>
    <cellStyle name="Note 5 5" xfId="3377" xr:uid="{D4158395-267C-4A45-BE02-DF0E290A0F19}"/>
    <cellStyle name="Note 5 5 2" xfId="7511" xr:uid="{231FA202-5B8B-42EC-9545-AAB4101D1003}"/>
    <cellStyle name="Note 5 5 2 2" xfId="22669" xr:uid="{7EFA4FAA-9087-4657-A945-97D718744664}"/>
    <cellStyle name="Note 5 5 3" xfId="11645" xr:uid="{425A92CA-D6E1-452A-B362-D3F1ED0FA963}"/>
    <cellStyle name="Note 5 5 4" xfId="14401" xr:uid="{3F7A30DF-4C6D-4F4E-ADB2-AE709A849A29}"/>
    <cellStyle name="Note 5 5 5" xfId="18535" xr:uid="{40A64E21-5260-4124-A1FA-20F63C094B02}"/>
    <cellStyle name="Note 5 6" xfId="4755" xr:uid="{04B4C443-65E6-4C6D-9039-D3EC10D4DDC5}"/>
    <cellStyle name="Note 5 6 2" xfId="8889" xr:uid="{A26DE9BF-BE7C-40CA-BFAD-18BFE9E83C37}"/>
    <cellStyle name="Note 5 6 2 2" xfId="24047" xr:uid="{89343453-FAB4-48FB-8DB8-C3C846DE668F}"/>
    <cellStyle name="Note 5 6 3" xfId="15779" xr:uid="{798623A0-FB2E-4BB0-BEF9-8D02BD4CD304}"/>
    <cellStyle name="Note 5 6 4" xfId="19913" xr:uid="{7AF58044-F6BB-4F33-A365-8BA8C1366E1E}"/>
    <cellStyle name="Note 5 7" xfId="6133" xr:uid="{E5887BC4-F9DF-4FB5-B89D-502D005B29C9}"/>
    <cellStyle name="Note 5 7 2" xfId="21291" xr:uid="{7A622A61-F26D-4534-A206-60D41841B69A}"/>
    <cellStyle name="Note 5 8" xfId="1999" xr:uid="{EFEDEEC5-033F-414C-AF0A-0B9517B680B4}"/>
    <cellStyle name="Note 5 9" xfId="10267" xr:uid="{DBE8396D-9989-45D7-B42F-BAF8E6595E60}"/>
    <cellStyle name="Note 6" xfId="713" xr:uid="{00000000-0005-0000-0000-000003030000}"/>
    <cellStyle name="Note 6 10" xfId="17413" xr:uid="{E1DE655C-2C54-4DB5-91D8-A791EC74FC79}"/>
    <cellStyle name="Note 6 2" xfId="1774" xr:uid="{79E02562-49B9-45DD-BF05-21768182AB99}"/>
    <cellStyle name="Note 6 2 2" xfId="4533" xr:uid="{8AD61290-69A5-411D-A5BC-7BF863819104}"/>
    <cellStyle name="Note 6 2 2 2" xfId="8667" xr:uid="{4F80E07C-B6F0-4B02-B912-98C47AA5FE85}"/>
    <cellStyle name="Note 6 2 2 2 2" xfId="23825" xr:uid="{19B8C540-5006-4586-A230-7516CDC6767B}"/>
    <cellStyle name="Note 6 2 2 3" xfId="12801" xr:uid="{C291FFF8-2918-4937-8515-0B662738763B}"/>
    <cellStyle name="Note 6 2 2 4" xfId="15557" xr:uid="{B3D25CBA-C96B-4245-B12A-CABB840E43AF}"/>
    <cellStyle name="Note 6 2 2 5" xfId="19691" xr:uid="{CC9C393E-2C11-4008-9B43-880266BE1375}"/>
    <cellStyle name="Note 6 2 3" xfId="5911" xr:uid="{3E54C78A-375A-4310-B28D-4C63080D7608}"/>
    <cellStyle name="Note 6 2 3 2" xfId="10045" xr:uid="{EB25553A-3990-4263-92BE-B5DD6EC7FA69}"/>
    <cellStyle name="Note 6 2 3 2 2" xfId="25203" xr:uid="{36EAF36A-9639-494D-AF2F-9145543BB4B5}"/>
    <cellStyle name="Note 6 2 3 3" xfId="16935" xr:uid="{84F4ED3E-8D90-4D16-8A8F-EFE89C083152}"/>
    <cellStyle name="Note 6 2 3 4" xfId="21069" xr:uid="{BD7B9D43-8FFB-46EA-9F85-E3375A92C741}"/>
    <cellStyle name="Note 6 2 4" xfId="7289" xr:uid="{0288F5ED-3772-4E79-A408-9DF0B3F45D2A}"/>
    <cellStyle name="Note 6 2 4 2" xfId="22447" xr:uid="{2D76234A-0F3F-42FD-8211-FF5EC4E6D034}"/>
    <cellStyle name="Note 6 2 5" xfId="3155" xr:uid="{3EA0C6D6-796B-49EB-BB4C-832132A7EBA1}"/>
    <cellStyle name="Note 6 2 6" xfId="11423" xr:uid="{AD6545B6-CA72-4293-BCED-ED2AAB251FD7}"/>
    <cellStyle name="Note 6 2 7" xfId="14179" xr:uid="{43E78155-7527-4352-8AC3-F2B64220F01D}"/>
    <cellStyle name="Note 6 2 8" xfId="18313" xr:uid="{45AA5752-FFCA-472D-92D3-6EBB7C2B0767}"/>
    <cellStyle name="Note 6 3" xfId="1262" xr:uid="{98BE594C-9519-4B81-B4FE-DA38767D7461}"/>
    <cellStyle name="Note 6 3 2" xfId="4089" xr:uid="{30310D2E-19D4-4BA3-B9C4-AF19039BF188}"/>
    <cellStyle name="Note 6 3 2 2" xfId="8223" xr:uid="{01B59CD4-0C6B-4232-A740-FE576BCB2BBB}"/>
    <cellStyle name="Note 6 3 2 2 2" xfId="23381" xr:uid="{492554DF-BC59-47D5-9F91-97C907E1E85E}"/>
    <cellStyle name="Note 6 3 2 3" xfId="12357" xr:uid="{058CC257-AD75-4ECC-B0DA-2FA870C3D601}"/>
    <cellStyle name="Note 6 3 2 4" xfId="15113" xr:uid="{7AD61BF4-EE84-4C96-B41B-95D033E2FA5E}"/>
    <cellStyle name="Note 6 3 2 5" xfId="19247" xr:uid="{809539E7-EECA-499C-918D-BB7ABC7F1145}"/>
    <cellStyle name="Note 6 3 3" xfId="5467" xr:uid="{DA14F90D-3677-4E55-B8FE-7924624D37F8}"/>
    <cellStyle name="Note 6 3 3 2" xfId="9601" xr:uid="{00CDB537-1292-4987-B209-5EA4ADF1C622}"/>
    <cellStyle name="Note 6 3 3 2 2" xfId="24759" xr:uid="{D84EBE4B-C2B1-4B3F-B062-2850D7036FEB}"/>
    <cellStyle name="Note 6 3 3 3" xfId="16491" xr:uid="{0C010B6F-5E25-4097-8AE2-B7A6C345B341}"/>
    <cellStyle name="Note 6 3 3 4" xfId="20625" xr:uid="{CE1D5C74-CA3C-4DFD-AC5F-4AF36F8F6CA8}"/>
    <cellStyle name="Note 6 3 4" xfId="6845" xr:uid="{94291DAC-5778-467B-A894-7B79C7D2A017}"/>
    <cellStyle name="Note 6 3 4 2" xfId="22003" xr:uid="{5E358AB6-9439-4337-8A23-CDCF88D0878C}"/>
    <cellStyle name="Note 6 3 5" xfId="2711" xr:uid="{9BEB0619-73E3-48A5-9C1E-88ECA7CFB977}"/>
    <cellStyle name="Note 6 3 6" xfId="10979" xr:uid="{02903158-A03E-4A63-9F02-5BAEFBAD8C52}"/>
    <cellStyle name="Note 6 3 7" xfId="13735" xr:uid="{491DCC46-5FC2-4436-8937-BC2FB9CF0018}"/>
    <cellStyle name="Note 6 3 8" xfId="17869" xr:uid="{BAD41C7D-3E9D-40CA-A21B-ECDC51D4C487}"/>
    <cellStyle name="Note 6 4" xfId="3633" xr:uid="{FC240853-B0CD-4182-A88C-FB10E7134F64}"/>
    <cellStyle name="Note 6 4 2" xfId="7767" xr:uid="{5CDFFED8-4FB0-4428-9EE1-428856611F0B}"/>
    <cellStyle name="Note 6 4 2 2" xfId="22925" xr:uid="{05D7FD2A-B72E-48EF-A19A-C0C187468C33}"/>
    <cellStyle name="Note 6 4 3" xfId="11901" xr:uid="{5C4A2F3F-7774-42DC-A839-2B55E85292AB}"/>
    <cellStyle name="Note 6 4 4" xfId="14657" xr:uid="{6F6F2634-3DE9-4324-A710-C501E1965AF3}"/>
    <cellStyle name="Note 6 4 5" xfId="18791" xr:uid="{4A2D8DD1-5020-4C4A-98B6-A12AECA7C778}"/>
    <cellStyle name="Note 6 5" xfId="5011" xr:uid="{48DE77FC-D404-479C-A0FE-D98B5BFCD750}"/>
    <cellStyle name="Note 6 5 2" xfId="9145" xr:uid="{4B7635DE-01E6-4D6A-94A6-2EF93BE91100}"/>
    <cellStyle name="Note 6 5 2 2" xfId="24303" xr:uid="{1858FB10-B053-4DBE-9542-D345A2F31001}"/>
    <cellStyle name="Note 6 5 3" xfId="16035" xr:uid="{471896BF-C97B-4F9B-A76B-52B58637FDE8}"/>
    <cellStyle name="Note 6 5 4" xfId="20169" xr:uid="{38313660-D115-4C95-8C6B-52B0DEA047EB}"/>
    <cellStyle name="Note 6 6" xfId="6389" xr:uid="{88050764-142A-44CC-AF73-30BE58B58094}"/>
    <cellStyle name="Note 6 6 2" xfId="21547" xr:uid="{67BA028C-6EA7-4589-834C-EB376B1F5338}"/>
    <cellStyle name="Note 6 7" xfId="2255" xr:uid="{99834C01-68BF-4FBC-A876-A4F950683199}"/>
    <cellStyle name="Note 6 8" xfId="10523" xr:uid="{CAA3CFE1-5D04-44D5-A65A-9D7C5D0AB35F}"/>
    <cellStyle name="Note 6 9" xfId="13279" xr:uid="{56BAB0D0-011C-47A6-B808-04C9B4F53A39}"/>
    <cellStyle name="Note 7" xfId="764" xr:uid="{00000000-0005-0000-0000-000004030000}"/>
    <cellStyle name="Note 7 10" xfId="17450" xr:uid="{A1100885-6AEF-40EE-A9E5-6B0728127CD5}"/>
    <cellStyle name="Note 7 2" xfId="1811" xr:uid="{160781DD-D8BF-495B-A8EE-C573F289DBDE}"/>
    <cellStyle name="Note 7 2 2" xfId="4569" xr:uid="{8C752CEB-C5D6-4B3B-8EBD-7C38A9ECD2E7}"/>
    <cellStyle name="Note 7 2 2 2" xfId="8703" xr:uid="{7AD12E86-EB00-4751-92AE-EAD3F42AD3B7}"/>
    <cellStyle name="Note 7 2 2 2 2" xfId="23861" xr:uid="{BD7CC626-662A-4E04-9F5A-ED422D12877D}"/>
    <cellStyle name="Note 7 2 2 3" xfId="12837" xr:uid="{123626EB-7401-4AAF-82E7-E868DD034EF9}"/>
    <cellStyle name="Note 7 2 2 4" xfId="15593" xr:uid="{1A180DEB-C68D-4506-A026-03C92D1674D5}"/>
    <cellStyle name="Note 7 2 2 5" xfId="19727" xr:uid="{053F6867-2D11-42B3-917D-E388653CD862}"/>
    <cellStyle name="Note 7 2 3" xfId="5947" xr:uid="{4552C84D-2E3A-4840-8588-483B97B147CC}"/>
    <cellStyle name="Note 7 2 3 2" xfId="10081" xr:uid="{C03CA284-14D6-41CF-9F97-C01022729370}"/>
    <cellStyle name="Note 7 2 3 2 2" xfId="25239" xr:uid="{ACEE6AC5-9188-408F-AD5B-8F4F13A451AA}"/>
    <cellStyle name="Note 7 2 3 3" xfId="16971" xr:uid="{1C322E5F-2579-4395-A423-F35411FE9FAD}"/>
    <cellStyle name="Note 7 2 3 4" xfId="21105" xr:uid="{B48E256A-8ECE-4A9D-9F22-6D479801D82E}"/>
    <cellStyle name="Note 7 2 4" xfId="7325" xr:uid="{A8E69720-E792-44B3-A9EB-B5A2FAB98B46}"/>
    <cellStyle name="Note 7 2 4 2" xfId="22483" xr:uid="{F21C401A-FD94-4DC0-8037-83E015F074F9}"/>
    <cellStyle name="Note 7 2 5" xfId="3191" xr:uid="{B2793178-24AB-44EB-B08D-E1E147606736}"/>
    <cellStyle name="Note 7 2 6" xfId="11459" xr:uid="{8F3411D4-B69C-4EDB-B7B1-71F78E3BCE80}"/>
    <cellStyle name="Note 7 2 7" xfId="14215" xr:uid="{E6F4ADD2-3735-433A-8434-AD144E7098BC}"/>
    <cellStyle name="Note 7 2 8" xfId="18349" xr:uid="{205C8C20-1455-4049-96B3-E7D17D6973D5}"/>
    <cellStyle name="Note 7 3" xfId="1299" xr:uid="{A41AEA9B-20E9-4D36-BF68-7D5662CD02B5}"/>
    <cellStyle name="Note 7 3 2" xfId="4125" xr:uid="{FB3E5BE1-7F75-4BE3-9041-68B6A99E9F44}"/>
    <cellStyle name="Note 7 3 2 2" xfId="8259" xr:uid="{7A4BC27B-8682-417C-B407-D3B2EA0DB84D}"/>
    <cellStyle name="Note 7 3 2 2 2" xfId="23417" xr:uid="{F5570B22-7606-4491-B80F-9F12EBA62D19}"/>
    <cellStyle name="Note 7 3 2 3" xfId="12393" xr:uid="{3C5C9584-81EF-4C2A-9186-783C932A1E7F}"/>
    <cellStyle name="Note 7 3 2 4" xfId="15149" xr:uid="{FCB2825A-963C-4F66-8920-4611FE2399B1}"/>
    <cellStyle name="Note 7 3 2 5" xfId="19283" xr:uid="{B6919E9F-5CAB-47CF-BB91-08AAF3CF6991}"/>
    <cellStyle name="Note 7 3 3" xfId="5503" xr:uid="{F63FAE0A-7DCF-49E5-8925-B59B51CD42EB}"/>
    <cellStyle name="Note 7 3 3 2" xfId="9637" xr:uid="{AE470267-9796-49DF-895A-7B8332C40A5F}"/>
    <cellStyle name="Note 7 3 3 2 2" xfId="24795" xr:uid="{2D7ADE59-1524-47AA-B655-8288FF68608B}"/>
    <cellStyle name="Note 7 3 3 3" xfId="16527" xr:uid="{449212CF-BBCB-4390-82EA-11EA6CF19BF5}"/>
    <cellStyle name="Note 7 3 3 4" xfId="20661" xr:uid="{C399AB12-DADC-460B-84E0-4E86E1EEF3DB}"/>
    <cellStyle name="Note 7 3 4" xfId="6881" xr:uid="{495E6386-6E46-4813-8471-CC2C18B20C15}"/>
    <cellStyle name="Note 7 3 4 2" xfId="22039" xr:uid="{709FE338-8FE7-4E8A-8500-3E7CA0D8B73F}"/>
    <cellStyle name="Note 7 3 5" xfId="2747" xr:uid="{52D836A1-E49D-4E96-8871-0E0188DA2700}"/>
    <cellStyle name="Note 7 3 6" xfId="11015" xr:uid="{5E323FC6-612C-4742-93B3-6F5108F611CA}"/>
    <cellStyle name="Note 7 3 7" xfId="13771" xr:uid="{DB0FDD5C-6FF0-486A-8973-2660CA7FD3D8}"/>
    <cellStyle name="Note 7 3 8" xfId="17905" xr:uid="{252154AC-18F8-42AA-A351-48F48E036FF6}"/>
    <cellStyle name="Note 7 4" xfId="3670" xr:uid="{32CD4936-48F9-4A0E-8425-6DD6B8D99F51}"/>
    <cellStyle name="Note 7 4 2" xfId="7804" xr:uid="{0672D194-49F7-4591-977F-67E41407D775}"/>
    <cellStyle name="Note 7 4 2 2" xfId="22962" xr:uid="{3321EAA5-DCD5-4F1D-B473-A1CC11CB8C66}"/>
    <cellStyle name="Note 7 4 3" xfId="11938" xr:uid="{22107C3F-A622-4516-8C35-7871F55C7BB7}"/>
    <cellStyle name="Note 7 4 4" xfId="14694" xr:uid="{65F3B897-4CF6-4CAC-BB79-01719EF6D582}"/>
    <cellStyle name="Note 7 4 5" xfId="18828" xr:uid="{4959CCEC-41E2-4974-AEBA-B7B2CCDDDC57}"/>
    <cellStyle name="Note 7 5" xfId="5048" xr:uid="{81BEB27F-C51B-4186-9970-E8D9FBCA3F72}"/>
    <cellStyle name="Note 7 5 2" xfId="9182" xr:uid="{B1D12A8A-2AA5-47D9-9201-1BBCB0CE4C41}"/>
    <cellStyle name="Note 7 5 2 2" xfId="24340" xr:uid="{FF269665-EAF7-4FA2-AC5D-BD74A9AC6F52}"/>
    <cellStyle name="Note 7 5 3" xfId="16072" xr:uid="{1074F537-6562-426E-9E16-DD90FA9BE5C8}"/>
    <cellStyle name="Note 7 5 4" xfId="20206" xr:uid="{16D9E1D9-D8F1-4518-8716-087CF4A5A14F}"/>
    <cellStyle name="Note 7 6" xfId="6426" xr:uid="{C9CF34E8-F5FC-47CE-B0FF-9DCD54A8767C}"/>
    <cellStyle name="Note 7 6 2" xfId="21584" xr:uid="{98F6278D-9E3D-40C5-A345-537FAC442D50}"/>
    <cellStyle name="Note 7 7" xfId="2292" xr:uid="{F42994C3-AC1E-4021-A652-A93F034EAF96}"/>
    <cellStyle name="Note 7 8" xfId="10560" xr:uid="{83DF99D6-B967-4137-84BA-07FD152F0AEF}"/>
    <cellStyle name="Note 7 9" xfId="13316" xr:uid="{09E6EC2A-6B9E-49FF-B5B9-3438C6C17F23}"/>
    <cellStyle name="Output" xfId="61" builtinId="21" customBuiltin="1"/>
    <cellStyle name="Output 2" xfId="333" xr:uid="{00000000-0005-0000-0000-000006030000}"/>
    <cellStyle name="Output 2 2" xfId="799" xr:uid="{00000000-0005-0000-0000-000007030000}"/>
    <cellStyle name="Percent" xfId="13" builtinId="5"/>
    <cellStyle name="Percent 2" xfId="27" xr:uid="{00000000-0005-0000-0000-000009030000}"/>
    <cellStyle name="Percent 2 2" xfId="121" xr:uid="{00000000-0005-0000-0000-00000A030000}"/>
    <cellStyle name="Percent 2 2 2" xfId="150" xr:uid="{00000000-0005-0000-0000-00000B030000}"/>
    <cellStyle name="Percent 2 2 2 2" xfId="379" xr:uid="{00000000-0005-0000-0000-00000C030000}"/>
    <cellStyle name="Percent 2 2 2 2 2" xfId="953" xr:uid="{3AEE99C7-F8C6-47BF-BB48-ED09CDB53669}"/>
    <cellStyle name="Percent 2 2 3" xfId="703" xr:uid="{00000000-0005-0000-0000-00000D030000}"/>
    <cellStyle name="Percent 2 2 4" xfId="301" xr:uid="{00000000-0005-0000-0000-00000E030000}"/>
    <cellStyle name="Percent 2 3" xfId="135" xr:uid="{00000000-0005-0000-0000-00000F030000}"/>
    <cellStyle name="Percent 2 3 2" xfId="742" xr:uid="{00000000-0005-0000-0000-000010030000}"/>
    <cellStyle name="Percent 2 3 2 2" xfId="1282" xr:uid="{8E04E82C-CB1E-4257-98CA-0E7EFAE67703}"/>
    <cellStyle name="Percent 2 3 3" xfId="323" xr:uid="{00000000-0005-0000-0000-000011030000}"/>
    <cellStyle name="Percent 2 4" xfId="100" xr:uid="{00000000-0005-0000-0000-000012030000}"/>
    <cellStyle name="Percent 2 4 2" xfId="149" xr:uid="{00000000-0005-0000-0000-000013030000}"/>
    <cellStyle name="Percent 2 4 3" xfId="305" xr:uid="{00000000-0005-0000-0000-000014030000}"/>
    <cellStyle name="Percent 2 5" xfId="284" xr:uid="{00000000-0005-0000-0000-000015030000}"/>
    <cellStyle name="Percent 3" xfId="21" xr:uid="{00000000-0005-0000-0000-000016030000}"/>
    <cellStyle name="Percent 3 2" xfId="41" xr:uid="{00000000-0005-0000-0000-000017030000}"/>
    <cellStyle name="Percent 3 2 2" xfId="140" xr:uid="{00000000-0005-0000-0000-000018030000}"/>
    <cellStyle name="Percent 3 2 2 2" xfId="483" xr:uid="{00000000-0005-0000-0000-000019030000}"/>
    <cellStyle name="Percent 3 2 2 2 10" xfId="17201" xr:uid="{C098E0FB-D07E-4191-8545-2927F2289A5D}"/>
    <cellStyle name="Percent 3 2 2 2 2" xfId="1556" xr:uid="{2A7A4ABF-AE42-4C53-B6DC-E4CA731D4811}"/>
    <cellStyle name="Percent 3 2 2 2 2 2" xfId="4323" xr:uid="{8D923309-8F10-426B-9426-0A0138E7AFBB}"/>
    <cellStyle name="Percent 3 2 2 2 2 2 2" xfId="8457" xr:uid="{DCA321A7-C635-4646-95FF-11CFED3B0C92}"/>
    <cellStyle name="Percent 3 2 2 2 2 2 2 2" xfId="23615" xr:uid="{222C0CF3-E91E-47EF-9F0F-C59503F5D504}"/>
    <cellStyle name="Percent 3 2 2 2 2 2 3" xfId="12591" xr:uid="{3EF864EE-A8A4-476B-969C-5310B343E509}"/>
    <cellStyle name="Percent 3 2 2 2 2 2 4" xfId="15347" xr:uid="{F466C5EA-9229-4DB8-80D7-9FB6814FC4CA}"/>
    <cellStyle name="Percent 3 2 2 2 2 2 5" xfId="19481" xr:uid="{118CD5D9-1E0D-48B2-80B2-DF11926FADCF}"/>
    <cellStyle name="Percent 3 2 2 2 2 3" xfId="5701" xr:uid="{A88A8439-6085-4E4C-BBCC-A950B88868F3}"/>
    <cellStyle name="Percent 3 2 2 2 2 3 2" xfId="9835" xr:uid="{EEE685BB-57AD-410C-822F-385AE6E11B81}"/>
    <cellStyle name="Percent 3 2 2 2 2 3 2 2" xfId="24993" xr:uid="{E1A94746-5F92-4FBE-A1AB-0F7BA86E17B7}"/>
    <cellStyle name="Percent 3 2 2 2 2 3 3" xfId="16725" xr:uid="{F7F2F613-3207-46DF-9D82-7B6496BA62F1}"/>
    <cellStyle name="Percent 3 2 2 2 2 3 4" xfId="20859" xr:uid="{FA64D8D2-82D2-45B6-B992-12F82325C212}"/>
    <cellStyle name="Percent 3 2 2 2 2 4" xfId="7079" xr:uid="{45DF1734-676F-4A0C-AA85-4DC2E5B43120}"/>
    <cellStyle name="Percent 3 2 2 2 2 4 2" xfId="22237" xr:uid="{3FB7B35E-C85C-4F86-920D-2C0B60AE04CD}"/>
    <cellStyle name="Percent 3 2 2 2 2 5" xfId="2945" xr:uid="{793A9207-CEF9-4847-B664-84B6612CD460}"/>
    <cellStyle name="Percent 3 2 2 2 2 6" xfId="11213" xr:uid="{DB0764FA-E771-44CE-B590-B55E14BB4B71}"/>
    <cellStyle name="Percent 3 2 2 2 2 7" xfId="13969" xr:uid="{6979014A-9337-4E0F-82E2-E1FCDCFD8426}"/>
    <cellStyle name="Percent 3 2 2 2 2 8" xfId="18103" xr:uid="{F8C96AE6-3ED4-49CB-B95A-99F01DB51387}"/>
    <cellStyle name="Percent 3 2 2 2 3" xfId="1051" xr:uid="{374C8038-3619-4DE3-A8A7-95D090B546A1}"/>
    <cellStyle name="Percent 3 2 2 2 3 2" xfId="3879" xr:uid="{9724BE31-8A6F-4CBF-819E-E7DF347610CF}"/>
    <cellStyle name="Percent 3 2 2 2 3 2 2" xfId="8013" xr:uid="{D2134FCD-044B-4F9A-9C6C-8CB60AD0694D}"/>
    <cellStyle name="Percent 3 2 2 2 3 2 2 2" xfId="23171" xr:uid="{F743815C-6B80-42E7-8B4C-1EFEA991384E}"/>
    <cellStyle name="Percent 3 2 2 2 3 2 3" xfId="12147" xr:uid="{0BC977DC-918F-4E3C-A2EC-E647470B3871}"/>
    <cellStyle name="Percent 3 2 2 2 3 2 4" xfId="14903" xr:uid="{83C71CBE-CFE0-4B38-A7DB-0856C97C58DA}"/>
    <cellStyle name="Percent 3 2 2 2 3 2 5" xfId="19037" xr:uid="{203039F5-3C8A-4245-88DA-9812E1C91D77}"/>
    <cellStyle name="Percent 3 2 2 2 3 3" xfId="5257" xr:uid="{55F111F0-E0C9-440C-9BEC-E282F3A8AF33}"/>
    <cellStyle name="Percent 3 2 2 2 3 3 2" xfId="9391" xr:uid="{CB5DE0BC-F955-4D60-90C0-31FACB5DBDEC}"/>
    <cellStyle name="Percent 3 2 2 2 3 3 2 2" xfId="24549" xr:uid="{83ED09C2-982C-44D1-BD8B-EAA66B80779C}"/>
    <cellStyle name="Percent 3 2 2 2 3 3 3" xfId="16281" xr:uid="{BB5B4A2C-0769-447D-8DBC-21F98715625B}"/>
    <cellStyle name="Percent 3 2 2 2 3 3 4" xfId="20415" xr:uid="{42124B14-7A02-417D-9438-B457A6DFA701}"/>
    <cellStyle name="Percent 3 2 2 2 3 4" xfId="6635" xr:uid="{DAFC2315-98AB-4397-AB5A-0A9853DD2789}"/>
    <cellStyle name="Percent 3 2 2 2 3 4 2" xfId="21793" xr:uid="{9E24A9A8-CCC7-4249-84D4-EA9651C798D5}"/>
    <cellStyle name="Percent 3 2 2 2 3 5" xfId="2501" xr:uid="{3662D7A7-5509-41EF-B105-8693EE25DFBA}"/>
    <cellStyle name="Percent 3 2 2 2 3 6" xfId="10769" xr:uid="{A8789D14-0421-4A17-9B87-618E4F6687F1}"/>
    <cellStyle name="Percent 3 2 2 2 3 7" xfId="13525" xr:uid="{130BFDAE-036C-4413-BBB6-50EE33083E18}"/>
    <cellStyle name="Percent 3 2 2 2 3 8" xfId="17659" xr:uid="{CCD755D7-EE7A-4E96-B565-7947BDC31685}"/>
    <cellStyle name="Percent 3 2 2 2 4" xfId="3421" xr:uid="{89DDE344-D798-4A78-A1FF-4403BF9CDECA}"/>
    <cellStyle name="Percent 3 2 2 2 4 2" xfId="7555" xr:uid="{E2AE416F-9713-4E09-8069-ACEEDD472847}"/>
    <cellStyle name="Percent 3 2 2 2 4 2 2" xfId="22713" xr:uid="{BCAB95AC-131E-457F-8705-2B6E44CB66D1}"/>
    <cellStyle name="Percent 3 2 2 2 4 3" xfId="11689" xr:uid="{E38D4DDB-577B-4E9B-AFB4-F01464D9FC29}"/>
    <cellStyle name="Percent 3 2 2 2 4 4" xfId="14445" xr:uid="{FF268995-ADCD-4991-9922-5D76608C0C7B}"/>
    <cellStyle name="Percent 3 2 2 2 4 5" xfId="18579" xr:uid="{09221C85-7472-485F-907C-2F4B96DBD48B}"/>
    <cellStyle name="Percent 3 2 2 2 5" xfId="4799" xr:uid="{EDD46A12-59F0-46CC-AFCA-27CB3F8FAABB}"/>
    <cellStyle name="Percent 3 2 2 2 5 2" xfId="8933" xr:uid="{FDCEA61F-B16E-4280-B0D6-A7583C6A129B}"/>
    <cellStyle name="Percent 3 2 2 2 5 2 2" xfId="24091" xr:uid="{A0CDA7EB-E615-4C85-BCA6-3F7B5097C53A}"/>
    <cellStyle name="Percent 3 2 2 2 5 3" xfId="15823" xr:uid="{EDB1047B-8568-450E-B36E-38DE8E0370CC}"/>
    <cellStyle name="Percent 3 2 2 2 5 4" xfId="19957" xr:uid="{88A075F4-E422-4E09-B893-2D9E5C91895B}"/>
    <cellStyle name="Percent 3 2 2 2 6" xfId="6177" xr:uid="{1C18189E-AAD2-469D-86D8-FDF1CB3EC8C8}"/>
    <cellStyle name="Percent 3 2 2 2 6 2" xfId="21335" xr:uid="{2492ED59-4F20-47B8-9978-F0BB944D2135}"/>
    <cellStyle name="Percent 3 2 2 2 7" xfId="2043" xr:uid="{ADEE4D20-8A1C-471F-B39D-911583473256}"/>
    <cellStyle name="Percent 3 2 2 2 8" xfId="10311" xr:uid="{C2D11C70-B64F-41D2-8E60-3E40EB6C05E8}"/>
    <cellStyle name="Percent 3 2 2 2 9" xfId="13067" xr:uid="{592FEB1B-ED81-4FBA-87D2-D380E48350DA}"/>
    <cellStyle name="Percent 3 2 3" xfId="123" xr:uid="{00000000-0005-0000-0000-00001A030000}"/>
    <cellStyle name="Percent 3 2 3 2" xfId="647" xr:uid="{00000000-0005-0000-0000-00001B030000}"/>
    <cellStyle name="Percent 3 2 3 2 10" xfId="17364" xr:uid="{BEDC94CF-EEED-48F7-9D33-CBCD948301AE}"/>
    <cellStyle name="Percent 3 2 3 2 2" xfId="1719" xr:uid="{E75A8BED-B42D-4B7D-9E40-0F0A3BF81BEF}"/>
    <cellStyle name="Percent 3 2 3 2 2 2" xfId="4486" xr:uid="{EF78A76D-9FC7-4BBC-AB79-EE8149F9312E}"/>
    <cellStyle name="Percent 3 2 3 2 2 2 2" xfId="8620" xr:uid="{EBF5B2C7-D643-4665-8410-5CBF0946FB91}"/>
    <cellStyle name="Percent 3 2 3 2 2 2 2 2" xfId="23778" xr:uid="{F309C92C-2F5D-40E7-B283-CD774D542BDC}"/>
    <cellStyle name="Percent 3 2 3 2 2 2 3" xfId="12754" xr:uid="{BE4BA668-E523-4B23-BE04-BD60DD6AE645}"/>
    <cellStyle name="Percent 3 2 3 2 2 2 4" xfId="15510" xr:uid="{534FDA5F-E145-4147-922D-50567467B768}"/>
    <cellStyle name="Percent 3 2 3 2 2 2 5" xfId="19644" xr:uid="{0822E6DF-2CBB-466E-9489-4CDCE9AF78FB}"/>
    <cellStyle name="Percent 3 2 3 2 2 3" xfId="5864" xr:uid="{2CBA0E75-23D2-46A0-BBB5-CE0AC52A487A}"/>
    <cellStyle name="Percent 3 2 3 2 2 3 2" xfId="9998" xr:uid="{3CCD369D-EB10-4CFC-9AEE-4BDE9EA7E8B0}"/>
    <cellStyle name="Percent 3 2 3 2 2 3 2 2" xfId="25156" xr:uid="{FED296F1-3B50-466F-B664-064AC914881D}"/>
    <cellStyle name="Percent 3 2 3 2 2 3 3" xfId="16888" xr:uid="{16D6BD37-6593-4BAC-940A-4214FBF05AB1}"/>
    <cellStyle name="Percent 3 2 3 2 2 3 4" xfId="21022" xr:uid="{1EA7C695-AD35-40EA-BEAC-BD75AEB51F80}"/>
    <cellStyle name="Percent 3 2 3 2 2 4" xfId="7242" xr:uid="{A30EFFE6-1D51-4685-8731-8118507A210B}"/>
    <cellStyle name="Percent 3 2 3 2 2 4 2" xfId="22400" xr:uid="{244774A7-BDFD-484C-9E25-FE059906BF74}"/>
    <cellStyle name="Percent 3 2 3 2 2 5" xfId="3108" xr:uid="{FD43684E-D776-4AC8-8579-8638AA9BD281}"/>
    <cellStyle name="Percent 3 2 3 2 2 6" xfId="11376" xr:uid="{F4A7BB6E-FD6A-407C-8615-AEA0216D00D6}"/>
    <cellStyle name="Percent 3 2 3 2 2 7" xfId="14132" xr:uid="{22C6A353-B41D-4D7D-922A-D743A0C61C18}"/>
    <cellStyle name="Percent 3 2 3 2 2 8" xfId="18266" xr:uid="{9D87BB38-283D-4382-9650-8CE500110B94}"/>
    <cellStyle name="Percent 3 2 3 2 3" xfId="1214" xr:uid="{9A8BFDCA-C8D7-4D5C-9543-9BDFD4040070}"/>
    <cellStyle name="Percent 3 2 3 2 3 2" xfId="4042" xr:uid="{87D09FAB-D8AA-43B2-A3FD-0A49839733E0}"/>
    <cellStyle name="Percent 3 2 3 2 3 2 2" xfId="8176" xr:uid="{07708AC2-868B-4F45-A8E7-E854CDDF1D9A}"/>
    <cellStyle name="Percent 3 2 3 2 3 2 2 2" xfId="23334" xr:uid="{34B723F0-C4E6-4E87-9154-3E15688FBE14}"/>
    <cellStyle name="Percent 3 2 3 2 3 2 3" xfId="12310" xr:uid="{47581713-F27F-4967-B0EB-1B4B2603756C}"/>
    <cellStyle name="Percent 3 2 3 2 3 2 4" xfId="15066" xr:uid="{5D96448B-FBC0-4CF2-9123-E289F5C16CF0}"/>
    <cellStyle name="Percent 3 2 3 2 3 2 5" xfId="19200" xr:uid="{30B5797F-D564-4E08-AD50-4FC143C84B3E}"/>
    <cellStyle name="Percent 3 2 3 2 3 3" xfId="5420" xr:uid="{FF2073B2-F71C-4A8A-9396-9DD5C8DADA6F}"/>
    <cellStyle name="Percent 3 2 3 2 3 3 2" xfId="9554" xr:uid="{4BF1DF21-488A-49A1-8D0A-5CBD7E54FB33}"/>
    <cellStyle name="Percent 3 2 3 2 3 3 2 2" xfId="24712" xr:uid="{2A89497F-472B-4C0E-8263-9BA1EDB9075E}"/>
    <cellStyle name="Percent 3 2 3 2 3 3 3" xfId="16444" xr:uid="{857DE15B-A5BC-4613-BD8A-D762AAF72598}"/>
    <cellStyle name="Percent 3 2 3 2 3 3 4" xfId="20578" xr:uid="{63FB064F-6725-45EC-9EF6-E689FCE76EF6}"/>
    <cellStyle name="Percent 3 2 3 2 3 4" xfId="6798" xr:uid="{5F0BFF5C-8EC9-4CDE-BB90-E35410C15D05}"/>
    <cellStyle name="Percent 3 2 3 2 3 4 2" xfId="21956" xr:uid="{B10E01BB-16BB-4F71-9E9C-D42A2B0D09A5}"/>
    <cellStyle name="Percent 3 2 3 2 3 5" xfId="2664" xr:uid="{F4F5AB36-08A0-48DF-8E25-C59CCC5C562A}"/>
    <cellStyle name="Percent 3 2 3 2 3 6" xfId="10932" xr:uid="{8F67C0FE-0AD4-462E-AD71-789E8C27DF19}"/>
    <cellStyle name="Percent 3 2 3 2 3 7" xfId="13688" xr:uid="{738D36F4-8FE9-4299-B97C-166457D37B9E}"/>
    <cellStyle name="Percent 3 2 3 2 3 8" xfId="17822" xr:uid="{38A2A128-64F6-4356-B4DD-8141C4005351}"/>
    <cellStyle name="Percent 3 2 3 2 4" xfId="3584" xr:uid="{C3815245-2020-4C94-A5F8-DE339DBF0118}"/>
    <cellStyle name="Percent 3 2 3 2 4 2" xfId="7718" xr:uid="{B0F74C6E-2D0B-4BE0-9C46-A9D94D0FED36}"/>
    <cellStyle name="Percent 3 2 3 2 4 2 2" xfId="22876" xr:uid="{2010C243-8495-49E0-8D08-B23165E63B57}"/>
    <cellStyle name="Percent 3 2 3 2 4 3" xfId="11852" xr:uid="{84769A67-C315-482A-A879-4BE8609EF7EE}"/>
    <cellStyle name="Percent 3 2 3 2 4 4" xfId="14608" xr:uid="{23E4AD3B-3E82-4A19-BD9A-D10C94460BC6}"/>
    <cellStyle name="Percent 3 2 3 2 4 5" xfId="18742" xr:uid="{A392BE20-163E-4170-B9D4-7F1077D9AF64}"/>
    <cellStyle name="Percent 3 2 3 2 5" xfId="4962" xr:uid="{4B5B478D-07C6-493A-B347-A7EF4B48BF10}"/>
    <cellStyle name="Percent 3 2 3 2 5 2" xfId="9096" xr:uid="{7737FAE9-02E6-487C-8D9D-D7992F492CF0}"/>
    <cellStyle name="Percent 3 2 3 2 5 2 2" xfId="24254" xr:uid="{5AE9408D-4969-427D-A46E-194937687387}"/>
    <cellStyle name="Percent 3 2 3 2 5 3" xfId="15986" xr:uid="{DEA3A538-0541-4CDF-B2F7-3A62B3AE9B1A}"/>
    <cellStyle name="Percent 3 2 3 2 5 4" xfId="20120" xr:uid="{513C43AD-1A11-49A0-9B04-0AA1F562E1CE}"/>
    <cellStyle name="Percent 3 2 3 2 6" xfId="6340" xr:uid="{90C933A5-152B-4C38-8A62-1805D11747E4}"/>
    <cellStyle name="Percent 3 2 3 2 6 2" xfId="21498" xr:uid="{B5A8CCDF-D9AC-498E-A57C-27E5EA33EA65}"/>
    <cellStyle name="Percent 3 2 3 2 7" xfId="2206" xr:uid="{E9198584-B10F-4FD6-BEC2-71B3EF772EFD}"/>
    <cellStyle name="Percent 3 2 3 2 8" xfId="10474" xr:uid="{6C1721E9-9DED-49A6-A01B-CD72F665FCBD}"/>
    <cellStyle name="Percent 3 2 3 2 9" xfId="13230" xr:uid="{548C62DE-EF2F-423C-85B3-296F44805EDB}"/>
    <cellStyle name="Percent 3 3" xfId="36" xr:uid="{00000000-0005-0000-0000-00001C030000}"/>
    <cellStyle name="Percent 3 3 2" xfId="387" xr:uid="{00000000-0005-0000-0000-00001D030000}"/>
    <cellStyle name="Percent 3 3 2 10" xfId="17109" xr:uid="{D0503BBA-4DB3-4530-A5C0-3ED40E5D1C66}"/>
    <cellStyle name="Percent 3 3 2 2" xfId="1465" xr:uid="{A9BFB4D0-53F9-491A-B179-F15771657D52}"/>
    <cellStyle name="Percent 3 3 2 2 2" xfId="4232" xr:uid="{668D1E0E-EB03-4C7B-8C13-A5A302A08CE1}"/>
    <cellStyle name="Percent 3 3 2 2 2 2" xfId="8366" xr:uid="{F1FF00C6-62E1-4F46-ACB9-0231A4F0BF6A}"/>
    <cellStyle name="Percent 3 3 2 2 2 2 2" xfId="23524" xr:uid="{D40013BC-EBC5-4505-B0FC-D86D70D399B4}"/>
    <cellStyle name="Percent 3 3 2 2 2 3" xfId="12500" xr:uid="{56155ED7-DD5D-49DF-9A09-6A2E6CB0F7C5}"/>
    <cellStyle name="Percent 3 3 2 2 2 4" xfId="15256" xr:uid="{A1B8D3E6-D4E5-44E3-8168-3243E8642792}"/>
    <cellStyle name="Percent 3 3 2 2 2 5" xfId="19390" xr:uid="{95E4DC09-E71C-49EC-9F54-732F9D34D21D}"/>
    <cellStyle name="Percent 3 3 2 2 3" xfId="5610" xr:uid="{DD3602AD-6443-4F96-BDFA-E67C84CE545B}"/>
    <cellStyle name="Percent 3 3 2 2 3 2" xfId="9744" xr:uid="{38BCF3DF-5788-479E-A5DE-E603BB2D20F7}"/>
    <cellStyle name="Percent 3 3 2 2 3 2 2" xfId="24902" xr:uid="{73188834-7296-40A3-B48F-0A9966D542AA}"/>
    <cellStyle name="Percent 3 3 2 2 3 3" xfId="16634" xr:uid="{562556C1-8A5F-46D3-AB65-91CE590E2EDA}"/>
    <cellStyle name="Percent 3 3 2 2 3 4" xfId="20768" xr:uid="{C44A8555-9BFD-457B-8EFA-0E8CB9F68F08}"/>
    <cellStyle name="Percent 3 3 2 2 4" xfId="6988" xr:uid="{58AC2109-2891-4B35-8621-335F21ED679D}"/>
    <cellStyle name="Percent 3 3 2 2 4 2" xfId="22146" xr:uid="{C5FC7044-1F54-4AA9-837C-9AE78A868664}"/>
    <cellStyle name="Percent 3 3 2 2 5" xfId="2854" xr:uid="{92DA82F2-1F66-4A0D-84AD-B1D175487870}"/>
    <cellStyle name="Percent 3 3 2 2 6" xfId="11122" xr:uid="{701EFC9F-388A-474B-85CC-6413D42ADFD6}"/>
    <cellStyle name="Percent 3 3 2 2 7" xfId="13878" xr:uid="{7CA5DF69-66BA-4E09-A957-AAC2B938AE43}"/>
    <cellStyle name="Percent 3 3 2 2 8" xfId="18012" xr:uid="{B7B21C97-CFF5-4D47-AEBE-6EF4C5065598}"/>
    <cellStyle name="Percent 3 3 2 3" xfId="960" xr:uid="{C9409C28-EE41-492E-A2DA-C61DA5AF04A8}"/>
    <cellStyle name="Percent 3 3 2 3 2" xfId="3788" xr:uid="{14FB84AF-EA54-4549-8E7A-C84E45939FBC}"/>
    <cellStyle name="Percent 3 3 2 3 2 2" xfId="7922" xr:uid="{68FB3620-4056-4578-B243-C7D5C3AA70AB}"/>
    <cellStyle name="Percent 3 3 2 3 2 2 2" xfId="23080" xr:uid="{6A3690C3-F818-45FE-ADC7-3355A605EC31}"/>
    <cellStyle name="Percent 3 3 2 3 2 3" xfId="12056" xr:uid="{FE565718-DADC-4EB0-86CF-8C3E37C1D168}"/>
    <cellStyle name="Percent 3 3 2 3 2 4" xfId="14812" xr:uid="{39263483-0FFD-49DD-96CC-B0474ADA8175}"/>
    <cellStyle name="Percent 3 3 2 3 2 5" xfId="18946" xr:uid="{7524688D-F98E-4300-8641-A2A8441A7E4B}"/>
    <cellStyle name="Percent 3 3 2 3 3" xfId="5166" xr:uid="{3B42410C-538E-4D5A-9BF0-775F88B274D3}"/>
    <cellStyle name="Percent 3 3 2 3 3 2" xfId="9300" xr:uid="{9F0C5F00-D63B-49E5-AEDB-44465B8BEACA}"/>
    <cellStyle name="Percent 3 3 2 3 3 2 2" xfId="24458" xr:uid="{5E00CE65-45E9-44A4-9E74-FEB6C1162D71}"/>
    <cellStyle name="Percent 3 3 2 3 3 3" xfId="16190" xr:uid="{8D819ABC-CE19-458B-86C9-1E4CF341201A}"/>
    <cellStyle name="Percent 3 3 2 3 3 4" xfId="20324" xr:uid="{7D9DC615-DBC1-48CC-ABA5-BF243A04AAEB}"/>
    <cellStyle name="Percent 3 3 2 3 4" xfId="6544" xr:uid="{3E9D6172-3656-47EE-BA08-BD24DC2F2A86}"/>
    <cellStyle name="Percent 3 3 2 3 4 2" xfId="21702" xr:uid="{A5581AD0-69F3-43DF-8670-2E6D2CE29C32}"/>
    <cellStyle name="Percent 3 3 2 3 5" xfId="2410" xr:uid="{5B4E0AE7-669C-4F88-82B7-D2B0F8B198DC}"/>
    <cellStyle name="Percent 3 3 2 3 6" xfId="10678" xr:uid="{9014EF7A-F32E-4002-AFBD-1522C1CD226E}"/>
    <cellStyle name="Percent 3 3 2 3 7" xfId="13434" xr:uid="{20276895-6584-455F-A8D0-2C3CD4FA0AED}"/>
    <cellStyle name="Percent 3 3 2 3 8" xfId="17568" xr:uid="{7198F300-EF94-493B-A96D-F8A992EA0AE3}"/>
    <cellStyle name="Percent 3 3 2 4" xfId="3329" xr:uid="{3D4F2FDC-61E4-4CAB-B175-312B6DC69622}"/>
    <cellStyle name="Percent 3 3 2 4 2" xfId="7463" xr:uid="{B027AB48-ECEB-472E-9163-12ED3EBEA0CA}"/>
    <cellStyle name="Percent 3 3 2 4 2 2" xfId="22621" xr:uid="{4DE6E7FA-BE6E-4EFF-BF71-05F041C3DC50}"/>
    <cellStyle name="Percent 3 3 2 4 3" xfId="11597" xr:uid="{84F6659C-F496-41D6-A91D-2B27E29FED0D}"/>
    <cellStyle name="Percent 3 3 2 4 4" xfId="14353" xr:uid="{37114DA3-0DCF-4C2B-86CC-9C791F1692E6}"/>
    <cellStyle name="Percent 3 3 2 4 5" xfId="18487" xr:uid="{669B3DEF-766D-4863-B575-020FB979354C}"/>
    <cellStyle name="Percent 3 3 2 5" xfId="4707" xr:uid="{038CE944-7309-478F-A279-C4491BA81137}"/>
    <cellStyle name="Percent 3 3 2 5 2" xfId="8841" xr:uid="{D4257B84-588B-4628-9374-55D6ED4E5427}"/>
    <cellStyle name="Percent 3 3 2 5 2 2" xfId="23999" xr:uid="{DD4AA75B-4D8D-4C80-96D8-3FBC9BE8901E}"/>
    <cellStyle name="Percent 3 3 2 5 3" xfId="15731" xr:uid="{EE29A811-CC87-4099-9EE3-0C5BB01E26FD}"/>
    <cellStyle name="Percent 3 3 2 5 4" xfId="19865" xr:uid="{2B750C39-0965-4B61-A808-397192F98FD1}"/>
    <cellStyle name="Percent 3 3 2 6" xfId="6085" xr:uid="{0E8AB4AF-9593-41AD-953A-6A1BCD2164B9}"/>
    <cellStyle name="Percent 3 3 2 6 2" xfId="21243" xr:uid="{DD146A8D-621D-4760-9EA4-88F95707064A}"/>
    <cellStyle name="Percent 3 3 2 7" xfId="1951" xr:uid="{F77891D4-5811-4BC2-A12C-F9C462990BE1}"/>
    <cellStyle name="Percent 3 3 2 8" xfId="10219" xr:uid="{1BA54127-2A42-458E-880E-A3CA120E567B}"/>
    <cellStyle name="Percent 3 3 2 9" xfId="12975" xr:uid="{724FDF9E-F480-4141-8F7B-A78660676879}"/>
    <cellStyle name="Percent 3 3 3" xfId="104" xr:uid="{00000000-0005-0000-0000-00001E030000}"/>
    <cellStyle name="Percent 3 4" xfId="556" xr:uid="{00000000-0005-0000-0000-00001F030000}"/>
    <cellStyle name="Percent 3 4 10" xfId="17273" xr:uid="{498178C5-98C9-4771-8FE9-236BD47577BC}"/>
    <cellStyle name="Percent 3 4 2" xfId="1628" xr:uid="{8F90BBE7-B061-4B54-8DBB-43271CF1D7C7}"/>
    <cellStyle name="Percent 3 4 2 2" xfId="4395" xr:uid="{C48E7BDD-1A1E-4A40-88C4-BD6A9C80E41B}"/>
    <cellStyle name="Percent 3 4 2 2 2" xfId="8529" xr:uid="{AEA6E263-C24A-4FF3-8182-7DF3A7E38355}"/>
    <cellStyle name="Percent 3 4 2 2 2 2" xfId="23687" xr:uid="{7E575A27-B489-4794-B6E3-A51E0B8645CD}"/>
    <cellStyle name="Percent 3 4 2 2 3" xfId="12663" xr:uid="{72C446F7-4365-47FF-9F55-3C0CA084D20A}"/>
    <cellStyle name="Percent 3 4 2 2 4" xfId="15419" xr:uid="{F9B0774E-02C6-4258-BD69-5A9DC6440593}"/>
    <cellStyle name="Percent 3 4 2 2 5" xfId="19553" xr:uid="{A1262DFA-C493-4C47-89A7-00F1B744D46E}"/>
    <cellStyle name="Percent 3 4 2 3" xfId="5773" xr:uid="{A631FA7A-53B8-49A4-A6B3-E8FAEDF41AED}"/>
    <cellStyle name="Percent 3 4 2 3 2" xfId="9907" xr:uid="{5B0408CB-008B-44CE-86E2-71141C2C682B}"/>
    <cellStyle name="Percent 3 4 2 3 2 2" xfId="25065" xr:uid="{6A74C211-60D1-4313-8558-418E0C4D091B}"/>
    <cellStyle name="Percent 3 4 2 3 3" xfId="16797" xr:uid="{D9BD1697-DA9C-4084-9AAC-0D753C89CCB5}"/>
    <cellStyle name="Percent 3 4 2 3 4" xfId="20931" xr:uid="{4EF6D381-5C85-4877-B8B8-B8CE8F652DE2}"/>
    <cellStyle name="Percent 3 4 2 4" xfId="7151" xr:uid="{C209EF93-D04B-424D-8EE4-6BBAF50941A3}"/>
    <cellStyle name="Percent 3 4 2 4 2" xfId="22309" xr:uid="{CBCD7C68-8F8E-4105-B64E-234F0F50F928}"/>
    <cellStyle name="Percent 3 4 2 5" xfId="3017" xr:uid="{3334C7F2-8C7A-4303-BDCA-90AFDE39451E}"/>
    <cellStyle name="Percent 3 4 2 6" xfId="11285" xr:uid="{BAFE3C4E-BB78-48FE-A8A6-6492A4005408}"/>
    <cellStyle name="Percent 3 4 2 7" xfId="14041" xr:uid="{BD3D4699-BB63-461F-9622-60FEDF8AC39A}"/>
    <cellStyle name="Percent 3 4 2 8" xfId="18175" xr:uid="{1F97BDBD-44B0-4D9F-BA48-7A30A1D52DFC}"/>
    <cellStyle name="Percent 3 4 3" xfId="1123" xr:uid="{ECE6CBE4-87FF-459F-9E0D-89C9F644230E}"/>
    <cellStyle name="Percent 3 4 3 2" xfId="3951" xr:uid="{3E48226F-944B-4CEB-A345-CCA9C1BF9EFD}"/>
    <cellStyle name="Percent 3 4 3 2 2" xfId="8085" xr:uid="{82B9A00F-7070-4EA8-8504-11DE4843948F}"/>
    <cellStyle name="Percent 3 4 3 2 2 2" xfId="23243" xr:uid="{CE3F4ED5-C079-4A87-B759-5FB2FAFFD5EB}"/>
    <cellStyle name="Percent 3 4 3 2 3" xfId="12219" xr:uid="{6568905E-74FE-4A31-8CDD-F76F5EAFC117}"/>
    <cellStyle name="Percent 3 4 3 2 4" xfId="14975" xr:uid="{5D1BA7E5-F606-447F-BBEF-F06A7560D821}"/>
    <cellStyle name="Percent 3 4 3 2 5" xfId="19109" xr:uid="{6AB924D6-B39C-49C0-8CF4-A0C806F7512A}"/>
    <cellStyle name="Percent 3 4 3 3" xfId="5329" xr:uid="{696148A3-8387-41D2-B40B-2680CEC8DDB6}"/>
    <cellStyle name="Percent 3 4 3 3 2" xfId="9463" xr:uid="{D1C8DF09-4607-40ED-93EA-4119448CBAAB}"/>
    <cellStyle name="Percent 3 4 3 3 2 2" xfId="24621" xr:uid="{1F04A099-CA96-4106-A632-C20EC22227E5}"/>
    <cellStyle name="Percent 3 4 3 3 3" xfId="16353" xr:uid="{757EDA9C-1492-453C-8347-14CB84DD9986}"/>
    <cellStyle name="Percent 3 4 3 3 4" xfId="20487" xr:uid="{7495D9C0-F593-40BD-A046-35E7B9F6A676}"/>
    <cellStyle name="Percent 3 4 3 4" xfId="6707" xr:uid="{A67B1D54-AD24-4C4C-AAB7-D1A6864FCA5C}"/>
    <cellStyle name="Percent 3 4 3 4 2" xfId="21865" xr:uid="{201F3A8B-ED84-4F24-B798-51D50ADFD5F8}"/>
    <cellStyle name="Percent 3 4 3 5" xfId="2573" xr:uid="{22F0A83E-4A6C-47B8-8488-2162D773CB5A}"/>
    <cellStyle name="Percent 3 4 3 6" xfId="10841" xr:uid="{6267391B-6CE9-4DC7-901E-8765BEF8FB7F}"/>
    <cellStyle name="Percent 3 4 3 7" xfId="13597" xr:uid="{A78CD12F-E8DE-49ED-A41E-AC0C1321953F}"/>
    <cellStyle name="Percent 3 4 3 8" xfId="17731" xr:uid="{FD27486C-3E12-4667-8433-D2EB2B09DFAC}"/>
    <cellStyle name="Percent 3 4 4" xfId="3493" xr:uid="{F909B8CB-2AD3-457F-BC72-9BD32EDB827A}"/>
    <cellStyle name="Percent 3 4 4 2" xfId="7627" xr:uid="{A22F7D6A-A1CC-470D-9CA9-21ACC0AD787A}"/>
    <cellStyle name="Percent 3 4 4 2 2" xfId="22785" xr:uid="{F7F6D250-C044-427E-BE6F-1A166E624FC3}"/>
    <cellStyle name="Percent 3 4 4 3" xfId="11761" xr:uid="{1B012998-4B0C-4CAA-A472-15EAEE563356}"/>
    <cellStyle name="Percent 3 4 4 4" xfId="14517" xr:uid="{2D82F272-42CF-41B0-9F96-E4AEFADB4119}"/>
    <cellStyle name="Percent 3 4 4 5" xfId="18651" xr:uid="{87E7917A-B52E-4DF2-A6F2-023FDA57EFA6}"/>
    <cellStyle name="Percent 3 4 5" xfId="4871" xr:uid="{7B30B7DF-B202-4B94-A031-ABCF5174D582}"/>
    <cellStyle name="Percent 3 4 5 2" xfId="9005" xr:uid="{5D40FCF3-6ABA-4FB6-A150-5885D884CC6D}"/>
    <cellStyle name="Percent 3 4 5 2 2" xfId="24163" xr:uid="{2080CDC5-DA95-4FC8-97C3-CD865C1B3A85}"/>
    <cellStyle name="Percent 3 4 5 3" xfId="15895" xr:uid="{7FC36B82-A0E3-4DB7-AA26-FB781BC0E811}"/>
    <cellStyle name="Percent 3 4 5 4" xfId="20029" xr:uid="{F3C967E1-F6A5-4045-A250-40402837B8E6}"/>
    <cellStyle name="Percent 3 4 6" xfId="6249" xr:uid="{276327C2-23EC-4745-8877-03E23E43ACD3}"/>
    <cellStyle name="Percent 3 4 6 2" xfId="21407" xr:uid="{23529248-00EB-4E12-A932-C9D0C0C54A8A}"/>
    <cellStyle name="Percent 3 4 7" xfId="2115" xr:uid="{24625DD9-A002-4FCA-ABB8-FE859DEB56DE}"/>
    <cellStyle name="Percent 3 4 8" xfId="10383" xr:uid="{9BE4A0C1-1E7F-45BC-BFF7-B8B6BB804040}"/>
    <cellStyle name="Percent 3 4 9" xfId="13139" xr:uid="{554EC83B-D6BB-4131-8FDF-270DCAEA116B}"/>
    <cellStyle name="Percent 3 5" xfId="302" xr:uid="{00000000-0005-0000-0000-000020030000}"/>
    <cellStyle name="Percent 4" xfId="99" xr:uid="{00000000-0005-0000-0000-000021030000}"/>
    <cellStyle name="Percent 4 2" xfId="160" xr:uid="{00000000-0005-0000-0000-000022030000}"/>
    <cellStyle name="Percent 4 2 2" xfId="704" xr:uid="{00000000-0005-0000-0000-000023030000}"/>
    <cellStyle name="Percent 4 3" xfId="148" xr:uid="{00000000-0005-0000-0000-000024030000}"/>
    <cellStyle name="Percent 4 3 2" xfId="312" xr:uid="{00000000-0005-0000-0000-000025030000}"/>
    <cellStyle name="Percent 4 4" xfId="204" xr:uid="{00000000-0005-0000-0000-000026030000}"/>
    <cellStyle name="Percent 4 5" xfId="228" xr:uid="{00000000-0005-0000-0000-000027030000}"/>
    <cellStyle name="Percent 5" xfId="180" xr:uid="{00000000-0005-0000-0000-000028030000}"/>
    <cellStyle name="Percent 5 2" xfId="208" xr:uid="{00000000-0005-0000-0000-000029030000}"/>
    <cellStyle name="Percent 5 2 2" xfId="683" xr:uid="{00000000-0005-0000-0000-00002A030000}"/>
    <cellStyle name="Percent 5 2 2 10" xfId="17400" xr:uid="{9DB83A73-FD00-4405-8293-198F79CA0CBF}"/>
    <cellStyle name="Percent 5 2 2 2" xfId="1755" xr:uid="{622FB690-7E63-45FA-898E-CA49E05E7C6F}"/>
    <cellStyle name="Percent 5 2 2 2 2" xfId="4522" xr:uid="{386CDD6E-69B8-4278-BB21-3CD85B995773}"/>
    <cellStyle name="Percent 5 2 2 2 2 2" xfId="8656" xr:uid="{270CF629-D546-404C-B1E8-9075C5B0BDF6}"/>
    <cellStyle name="Percent 5 2 2 2 2 2 2" xfId="23814" xr:uid="{E1826D14-753D-444E-AC24-58A468271EA6}"/>
    <cellStyle name="Percent 5 2 2 2 2 3" xfId="12790" xr:uid="{A435AE56-D403-4325-A0C9-106C3B7FC14D}"/>
    <cellStyle name="Percent 5 2 2 2 2 4" xfId="15546" xr:uid="{1FA8CED6-9D4B-49C8-B98B-016BD45E20E3}"/>
    <cellStyle name="Percent 5 2 2 2 2 5" xfId="19680" xr:uid="{0CAF1B26-A0B2-498C-99C9-847F8CC4FF76}"/>
    <cellStyle name="Percent 5 2 2 2 3" xfId="5900" xr:uid="{5D89591D-065E-455B-A048-6A0123501D2F}"/>
    <cellStyle name="Percent 5 2 2 2 3 2" xfId="10034" xr:uid="{B8DE9375-7FE8-4EB1-AB6B-4D00CE99B813}"/>
    <cellStyle name="Percent 5 2 2 2 3 2 2" xfId="25192" xr:uid="{C331A00A-6525-44C3-8AF5-3985DE95AD6D}"/>
    <cellStyle name="Percent 5 2 2 2 3 3" xfId="16924" xr:uid="{024AE0E4-63F5-48F5-AF59-E75F55FD6F9B}"/>
    <cellStyle name="Percent 5 2 2 2 3 4" xfId="21058" xr:uid="{DFEEF0DD-B8AE-41EF-9A7A-689E6210F84F}"/>
    <cellStyle name="Percent 5 2 2 2 4" xfId="7278" xr:uid="{50243051-4FEC-4C27-9137-1EDB4F83B57D}"/>
    <cellStyle name="Percent 5 2 2 2 4 2" xfId="22436" xr:uid="{A38CA907-716D-46AF-A6B2-B75B14EC7BD4}"/>
    <cellStyle name="Percent 5 2 2 2 5" xfId="3144" xr:uid="{4B7F59DD-EDE9-4D23-B819-F008397751D9}"/>
    <cellStyle name="Percent 5 2 2 2 6" xfId="11412" xr:uid="{57A3948F-8AD1-4114-9F76-63A6E9E5DAD3}"/>
    <cellStyle name="Percent 5 2 2 2 7" xfId="14168" xr:uid="{0A4CF75E-D62B-4A64-97D9-DEE0ED536260}"/>
    <cellStyle name="Percent 5 2 2 2 8" xfId="18302" xr:uid="{96D527CA-08F8-4D7A-A277-89707ACD42F1}"/>
    <cellStyle name="Percent 5 2 2 3" xfId="1250" xr:uid="{9F22DB93-CF73-4ED1-8BD2-BA29CBDCBC9C}"/>
    <cellStyle name="Percent 5 2 2 3 2" xfId="4078" xr:uid="{9DF12710-6E67-4F6F-B566-5B9426A23E73}"/>
    <cellStyle name="Percent 5 2 2 3 2 2" xfId="8212" xr:uid="{83A44919-158B-4B54-B2B3-A528935646F4}"/>
    <cellStyle name="Percent 5 2 2 3 2 2 2" xfId="23370" xr:uid="{EADAB31B-E6B5-4CB8-9155-71F766D59D49}"/>
    <cellStyle name="Percent 5 2 2 3 2 3" xfId="12346" xr:uid="{60A592E8-6514-411E-AF5A-EB377D3A7E7A}"/>
    <cellStyle name="Percent 5 2 2 3 2 4" xfId="15102" xr:uid="{ABC351A6-D5D5-4FCA-ACD5-2BEBB595015E}"/>
    <cellStyle name="Percent 5 2 2 3 2 5" xfId="19236" xr:uid="{78AE400D-4717-4B2B-B3BF-BD68A7262C8A}"/>
    <cellStyle name="Percent 5 2 2 3 3" xfId="5456" xr:uid="{8FA883FB-6E96-4AEE-9360-2AEFF2CBC17E}"/>
    <cellStyle name="Percent 5 2 2 3 3 2" xfId="9590" xr:uid="{220C4EA3-158F-4546-9D4A-0D76F757E74B}"/>
    <cellStyle name="Percent 5 2 2 3 3 2 2" xfId="24748" xr:uid="{B6F5F186-40B6-4AF1-A76D-EF85E9F51387}"/>
    <cellStyle name="Percent 5 2 2 3 3 3" xfId="16480" xr:uid="{2C3037D7-0B92-4418-91DE-E1AFADCAC7EF}"/>
    <cellStyle name="Percent 5 2 2 3 3 4" xfId="20614" xr:uid="{E6D62FDB-5C54-42D4-9B6B-7AAA171685A9}"/>
    <cellStyle name="Percent 5 2 2 3 4" xfId="6834" xr:uid="{68502FD7-71A2-4F22-9EC9-C9F41094285F}"/>
    <cellStyle name="Percent 5 2 2 3 4 2" xfId="21992" xr:uid="{6A4AE068-DDE2-4A3C-B033-0581C32644FC}"/>
    <cellStyle name="Percent 5 2 2 3 5" xfId="2700" xr:uid="{2B5B521A-A16B-48E5-B902-F544AFD50D32}"/>
    <cellStyle name="Percent 5 2 2 3 6" xfId="10968" xr:uid="{8B31C8A6-C38E-4B76-AF3F-27BD0449A629}"/>
    <cellStyle name="Percent 5 2 2 3 7" xfId="13724" xr:uid="{40C83666-29AA-46F2-9272-57C9E62C6C7B}"/>
    <cellStyle name="Percent 5 2 2 3 8" xfId="17858" xr:uid="{68F4C0C2-4E3E-46A2-9499-E0CE60AA9695}"/>
    <cellStyle name="Percent 5 2 2 4" xfId="3620" xr:uid="{42ADE6AA-B45C-4A6F-B191-8A025A3F2622}"/>
    <cellStyle name="Percent 5 2 2 4 2" xfId="7754" xr:uid="{28966B09-DDC3-45A5-949C-7604FF60D4C9}"/>
    <cellStyle name="Percent 5 2 2 4 2 2" xfId="22912" xr:uid="{67F5E2AA-3E57-49D0-97E0-7F705DF00B71}"/>
    <cellStyle name="Percent 5 2 2 4 3" xfId="11888" xr:uid="{90020DF8-9B50-49EF-A3C6-98E0577A6CBB}"/>
    <cellStyle name="Percent 5 2 2 4 4" xfId="14644" xr:uid="{1EAACB8D-1073-4558-85AA-948BB01ED07F}"/>
    <cellStyle name="Percent 5 2 2 4 5" xfId="18778" xr:uid="{41E4FB5D-8877-4270-86A7-1181F4266711}"/>
    <cellStyle name="Percent 5 2 2 5" xfId="4998" xr:uid="{6E5B2A39-5E4F-4871-B64B-C471CDE60443}"/>
    <cellStyle name="Percent 5 2 2 5 2" xfId="9132" xr:uid="{90DE5A70-6C1C-4C00-A455-4A1732B5EC72}"/>
    <cellStyle name="Percent 5 2 2 5 2 2" xfId="24290" xr:uid="{63F1B08C-A124-475E-B57C-1D4D84DBC2EE}"/>
    <cellStyle name="Percent 5 2 2 5 3" xfId="16022" xr:uid="{92F97D89-A7B5-4E65-B4DC-121469B91F16}"/>
    <cellStyle name="Percent 5 2 2 5 4" xfId="20156" xr:uid="{A58CED7A-F4AE-4CAA-BFA7-E1B4A87C0B4D}"/>
    <cellStyle name="Percent 5 2 2 6" xfId="6376" xr:uid="{9EF7BEB4-7953-404F-B811-795B605CAB86}"/>
    <cellStyle name="Percent 5 2 2 6 2" xfId="21534" xr:uid="{4E800398-E755-4AE5-A982-1CB961AA1F63}"/>
    <cellStyle name="Percent 5 2 2 7" xfId="2242" xr:uid="{78116666-D0BA-438D-9C8A-D8C4EB97DC83}"/>
    <cellStyle name="Percent 5 2 2 8" xfId="10510" xr:uid="{62DCE9B5-01CC-441D-B3C9-7CA9C229C33F}"/>
    <cellStyle name="Percent 5 2 2 9" xfId="13266" xr:uid="{CC7BAC7D-DFB7-4EE9-A3ED-CE967503F9C1}"/>
    <cellStyle name="Percent 5 2 3" xfId="519" xr:uid="{00000000-0005-0000-0000-00002B030000}"/>
    <cellStyle name="Percent 5 2 3 10" xfId="17237" xr:uid="{F29CEFDB-0B20-46AE-8337-FFA87779A357}"/>
    <cellStyle name="Percent 5 2 3 2" xfId="1592" xr:uid="{2B63571A-D3E4-40B1-BA7C-67B2B04E2209}"/>
    <cellStyle name="Percent 5 2 3 2 2" xfId="4359" xr:uid="{0A6A32B3-7CD9-4CE7-9633-A458E3BEAAFD}"/>
    <cellStyle name="Percent 5 2 3 2 2 2" xfId="8493" xr:uid="{B90D782E-8D30-4E45-B879-8935A4652401}"/>
    <cellStyle name="Percent 5 2 3 2 2 2 2" xfId="23651" xr:uid="{E0D1F3AD-C92F-4C41-B4D1-460A63F85ECB}"/>
    <cellStyle name="Percent 5 2 3 2 2 3" xfId="12627" xr:uid="{8C5B4404-4327-4EF8-A05D-4A81611F174F}"/>
    <cellStyle name="Percent 5 2 3 2 2 4" xfId="15383" xr:uid="{1510356D-5DC5-41E0-9789-187B955FA014}"/>
    <cellStyle name="Percent 5 2 3 2 2 5" xfId="19517" xr:uid="{3E60E34D-4A0B-43BD-8B26-60F273C28221}"/>
    <cellStyle name="Percent 5 2 3 2 3" xfId="5737" xr:uid="{EE2B9CFA-2B0C-4C8E-A7A7-A8DBB1A820F6}"/>
    <cellStyle name="Percent 5 2 3 2 3 2" xfId="9871" xr:uid="{273A7FBF-D8FF-417F-85AB-06FE32E13C1E}"/>
    <cellStyle name="Percent 5 2 3 2 3 2 2" xfId="25029" xr:uid="{A416EFEF-9DA4-42DA-86C9-549B2FC3FFB1}"/>
    <cellStyle name="Percent 5 2 3 2 3 3" xfId="16761" xr:uid="{8034F52B-104C-4041-A457-B834367D2B66}"/>
    <cellStyle name="Percent 5 2 3 2 3 4" xfId="20895" xr:uid="{10053D8D-3886-41EB-9DC2-E6C38FD8030E}"/>
    <cellStyle name="Percent 5 2 3 2 4" xfId="7115" xr:uid="{AF80842D-17B5-4A13-8D6B-CCD9F122349A}"/>
    <cellStyle name="Percent 5 2 3 2 4 2" xfId="22273" xr:uid="{12E8B2BF-F890-4157-A250-280114441358}"/>
    <cellStyle name="Percent 5 2 3 2 5" xfId="2981" xr:uid="{B860DCE6-A0FE-4633-B162-A1E3322295BD}"/>
    <cellStyle name="Percent 5 2 3 2 6" xfId="11249" xr:uid="{FFFC4B32-5A89-4F94-B8C7-F8809595880D}"/>
    <cellStyle name="Percent 5 2 3 2 7" xfId="14005" xr:uid="{0CE3C455-8022-4F33-AE96-3013727292AD}"/>
    <cellStyle name="Percent 5 2 3 2 8" xfId="18139" xr:uid="{745D2E71-0F5E-4759-93D4-05A0F43C849D}"/>
    <cellStyle name="Percent 5 2 3 3" xfId="1087" xr:uid="{F2EF8099-2291-4C9C-8CBC-F0A4CC27EC03}"/>
    <cellStyle name="Percent 5 2 3 3 2" xfId="3915" xr:uid="{73B1D2DE-E7FF-4A28-8215-E1CC15F31326}"/>
    <cellStyle name="Percent 5 2 3 3 2 2" xfId="8049" xr:uid="{0DDCEF10-21CC-4D11-9AB6-C3AAB1312450}"/>
    <cellStyle name="Percent 5 2 3 3 2 2 2" xfId="23207" xr:uid="{E0F4760D-1BA9-469F-BD6A-5F32CE5F0B90}"/>
    <cellStyle name="Percent 5 2 3 3 2 3" xfId="12183" xr:uid="{2C173096-CA56-48A2-AE9B-B03F273BB24C}"/>
    <cellStyle name="Percent 5 2 3 3 2 4" xfId="14939" xr:uid="{8A009886-D701-4DD8-8DE1-51222DF68A6C}"/>
    <cellStyle name="Percent 5 2 3 3 2 5" xfId="19073" xr:uid="{BD901737-6BDE-41A8-AAD5-E22A05FBC857}"/>
    <cellStyle name="Percent 5 2 3 3 3" xfId="5293" xr:uid="{322E8E78-6F22-43BF-AF08-12EFAB79F224}"/>
    <cellStyle name="Percent 5 2 3 3 3 2" xfId="9427" xr:uid="{A0D2B000-A978-48EE-B8FA-4A8ECD3318AE}"/>
    <cellStyle name="Percent 5 2 3 3 3 2 2" xfId="24585" xr:uid="{2BE931B2-491E-47FA-8AAE-3D5E9406310D}"/>
    <cellStyle name="Percent 5 2 3 3 3 3" xfId="16317" xr:uid="{B0A731FD-46E8-4468-8DC0-ACA6AB11E650}"/>
    <cellStyle name="Percent 5 2 3 3 3 4" xfId="20451" xr:uid="{9E68354B-E06F-4990-A36F-B3782258D1C9}"/>
    <cellStyle name="Percent 5 2 3 3 4" xfId="6671" xr:uid="{08D2A60C-FAC0-4C6D-A26F-76DBBA008A04}"/>
    <cellStyle name="Percent 5 2 3 3 4 2" xfId="21829" xr:uid="{D6E7AC99-053A-4E62-937F-F47E9D1C2BA5}"/>
    <cellStyle name="Percent 5 2 3 3 5" xfId="2537" xr:uid="{7E2D96D9-1E87-4F56-9840-4514E59AF720}"/>
    <cellStyle name="Percent 5 2 3 3 6" xfId="10805" xr:uid="{EE34065D-3597-4B2E-B3E6-0DAC9B9D9CFB}"/>
    <cellStyle name="Percent 5 2 3 3 7" xfId="13561" xr:uid="{0C5C65DF-8D04-42B1-9F34-B6A110A80F31}"/>
    <cellStyle name="Percent 5 2 3 3 8" xfId="17695" xr:uid="{FF695562-DF41-4CF1-A747-9CB77E091D73}"/>
    <cellStyle name="Percent 5 2 3 4" xfId="3457" xr:uid="{E9CCE4A4-0D1A-4485-BCF7-9F34C0A6E202}"/>
    <cellStyle name="Percent 5 2 3 4 2" xfId="7591" xr:uid="{1360CDA6-4BB0-4C73-9973-5040F6B7C7CA}"/>
    <cellStyle name="Percent 5 2 3 4 2 2" xfId="22749" xr:uid="{2189A6A6-9865-4537-B843-0E6DEF8153B7}"/>
    <cellStyle name="Percent 5 2 3 4 3" xfId="11725" xr:uid="{33E8BCF6-A78E-4AE9-ACAD-4825467509F0}"/>
    <cellStyle name="Percent 5 2 3 4 4" xfId="14481" xr:uid="{C62C1A38-6E33-4F59-8F12-2529EBEAAE35}"/>
    <cellStyle name="Percent 5 2 3 4 5" xfId="18615" xr:uid="{8654F7B8-BA77-4B21-8620-0D7FAEFE55C2}"/>
    <cellStyle name="Percent 5 2 3 5" xfId="4835" xr:uid="{1960C10C-B5DA-4792-BF0A-8C7B579A2AFB}"/>
    <cellStyle name="Percent 5 2 3 5 2" xfId="8969" xr:uid="{85412619-5691-4A19-894B-0A3F1BC8246A}"/>
    <cellStyle name="Percent 5 2 3 5 2 2" xfId="24127" xr:uid="{7CDA3B95-DED1-4CC6-9934-07A1E2C176D8}"/>
    <cellStyle name="Percent 5 2 3 5 3" xfId="15859" xr:uid="{DFC681F5-90DE-4D09-BDAF-129700F55BD3}"/>
    <cellStyle name="Percent 5 2 3 5 4" xfId="19993" xr:uid="{DE5FDD87-DEB7-4153-9C06-44F86EF63B16}"/>
    <cellStyle name="Percent 5 2 3 6" xfId="6213" xr:uid="{C2804CC4-5317-4330-91AB-A1DB99F24C6C}"/>
    <cellStyle name="Percent 5 2 3 6 2" xfId="21371" xr:uid="{D953DC72-B924-458A-865E-1F7D415E94F7}"/>
    <cellStyle name="Percent 5 2 3 7" xfId="2079" xr:uid="{DE172447-1CB5-4C12-83A2-DE123C2AF444}"/>
    <cellStyle name="Percent 5 2 3 8" xfId="10347" xr:uid="{E343BAA2-4B25-4EFE-85D5-29F64F942F12}"/>
    <cellStyle name="Percent 5 2 3 9" xfId="13103" xr:uid="{E481AB44-8087-4C70-81E2-C170E9CCA360}"/>
    <cellStyle name="Percent 5 3" xfId="596" xr:uid="{00000000-0005-0000-0000-00002C030000}"/>
    <cellStyle name="Percent 5 3 10" xfId="17313" xr:uid="{FBF5E3B1-89FC-4059-95A5-3B62C2969B49}"/>
    <cellStyle name="Percent 5 3 2" xfId="1668" xr:uid="{C5F0A13A-AFF0-4123-BA4B-0AC281FA0C70}"/>
    <cellStyle name="Percent 5 3 2 2" xfId="4435" xr:uid="{B9BB8A55-5B43-4D50-AF71-E194437DF1A2}"/>
    <cellStyle name="Percent 5 3 2 2 2" xfId="8569" xr:uid="{8A93552E-6A5E-4041-B084-6653197D2F14}"/>
    <cellStyle name="Percent 5 3 2 2 2 2" xfId="23727" xr:uid="{AB0D3F2F-3842-4FFE-930E-02159139238B}"/>
    <cellStyle name="Percent 5 3 2 2 3" xfId="12703" xr:uid="{D47265DE-80BC-46B2-B39D-AB148723055C}"/>
    <cellStyle name="Percent 5 3 2 2 4" xfId="15459" xr:uid="{48E0BABB-213C-4E1B-96F2-D888D2C280CA}"/>
    <cellStyle name="Percent 5 3 2 2 5" xfId="19593" xr:uid="{28AE2EB3-30E8-4F29-A4EE-D40C4F2B8825}"/>
    <cellStyle name="Percent 5 3 2 3" xfId="5813" xr:uid="{B2474415-C082-4517-97D4-99FA1C2F881F}"/>
    <cellStyle name="Percent 5 3 2 3 2" xfId="9947" xr:uid="{E99A4D14-2D3E-4957-BD35-17E7364C0CE6}"/>
    <cellStyle name="Percent 5 3 2 3 2 2" xfId="25105" xr:uid="{82809C05-912C-46CB-93CB-686C0CE96C39}"/>
    <cellStyle name="Percent 5 3 2 3 3" xfId="16837" xr:uid="{BFC3D3FF-EDE9-4D8B-8733-D1E7B990D397}"/>
    <cellStyle name="Percent 5 3 2 3 4" xfId="20971" xr:uid="{B7978CC8-F390-4817-B805-D2A8B612244C}"/>
    <cellStyle name="Percent 5 3 2 4" xfId="7191" xr:uid="{656BB1CA-AD5C-442A-91D9-A28E0A971505}"/>
    <cellStyle name="Percent 5 3 2 4 2" xfId="22349" xr:uid="{EB8EE558-F9A3-4065-911D-5855C9BB3E4E}"/>
    <cellStyle name="Percent 5 3 2 5" xfId="3057" xr:uid="{29A2226E-B1D0-45BF-BFC0-CA3AA821E2CD}"/>
    <cellStyle name="Percent 5 3 2 6" xfId="11325" xr:uid="{21FE8192-318E-4C52-9066-1D35FE5F488D}"/>
    <cellStyle name="Percent 5 3 2 7" xfId="14081" xr:uid="{E5E4E108-EE35-4463-BC17-9DB0CBE8CD5C}"/>
    <cellStyle name="Percent 5 3 2 8" xfId="18215" xr:uid="{5D8BBE4C-46B5-4900-9603-9444A3B5E1DB}"/>
    <cellStyle name="Percent 5 3 3" xfId="1163" xr:uid="{2CCD8E5A-AA15-491E-81CA-AA8621FA418F}"/>
    <cellStyle name="Percent 5 3 3 2" xfId="3991" xr:uid="{521E2633-DC26-4A1A-9244-D7834C6A8D9F}"/>
    <cellStyle name="Percent 5 3 3 2 2" xfId="8125" xr:uid="{464F42B3-7171-444E-B11A-C6BCC3DE36AA}"/>
    <cellStyle name="Percent 5 3 3 2 2 2" xfId="23283" xr:uid="{D7E92407-DA10-43C2-B119-97022AE843E1}"/>
    <cellStyle name="Percent 5 3 3 2 3" xfId="12259" xr:uid="{63EE8CB1-93D1-4AB6-AED2-DD37CF450F4D}"/>
    <cellStyle name="Percent 5 3 3 2 4" xfId="15015" xr:uid="{3A656DD5-11A1-4E61-994F-D6BDC624706F}"/>
    <cellStyle name="Percent 5 3 3 2 5" xfId="19149" xr:uid="{B50FEE3D-C36C-4151-93F3-6A3301232655}"/>
    <cellStyle name="Percent 5 3 3 3" xfId="5369" xr:uid="{EB97031A-A2A5-434A-914C-1C5A446F5143}"/>
    <cellStyle name="Percent 5 3 3 3 2" xfId="9503" xr:uid="{2F28398D-7D76-467F-945C-D7DE05A724A1}"/>
    <cellStyle name="Percent 5 3 3 3 2 2" xfId="24661" xr:uid="{9544FB34-570B-4EC6-83A4-6CF62F6D9429}"/>
    <cellStyle name="Percent 5 3 3 3 3" xfId="16393" xr:uid="{AD392F8E-C52E-4BEE-B79F-1B2B7549AD5B}"/>
    <cellStyle name="Percent 5 3 3 3 4" xfId="20527" xr:uid="{2A6DACEE-C767-4877-82E5-63972C01B124}"/>
    <cellStyle name="Percent 5 3 3 4" xfId="6747" xr:uid="{D499911C-25A3-41C8-A402-A0FD9A3161ED}"/>
    <cellStyle name="Percent 5 3 3 4 2" xfId="21905" xr:uid="{EB12FBF3-6E14-44BF-AC42-21E45F051087}"/>
    <cellStyle name="Percent 5 3 3 5" xfId="2613" xr:uid="{C5E3599C-4B58-471F-8FB2-F7A8C747A311}"/>
    <cellStyle name="Percent 5 3 3 6" xfId="10881" xr:uid="{A6747312-691C-4A92-A98A-073514E3A0AC}"/>
    <cellStyle name="Percent 5 3 3 7" xfId="13637" xr:uid="{D689AB9A-3F92-4514-9DC1-E8EA9D4AF85D}"/>
    <cellStyle name="Percent 5 3 3 8" xfId="17771" xr:uid="{55A18907-7AA0-4DC7-BB73-CD72931363A3}"/>
    <cellStyle name="Percent 5 3 4" xfId="3533" xr:uid="{68C04BFA-5357-46A7-9322-AF698F871397}"/>
    <cellStyle name="Percent 5 3 4 2" xfId="7667" xr:uid="{2FFF6AEF-89AB-41E8-B5E0-96B79BB4AD91}"/>
    <cellStyle name="Percent 5 3 4 2 2" xfId="22825" xr:uid="{09B934D4-90FB-4540-B1B9-69547122B377}"/>
    <cellStyle name="Percent 5 3 4 3" xfId="11801" xr:uid="{BBD5E2D8-59EB-46EF-AF0E-A3507056B2A6}"/>
    <cellStyle name="Percent 5 3 4 4" xfId="14557" xr:uid="{9A2BE288-7E4B-40EF-8B6E-75E4540DFAEC}"/>
    <cellStyle name="Percent 5 3 4 5" xfId="18691" xr:uid="{38F5A88E-884A-4607-9A69-37023F44E963}"/>
    <cellStyle name="Percent 5 3 5" xfId="4911" xr:uid="{EB95E7C1-7FC1-4261-A40B-9DDEA2F0C981}"/>
    <cellStyle name="Percent 5 3 5 2" xfId="9045" xr:uid="{BE825363-9CB6-47E7-A955-9A2FCD489695}"/>
    <cellStyle name="Percent 5 3 5 2 2" xfId="24203" xr:uid="{F6D4AB34-C3C8-4B18-8030-8988EF6CAA3A}"/>
    <cellStyle name="Percent 5 3 5 3" xfId="15935" xr:uid="{359AE052-6F5E-40EE-8779-F708C76B2EB9}"/>
    <cellStyle name="Percent 5 3 5 4" xfId="20069" xr:uid="{49C1ECD9-E624-4925-87D0-95CB2E3CCD2F}"/>
    <cellStyle name="Percent 5 3 6" xfId="6289" xr:uid="{B9E83028-5FF2-4413-A1B7-5EA14EAB12A2}"/>
    <cellStyle name="Percent 5 3 6 2" xfId="21447" xr:uid="{280B5C6F-5BE2-4938-8E28-333BC2D74AC0}"/>
    <cellStyle name="Percent 5 3 7" xfId="2155" xr:uid="{78BD77A7-CA98-4C0A-9075-E2CAF22F8A75}"/>
    <cellStyle name="Percent 5 3 8" xfId="10423" xr:uid="{38B6EF4D-DC17-4857-9539-23E118EDF506}"/>
    <cellStyle name="Percent 5 3 9" xfId="13179" xr:uid="{CB9D9F9A-E139-480D-AD41-C15977CFB66D}"/>
    <cellStyle name="Percent 5 4" xfId="706" xr:uid="{00000000-0005-0000-0000-00002D030000}"/>
    <cellStyle name="Percent 5 5" xfId="430" xr:uid="{00000000-0005-0000-0000-00002E030000}"/>
    <cellStyle name="Percent 5 5 10" xfId="17150" xr:uid="{05AF8447-E08D-437E-9FA1-E847D299C7FC}"/>
    <cellStyle name="Percent 5 5 2" xfId="1505" xr:uid="{8B705F58-ED92-49E7-AB40-0C330432DA52}"/>
    <cellStyle name="Percent 5 5 2 2" xfId="4272" xr:uid="{7BC103AF-9217-4B51-9AFE-834B574143D1}"/>
    <cellStyle name="Percent 5 5 2 2 2" xfId="8406" xr:uid="{E34FAE6B-9B1B-41FE-A1F7-8D03FC1FB093}"/>
    <cellStyle name="Percent 5 5 2 2 2 2" xfId="23564" xr:uid="{A1B80CB6-EE5F-4D5E-9CCC-1733FB9381E1}"/>
    <cellStyle name="Percent 5 5 2 2 3" xfId="12540" xr:uid="{70E52A36-D3B5-441F-BD2D-920D7B92D2A5}"/>
    <cellStyle name="Percent 5 5 2 2 4" xfId="15296" xr:uid="{00A8E734-1451-4FB4-A4B6-0641A131D3B3}"/>
    <cellStyle name="Percent 5 5 2 2 5" xfId="19430" xr:uid="{6CDEA741-28E6-4ED1-9C6C-B4DBDC10A595}"/>
    <cellStyle name="Percent 5 5 2 3" xfId="5650" xr:uid="{D70CBA14-9EE6-4FD3-A106-899BD41946F5}"/>
    <cellStyle name="Percent 5 5 2 3 2" xfId="9784" xr:uid="{88042EC3-6487-4CA8-8CCF-6FB2CC18709D}"/>
    <cellStyle name="Percent 5 5 2 3 2 2" xfId="24942" xr:uid="{944E5DBF-9AFC-47C0-9E52-69C930F874A0}"/>
    <cellStyle name="Percent 5 5 2 3 3" xfId="16674" xr:uid="{9701BD14-DF2A-4E66-BA7B-00A70B4E64D9}"/>
    <cellStyle name="Percent 5 5 2 3 4" xfId="20808" xr:uid="{3D80E209-FFD7-4E9E-9474-0DA109603424}"/>
    <cellStyle name="Percent 5 5 2 4" xfId="7028" xr:uid="{DE8D4C87-185C-43E7-A2F4-399A2BA8122F}"/>
    <cellStyle name="Percent 5 5 2 4 2" xfId="22186" xr:uid="{5BCD391A-E933-46D9-9D0C-3376A5B74BB9}"/>
    <cellStyle name="Percent 5 5 2 5" xfId="2894" xr:uid="{977585E1-E27E-415E-A4C0-E28D41552D97}"/>
    <cellStyle name="Percent 5 5 2 6" xfId="11162" xr:uid="{844845B4-95FB-4D69-BE01-2C539B9CABC8}"/>
    <cellStyle name="Percent 5 5 2 7" xfId="13918" xr:uid="{C8B6EBB2-249C-4FFC-8976-D8FE67D79D2F}"/>
    <cellStyle name="Percent 5 5 2 8" xfId="18052" xr:uid="{8A07BBC7-AA6E-4E63-BA92-E4FB42F344F6}"/>
    <cellStyle name="Percent 5 5 3" xfId="1000" xr:uid="{41023574-E39A-413D-9952-9228FA5A579E}"/>
    <cellStyle name="Percent 5 5 3 2" xfId="3828" xr:uid="{5CC02972-1947-455A-8971-F5F768002AAC}"/>
    <cellStyle name="Percent 5 5 3 2 2" xfId="7962" xr:uid="{BA2E59B4-CA06-4E3E-8D66-7E5528CDC030}"/>
    <cellStyle name="Percent 5 5 3 2 2 2" xfId="23120" xr:uid="{27DED9DD-0926-4ED5-9091-D4EA4076055A}"/>
    <cellStyle name="Percent 5 5 3 2 3" xfId="12096" xr:uid="{FCD220FF-A0B4-4D27-8D26-1017330EDCD2}"/>
    <cellStyle name="Percent 5 5 3 2 4" xfId="14852" xr:uid="{C21B8462-AC4F-44A0-A73D-A6224257657B}"/>
    <cellStyle name="Percent 5 5 3 2 5" xfId="18986" xr:uid="{F101A69A-F04F-473C-A960-5FDD65FB926C}"/>
    <cellStyle name="Percent 5 5 3 3" xfId="5206" xr:uid="{A07BB71A-514C-413D-9AF5-840B1D11F900}"/>
    <cellStyle name="Percent 5 5 3 3 2" xfId="9340" xr:uid="{F45F5E95-5A5E-4410-AA8F-2658F3CA9AB3}"/>
    <cellStyle name="Percent 5 5 3 3 2 2" xfId="24498" xr:uid="{C2319F5D-BF88-4C8A-B1C9-34873671F5BF}"/>
    <cellStyle name="Percent 5 5 3 3 3" xfId="16230" xr:uid="{0EF548DF-1B75-4271-BB69-E6FD66F0AD2E}"/>
    <cellStyle name="Percent 5 5 3 3 4" xfId="20364" xr:uid="{8FC9AADF-753F-4CAC-B8BB-337AB0CC7882}"/>
    <cellStyle name="Percent 5 5 3 4" xfId="6584" xr:uid="{01697BC4-57B7-4182-9F2A-080BC701F8A9}"/>
    <cellStyle name="Percent 5 5 3 4 2" xfId="21742" xr:uid="{08B3BC79-3C2A-4571-9D30-CA772B2BCE71}"/>
    <cellStyle name="Percent 5 5 3 5" xfId="2450" xr:uid="{EB6723CC-A5EF-48D5-A73F-3ECB28A94799}"/>
    <cellStyle name="Percent 5 5 3 6" xfId="10718" xr:uid="{B497176F-17E6-46F4-97ED-F197237344B5}"/>
    <cellStyle name="Percent 5 5 3 7" xfId="13474" xr:uid="{C38F2AEA-7527-4C93-B89C-74DB240DB828}"/>
    <cellStyle name="Percent 5 5 3 8" xfId="17608" xr:uid="{5D11F657-4AAE-41CA-80C7-2B899BECC896}"/>
    <cellStyle name="Percent 5 5 4" xfId="3370" xr:uid="{3C6D8F0D-C7B2-412A-9F98-0E4F665B372D}"/>
    <cellStyle name="Percent 5 5 4 2" xfId="7504" xr:uid="{04A40612-D8C3-4C7C-B5CB-416E8C934DEA}"/>
    <cellStyle name="Percent 5 5 4 2 2" xfId="22662" xr:uid="{C75E2907-A57F-4F3A-A65E-ED2B44A7A2EB}"/>
    <cellStyle name="Percent 5 5 4 3" xfId="11638" xr:uid="{C3C52147-FEC5-43DC-825B-C74EB7BCF585}"/>
    <cellStyle name="Percent 5 5 4 4" xfId="14394" xr:uid="{8AB1FED2-35F7-4905-BAF3-8AD68A63C4D4}"/>
    <cellStyle name="Percent 5 5 4 5" xfId="18528" xr:uid="{532B416A-F5D1-4D44-A26E-8B855321BCC5}"/>
    <cellStyle name="Percent 5 5 5" xfId="4748" xr:uid="{D0CE2255-A8F9-4D1D-A50A-2271E03C3EDA}"/>
    <cellStyle name="Percent 5 5 5 2" xfId="8882" xr:uid="{3692C13B-329E-4C3E-BC19-CB94AD50EC14}"/>
    <cellStyle name="Percent 5 5 5 2 2" xfId="24040" xr:uid="{9AF92554-73A0-453A-89A9-9CBCA529EDE9}"/>
    <cellStyle name="Percent 5 5 5 3" xfId="15772" xr:uid="{D83A3896-4247-4B90-AE4D-6886439D37EF}"/>
    <cellStyle name="Percent 5 5 5 4" xfId="19906" xr:uid="{E7762487-A0D1-4714-A5C6-AB006D3F6CB9}"/>
    <cellStyle name="Percent 5 5 6" xfId="6126" xr:uid="{D7A60300-8D53-4E55-9292-A4587B74F996}"/>
    <cellStyle name="Percent 5 5 6 2" xfId="21284" xr:uid="{5E38AADC-0F8D-4A6C-8060-4ADAB59B866F}"/>
    <cellStyle name="Percent 5 5 7" xfId="1992" xr:uid="{4F7D10EB-EB34-433C-A22C-6E7188561559}"/>
    <cellStyle name="Percent 5 5 8" xfId="10260" xr:uid="{482DA72C-A367-4BBF-89C6-3686094B65BF}"/>
    <cellStyle name="Percent 5 5 9" xfId="13016" xr:uid="{424CD16F-6E17-40CB-A095-16053E93CA5F}"/>
    <cellStyle name="Percent 6" xfId="154" xr:uid="{00000000-0005-0000-0000-00002F030000}"/>
    <cellStyle name="Percent 6 2" xfId="630" xr:uid="{00000000-0005-0000-0000-000030030000}"/>
    <cellStyle name="Percent 6 2 10" xfId="17347" xr:uid="{2056A824-B221-47B6-B6F7-B40021651218}"/>
    <cellStyle name="Percent 6 2 2" xfId="1702" xr:uid="{CFFA9207-113F-4510-912D-2694F4C0F8AF}"/>
    <cellStyle name="Percent 6 2 2 2" xfId="4469" xr:uid="{C7531B75-AD39-4E8E-A9E7-23B8AE6F8FC5}"/>
    <cellStyle name="Percent 6 2 2 2 2" xfId="8603" xr:uid="{C84396FB-42A3-4114-9E69-6A8428308C18}"/>
    <cellStyle name="Percent 6 2 2 2 2 2" xfId="23761" xr:uid="{619C50FA-E7D8-4037-90E2-8770F2EBC355}"/>
    <cellStyle name="Percent 6 2 2 2 3" xfId="12737" xr:uid="{2D7BBDE8-F862-4869-84BC-0CA1EEF57EAF}"/>
    <cellStyle name="Percent 6 2 2 2 4" xfId="15493" xr:uid="{B888ED81-D942-4EDF-A661-02A4974B9184}"/>
    <cellStyle name="Percent 6 2 2 2 5" xfId="19627" xr:uid="{EE79B592-D514-42F2-AF02-C933B472FE46}"/>
    <cellStyle name="Percent 6 2 2 3" xfId="5847" xr:uid="{A0151467-59A7-4CA9-A903-C59CCE385F05}"/>
    <cellStyle name="Percent 6 2 2 3 2" xfId="9981" xr:uid="{14252E25-84ED-409D-B04B-9CB703F0E315}"/>
    <cellStyle name="Percent 6 2 2 3 2 2" xfId="25139" xr:uid="{86512A37-D2D4-469B-B003-D4E05640C976}"/>
    <cellStyle name="Percent 6 2 2 3 3" xfId="16871" xr:uid="{A432F3F7-B35B-490A-8B4F-D6C6D077F10E}"/>
    <cellStyle name="Percent 6 2 2 3 4" xfId="21005" xr:uid="{C5CBBCB4-D0FC-4917-BF11-20EFBD1EC0D4}"/>
    <cellStyle name="Percent 6 2 2 4" xfId="7225" xr:uid="{00C92CD6-ED31-413C-A338-E1EFA8FEAAA7}"/>
    <cellStyle name="Percent 6 2 2 4 2" xfId="22383" xr:uid="{F371F06D-ACA0-4D19-8825-A80C6B599B10}"/>
    <cellStyle name="Percent 6 2 2 5" xfId="3091" xr:uid="{8B85E093-A232-4EC1-9BFB-5DCBA7BC4E7F}"/>
    <cellStyle name="Percent 6 2 2 6" xfId="11359" xr:uid="{7B4AFAE2-E46A-47DE-A245-36E3D1012919}"/>
    <cellStyle name="Percent 6 2 2 7" xfId="14115" xr:uid="{BDC51E81-283C-47D5-8038-0B0A715C8A08}"/>
    <cellStyle name="Percent 6 2 2 8" xfId="18249" xr:uid="{FAE97DB9-B96E-43B2-8A3E-93D35CCE752A}"/>
    <cellStyle name="Percent 6 2 3" xfId="1197" xr:uid="{5686EED8-B816-4BB8-8C12-803B5FEE3238}"/>
    <cellStyle name="Percent 6 2 3 2" xfId="4025" xr:uid="{F1EA5FBC-8BD7-4A99-BA2F-1ABCB14CC50C}"/>
    <cellStyle name="Percent 6 2 3 2 2" xfId="8159" xr:uid="{BB29FADD-D43A-4373-ABDF-7F903F0779AB}"/>
    <cellStyle name="Percent 6 2 3 2 2 2" xfId="23317" xr:uid="{F1135FEE-0886-41E5-93A8-798E9CE32410}"/>
    <cellStyle name="Percent 6 2 3 2 3" xfId="12293" xr:uid="{4C32D0A1-C46B-4302-8F0C-4B8FAE32F25D}"/>
    <cellStyle name="Percent 6 2 3 2 4" xfId="15049" xr:uid="{F65C087B-CD1F-4FD0-92F0-2BC773F5989F}"/>
    <cellStyle name="Percent 6 2 3 2 5" xfId="19183" xr:uid="{23E65AFA-E37A-45C4-9F2B-AFB8FC36A5CB}"/>
    <cellStyle name="Percent 6 2 3 3" xfId="5403" xr:uid="{D962A68F-C586-4921-9FEC-5A46CB8E492A}"/>
    <cellStyle name="Percent 6 2 3 3 2" xfId="9537" xr:uid="{30A92944-8A37-407F-A0C6-610CECCFC1C3}"/>
    <cellStyle name="Percent 6 2 3 3 2 2" xfId="24695" xr:uid="{00A5182F-890F-4AB8-B5EC-513F74C0B6FB}"/>
    <cellStyle name="Percent 6 2 3 3 3" xfId="16427" xr:uid="{2E377560-0133-4AB4-8C9F-43E22AAEDE9A}"/>
    <cellStyle name="Percent 6 2 3 3 4" xfId="20561" xr:uid="{024A8FFA-8879-4021-B552-E3B535252121}"/>
    <cellStyle name="Percent 6 2 3 4" xfId="6781" xr:uid="{04982C6B-05F0-491A-81E5-2E3E4E6932E5}"/>
    <cellStyle name="Percent 6 2 3 4 2" xfId="21939" xr:uid="{C3569E88-D60B-4254-BA81-D7F0E1396F8C}"/>
    <cellStyle name="Percent 6 2 3 5" xfId="2647" xr:uid="{8E7AD270-1E04-43F6-AA11-DE39DF6408CD}"/>
    <cellStyle name="Percent 6 2 3 6" xfId="10915" xr:uid="{BD1383CA-B937-4ED8-AB9E-8CA1605E2AD2}"/>
    <cellStyle name="Percent 6 2 3 7" xfId="13671" xr:uid="{5B736D65-7808-4BAF-AE8C-ABF4AB791D4B}"/>
    <cellStyle name="Percent 6 2 3 8" xfId="17805" xr:uid="{032F8A53-60FB-4FF2-8390-AF46CFC4548E}"/>
    <cellStyle name="Percent 6 2 4" xfId="3567" xr:uid="{F10F42FA-76F3-405B-810B-F7338772046F}"/>
    <cellStyle name="Percent 6 2 4 2" xfId="7701" xr:uid="{2A651D86-A703-431A-9A7C-145E6DCA0D33}"/>
    <cellStyle name="Percent 6 2 4 2 2" xfId="22859" xr:uid="{D4067807-9C14-4750-96D1-C4644A49584F}"/>
    <cellStyle name="Percent 6 2 4 3" xfId="11835" xr:uid="{45E2B8F8-40C8-4BE4-8263-469E0941BC9D}"/>
    <cellStyle name="Percent 6 2 4 4" xfId="14591" xr:uid="{00B5A7BC-803B-4BE0-9461-A34D25126696}"/>
    <cellStyle name="Percent 6 2 4 5" xfId="18725" xr:uid="{3D0D1675-0A54-463E-B9EF-C9D21A702C40}"/>
    <cellStyle name="Percent 6 2 5" xfId="4945" xr:uid="{005CF4D9-81D0-4A46-AC43-23F47BDBDA4C}"/>
    <cellStyle name="Percent 6 2 5 2" xfId="9079" xr:uid="{A01D868C-6F3A-47DB-9ED5-8A458798F97A}"/>
    <cellStyle name="Percent 6 2 5 2 2" xfId="24237" xr:uid="{E313DB69-3DD5-4B1F-AC90-E189F0DDBE33}"/>
    <cellStyle name="Percent 6 2 5 3" xfId="15969" xr:uid="{271E6B06-DE4B-4826-AB24-6C8DB39C9DD3}"/>
    <cellStyle name="Percent 6 2 5 4" xfId="20103" xr:uid="{5EF7D1C6-82BA-4C63-97DE-393900F3AE63}"/>
    <cellStyle name="Percent 6 2 6" xfId="6323" xr:uid="{EE6ABC63-B707-40EB-9B44-3B9DB789E111}"/>
    <cellStyle name="Percent 6 2 6 2" xfId="21481" xr:uid="{0B88E3A4-3223-4DCF-A9F0-98C925EAA73F}"/>
    <cellStyle name="Percent 6 2 7" xfId="2189" xr:uid="{B18CC11E-BB10-4869-93F3-E93F8FD919F1}"/>
    <cellStyle name="Percent 6 2 8" xfId="10457" xr:uid="{1FEB341E-95BD-4531-B7A8-318BD9C47386}"/>
    <cellStyle name="Percent 6 2 9" xfId="13213" xr:uid="{7C92FFA0-1093-4DF8-82BF-63346011235D}"/>
    <cellStyle name="Percent 6 3" xfId="465" xr:uid="{00000000-0005-0000-0000-000031030000}"/>
    <cellStyle name="Percent 6 3 10" xfId="17184" xr:uid="{7FF3FBBF-B972-4C17-9E95-8D722B9F839A}"/>
    <cellStyle name="Percent 6 3 2" xfId="1539" xr:uid="{2C68A97E-AF75-4752-AFCA-C566FEE8FEC8}"/>
    <cellStyle name="Percent 6 3 2 2" xfId="4306" xr:uid="{AFEF44DE-288A-45CE-BF7A-F7EB38BE8A47}"/>
    <cellStyle name="Percent 6 3 2 2 2" xfId="8440" xr:uid="{37668915-43E0-4561-B552-649E19D72628}"/>
    <cellStyle name="Percent 6 3 2 2 2 2" xfId="23598" xr:uid="{4F5969BF-BA3A-4C20-8530-D7CFF68CD7B5}"/>
    <cellStyle name="Percent 6 3 2 2 3" xfId="12574" xr:uid="{61F23DE4-E01F-429C-8F8B-BC70454BAA84}"/>
    <cellStyle name="Percent 6 3 2 2 4" xfId="15330" xr:uid="{96E6FD5D-9119-4CCF-ABF9-3BA6D486CA2F}"/>
    <cellStyle name="Percent 6 3 2 2 5" xfId="19464" xr:uid="{DF4732C3-7468-4023-9E47-41306DB477C3}"/>
    <cellStyle name="Percent 6 3 2 3" xfId="5684" xr:uid="{14BE2D65-D3E7-49D6-9FB8-53D5DB96C33C}"/>
    <cellStyle name="Percent 6 3 2 3 2" xfId="9818" xr:uid="{96FD4299-F1E0-4597-AC4A-F185D20D2014}"/>
    <cellStyle name="Percent 6 3 2 3 2 2" xfId="24976" xr:uid="{A843B9B9-9FAA-4878-A79F-97343DF7A4BB}"/>
    <cellStyle name="Percent 6 3 2 3 3" xfId="16708" xr:uid="{343D6394-B072-44AD-BC9D-32BE913E7DC6}"/>
    <cellStyle name="Percent 6 3 2 3 4" xfId="20842" xr:uid="{F526A1F2-7F6C-452A-92C1-E1F2A44E06C2}"/>
    <cellStyle name="Percent 6 3 2 4" xfId="7062" xr:uid="{896A1AFF-C58D-4438-B092-CA1D7E30926A}"/>
    <cellStyle name="Percent 6 3 2 4 2" xfId="22220" xr:uid="{E0AF03E4-8EB1-4A56-A852-59794D567961}"/>
    <cellStyle name="Percent 6 3 2 5" xfId="2928" xr:uid="{21169FEA-148E-4681-9F3C-53DFC13B60B7}"/>
    <cellStyle name="Percent 6 3 2 6" xfId="11196" xr:uid="{AA87AAA0-0A7B-45EB-8B4D-FE9B9213E033}"/>
    <cellStyle name="Percent 6 3 2 7" xfId="13952" xr:uid="{52AE6A2F-EA5D-45C5-9D4C-7224DCDC2B3E}"/>
    <cellStyle name="Percent 6 3 2 8" xfId="18086" xr:uid="{4FB0885C-F145-4EA1-BE8B-32794AEF04DC}"/>
    <cellStyle name="Percent 6 3 3" xfId="1034" xr:uid="{1A0C4367-FC06-423D-B779-759721E269D7}"/>
    <cellStyle name="Percent 6 3 3 2" xfId="3862" xr:uid="{42DE65D7-E72E-4A2E-AFA5-575B62A156CD}"/>
    <cellStyle name="Percent 6 3 3 2 2" xfId="7996" xr:uid="{52FED871-F10D-40C2-BCC7-A8E7349A4247}"/>
    <cellStyle name="Percent 6 3 3 2 2 2" xfId="23154" xr:uid="{4538B71C-6002-45A9-BC1D-A06F986DBBE5}"/>
    <cellStyle name="Percent 6 3 3 2 3" xfId="12130" xr:uid="{35979965-0D35-417C-BD2A-2A0613C21EC5}"/>
    <cellStyle name="Percent 6 3 3 2 4" xfId="14886" xr:uid="{27C3F7D8-BBE1-4F92-BEF4-CF9EBCE70B72}"/>
    <cellStyle name="Percent 6 3 3 2 5" xfId="19020" xr:uid="{2C6908D4-B720-4324-B3EA-DEFA4D49034D}"/>
    <cellStyle name="Percent 6 3 3 3" xfId="5240" xr:uid="{375D7355-2C53-4873-99D4-226200FF9BA5}"/>
    <cellStyle name="Percent 6 3 3 3 2" xfId="9374" xr:uid="{F00248D0-C117-45FC-8353-50E44D1610C4}"/>
    <cellStyle name="Percent 6 3 3 3 2 2" xfId="24532" xr:uid="{261B82CE-2E04-45E3-BB37-C9A4A11ECEE3}"/>
    <cellStyle name="Percent 6 3 3 3 3" xfId="16264" xr:uid="{0D076E76-55F9-4F7F-AA7E-9662AE1E05C8}"/>
    <cellStyle name="Percent 6 3 3 3 4" xfId="20398" xr:uid="{B30FE1A1-AC85-47E4-94C6-D09EC3937D33}"/>
    <cellStyle name="Percent 6 3 3 4" xfId="6618" xr:uid="{90C1F210-3B1B-495C-8E4F-88EDD56E6F70}"/>
    <cellStyle name="Percent 6 3 3 4 2" xfId="21776" xr:uid="{A9796180-5D81-4DE1-B5F5-53EA654193FE}"/>
    <cellStyle name="Percent 6 3 3 5" xfId="2484" xr:uid="{6DC52D7F-CEA9-4C08-961A-81816B3C1AD3}"/>
    <cellStyle name="Percent 6 3 3 6" xfId="10752" xr:uid="{72B51619-7571-4E33-92E5-86009A6CB1A9}"/>
    <cellStyle name="Percent 6 3 3 7" xfId="13508" xr:uid="{38227FD2-94D5-4C10-B2B9-46E6103ED5A4}"/>
    <cellStyle name="Percent 6 3 3 8" xfId="17642" xr:uid="{D8E25BB9-C623-4433-B7C9-F9EA21019403}"/>
    <cellStyle name="Percent 6 3 4" xfId="3404" xr:uid="{90D2BFF2-D20E-4CE4-BFE0-E40C5DEADBE2}"/>
    <cellStyle name="Percent 6 3 4 2" xfId="7538" xr:uid="{1D25721C-E05C-48F8-81CE-B48E81CDB788}"/>
    <cellStyle name="Percent 6 3 4 2 2" xfId="22696" xr:uid="{8E9F01B1-29D7-4D96-B59E-53B89D12A0CE}"/>
    <cellStyle name="Percent 6 3 4 3" xfId="11672" xr:uid="{53AB6C00-106E-46D0-AF2C-769B757D2D11}"/>
    <cellStyle name="Percent 6 3 4 4" xfId="14428" xr:uid="{255DE1EE-6E67-427F-8107-04C122A3ECE8}"/>
    <cellStyle name="Percent 6 3 4 5" xfId="18562" xr:uid="{25EEEE41-88B9-4C72-A74A-393593949814}"/>
    <cellStyle name="Percent 6 3 5" xfId="4782" xr:uid="{A3258DCB-ABC1-4D60-9894-34B21496F7C5}"/>
    <cellStyle name="Percent 6 3 5 2" xfId="8916" xr:uid="{BDB1271F-390A-478E-BE71-02037971FAC7}"/>
    <cellStyle name="Percent 6 3 5 2 2" xfId="24074" xr:uid="{A442366C-C14F-41E7-AC9C-FB7DCF65C17C}"/>
    <cellStyle name="Percent 6 3 5 3" xfId="15806" xr:uid="{C3EFE73B-1C30-4C34-B415-979DDFE72E89}"/>
    <cellStyle name="Percent 6 3 5 4" xfId="19940" xr:uid="{8605A9A9-8B48-48EE-81FD-D13378473C11}"/>
    <cellStyle name="Percent 6 3 6" xfId="6160" xr:uid="{D97B066A-F31D-4296-9BC2-43EE9B752C58}"/>
    <cellStyle name="Percent 6 3 6 2" xfId="21318" xr:uid="{A6A1BE36-07CA-4CAC-8F4D-DBE1AC0BC1B2}"/>
    <cellStyle name="Percent 6 3 7" xfId="2026" xr:uid="{77133968-5B7F-4321-8EE1-AE45C2732B6B}"/>
    <cellStyle name="Percent 6 3 8" xfId="10294" xr:uid="{75EDB6D9-4EDB-45AC-8A5A-F510FBB67438}"/>
    <cellStyle name="Percent 6 3 9" xfId="13050" xr:uid="{72F94595-2EAF-4493-9B04-501C221DE657}"/>
    <cellStyle name="Percent 7" xfId="205" xr:uid="{00000000-0005-0000-0000-000032030000}"/>
    <cellStyle name="Percent 7 10" xfId="12903" xr:uid="{999C737A-DED6-4749-90B3-FEF8E8898D7C}"/>
    <cellStyle name="Percent 7 11" xfId="17037" xr:uid="{EC5AC7F2-B527-4509-BD1D-9D1E87F7AE7C}"/>
    <cellStyle name="Percent 7 2" xfId="366" xr:uid="{00000000-0005-0000-0000-000033030000}"/>
    <cellStyle name="Percent 7 2 2" xfId="940" xr:uid="{514FFB2C-4026-4FD8-B946-D4DE95F770DA}"/>
    <cellStyle name="Percent 7 3" xfId="1390" xr:uid="{F88F07B6-D594-438C-B6FF-9E4A0CFA5616}"/>
    <cellStyle name="Percent 7 3 2" xfId="4170" xr:uid="{89C22724-E258-4A11-8E97-017D312F41A5}"/>
    <cellStyle name="Percent 7 3 2 2" xfId="8304" xr:uid="{1DFED64D-07E3-4F35-AE19-D71D5268C537}"/>
    <cellStyle name="Percent 7 3 2 2 2" xfId="23462" xr:uid="{B23B150A-35AC-4DFF-BBB4-14C9D9CF7F41}"/>
    <cellStyle name="Percent 7 3 2 3" xfId="12438" xr:uid="{5BD3E5BE-C657-4521-BD9C-966618D36FC6}"/>
    <cellStyle name="Percent 7 3 2 4" xfId="15194" xr:uid="{495DDA3A-EAEC-459B-A5B5-23BCE079FADD}"/>
    <cellStyle name="Percent 7 3 2 5" xfId="19328" xr:uid="{C3485764-1D17-43A0-A3F2-6ACA9FF19447}"/>
    <cellStyle name="Percent 7 3 3" xfId="5548" xr:uid="{DF3E71E1-320F-43EC-B992-378348A80013}"/>
    <cellStyle name="Percent 7 3 3 2" xfId="9682" xr:uid="{DAEDC75B-3C53-4156-8843-AC2BF1683D89}"/>
    <cellStyle name="Percent 7 3 3 2 2" xfId="24840" xr:uid="{83184A6C-04E0-4AD3-8F9C-2C84DF6D6687}"/>
    <cellStyle name="Percent 7 3 3 3" xfId="16572" xr:uid="{762B4D28-5689-4DD9-A6B0-2C67A02872F2}"/>
    <cellStyle name="Percent 7 3 3 4" xfId="20706" xr:uid="{EE125984-4025-438A-9E8E-00EBFF187D8B}"/>
    <cellStyle name="Percent 7 3 4" xfId="6926" xr:uid="{1566C677-7FE3-4241-B614-6872A49E8050}"/>
    <cellStyle name="Percent 7 3 4 2" xfId="22084" xr:uid="{2BD3F82E-7238-428E-8D2C-F73B18226DA8}"/>
    <cellStyle name="Percent 7 3 5" xfId="2792" xr:uid="{940A4B94-4439-464D-BA8C-4D1F12D328E4}"/>
    <cellStyle name="Percent 7 3 6" xfId="11060" xr:uid="{A1C496DD-7B9B-40DD-974E-11F2E4CFBC7C}"/>
    <cellStyle name="Percent 7 3 7" xfId="13816" xr:uid="{F3BB003A-C408-4605-A4D7-02ED6843C517}"/>
    <cellStyle name="Percent 7 3 8" xfId="17950" xr:uid="{7FF70D57-BDED-4F94-8E8A-5D60C469393E}"/>
    <cellStyle name="Percent 7 4" xfId="887" xr:uid="{5CF70944-F6D9-4ED4-9BE3-A40DB8291099}"/>
    <cellStyle name="Percent 7 4 2" xfId="3738" xr:uid="{F3CC22EC-7D39-4FCA-8F49-D2CCEB2F9358}"/>
    <cellStyle name="Percent 7 4 2 2" xfId="7872" xr:uid="{32DB5215-4572-46AD-A4E7-BD787A3244BD}"/>
    <cellStyle name="Percent 7 4 2 2 2" xfId="23030" xr:uid="{D01AD0F5-44A1-48EB-8B03-CDBACF7BA3EF}"/>
    <cellStyle name="Percent 7 4 2 3" xfId="12006" xr:uid="{2A15E375-2ABF-4ABD-9B18-EF7DDAC6A640}"/>
    <cellStyle name="Percent 7 4 2 4" xfId="14762" xr:uid="{C5E116E2-9D1D-4D2A-A7C6-6B855BEF002B}"/>
    <cellStyle name="Percent 7 4 2 5" xfId="18896" xr:uid="{3BFB44EA-140F-40CF-A6F7-1ED1A24F3559}"/>
    <cellStyle name="Percent 7 4 3" xfId="5116" xr:uid="{62F6F313-0D94-4971-A664-BCDC01E293C1}"/>
    <cellStyle name="Percent 7 4 3 2" xfId="9250" xr:uid="{584BA6F2-184B-4749-9CCE-AFA2669FE4DE}"/>
    <cellStyle name="Percent 7 4 3 2 2" xfId="24408" xr:uid="{6AA36292-BBC7-45D6-9716-17EC13B8BC47}"/>
    <cellStyle name="Percent 7 4 3 3" xfId="16140" xr:uid="{CF39C776-1906-4FE0-985F-026BC5076CCC}"/>
    <cellStyle name="Percent 7 4 3 4" xfId="20274" xr:uid="{31F161AD-D720-4E1A-ADE3-4B847D2D7498}"/>
    <cellStyle name="Percent 7 4 4" xfId="6494" xr:uid="{4EEA08EA-C817-45DC-84CB-00FD2A173CC2}"/>
    <cellStyle name="Percent 7 4 4 2" xfId="21652" xr:uid="{49E8C069-AD69-48A3-81E3-7BD180D23B1C}"/>
    <cellStyle name="Percent 7 4 5" xfId="2360" xr:uid="{D3C80018-C1C9-4A55-9B61-4ACB5CA043F2}"/>
    <cellStyle name="Percent 7 4 6" xfId="10628" xr:uid="{D3716A0D-B96E-4596-9816-58ACA19D9095}"/>
    <cellStyle name="Percent 7 4 7" xfId="13384" xr:uid="{6454AC57-F521-4B76-B51C-0F92A944AD37}"/>
    <cellStyle name="Percent 7 4 8" xfId="17518" xr:uid="{9931EE21-D5F5-4922-930C-E7601621E841}"/>
    <cellStyle name="Percent 7 5" xfId="3257" xr:uid="{A43C1221-CADC-4088-805F-2C958101437E}"/>
    <cellStyle name="Percent 7 5 2" xfId="7391" xr:uid="{A9423EC2-13A7-4341-B7A6-976FA0227CF7}"/>
    <cellStyle name="Percent 7 5 2 2" xfId="22549" xr:uid="{61A802E4-84C5-40F5-B30E-D48A96450690}"/>
    <cellStyle name="Percent 7 5 3" xfId="11525" xr:uid="{7BD77843-BA3E-4F2E-B439-26EC50A2E5FC}"/>
    <cellStyle name="Percent 7 5 4" xfId="14281" xr:uid="{EB947A10-9EFA-4D60-8964-82E7D1169EFB}"/>
    <cellStyle name="Percent 7 5 5" xfId="18415" xr:uid="{AABE0A80-69AC-4EAB-8608-C30EE930333D}"/>
    <cellStyle name="Percent 7 6" xfId="4635" xr:uid="{AA20166E-B56F-4387-8E2F-A714D3B4086D}"/>
    <cellStyle name="Percent 7 6 2" xfId="8769" xr:uid="{DDC440F1-4E88-463D-AD02-3AEABCAAB48C}"/>
    <cellStyle name="Percent 7 6 2 2" xfId="23927" xr:uid="{308793A6-287E-406F-A887-78A77BCDC557}"/>
    <cellStyle name="Percent 7 6 3" xfId="15659" xr:uid="{BF88BD7F-CF8B-42A9-8505-FE5919087DEB}"/>
    <cellStyle name="Percent 7 6 4" xfId="19793" xr:uid="{D53E713D-342B-466E-9014-94ED92088545}"/>
    <cellStyle name="Percent 7 7" xfId="6013" xr:uid="{FEEAD777-1BF1-41D9-8538-B79997480935}"/>
    <cellStyle name="Percent 7 7 2" xfId="21171" xr:uid="{89FD0C51-9750-4BE8-967E-05362F738221}"/>
    <cellStyle name="Percent 7 8" xfId="1879" xr:uid="{28858742-1B5E-436D-9AD9-C3F3AFC44171}"/>
    <cellStyle name="Percent 7 9" xfId="10147" xr:uid="{66D5EDA1-CC91-4D2A-BDAB-E547C98C6315}"/>
    <cellStyle name="Percent 8" xfId="248" xr:uid="{00000000-0005-0000-0000-000034030000}"/>
    <cellStyle name="Percent 8 2" xfId="705" xr:uid="{00000000-0005-0000-0000-000035030000}"/>
    <cellStyle name="Percent 8 2 10" xfId="17409" xr:uid="{58E95371-72CC-432A-95DD-C75E0019DC54}"/>
    <cellStyle name="Percent 8 2 2" xfId="1768" xr:uid="{0B4D500A-52FB-4F6C-9880-C58E7D5524F3}"/>
    <cellStyle name="Percent 8 2 2 2" xfId="4530" xr:uid="{2D30C651-2144-499B-B919-77DA365FA43D}"/>
    <cellStyle name="Percent 8 2 2 2 2" xfId="8664" xr:uid="{C2083491-57A6-4272-A9F3-C7A38DED21EB}"/>
    <cellStyle name="Percent 8 2 2 2 2 2" xfId="23822" xr:uid="{89DBB901-80C7-4971-ACE5-9038D5B9578A}"/>
    <cellStyle name="Percent 8 2 2 2 3" xfId="12798" xr:uid="{E81716A8-2035-4646-BBCE-A9219833AD5F}"/>
    <cellStyle name="Percent 8 2 2 2 4" xfId="15554" xr:uid="{6306E1CC-B492-40E0-8799-BC7A7F877AE4}"/>
    <cellStyle name="Percent 8 2 2 2 5" xfId="19688" xr:uid="{565402F2-2345-4384-A583-BC29E100B85F}"/>
    <cellStyle name="Percent 8 2 2 3" xfId="5908" xr:uid="{9065D0BB-6598-4B00-B043-10BB9D4B514D}"/>
    <cellStyle name="Percent 8 2 2 3 2" xfId="10042" xr:uid="{EF2B95C8-8BD1-4BB2-946C-82A9618A7FC0}"/>
    <cellStyle name="Percent 8 2 2 3 2 2" xfId="25200" xr:uid="{9A0D5AFD-7907-4183-848D-9102FD9ECE43}"/>
    <cellStyle name="Percent 8 2 2 3 3" xfId="16932" xr:uid="{83E54F33-95F0-4AED-8CDC-BB9B814E4DD2}"/>
    <cellStyle name="Percent 8 2 2 3 4" xfId="21066" xr:uid="{BB9AC7D7-2FCD-4669-B3B3-57D232BA0FF3}"/>
    <cellStyle name="Percent 8 2 2 4" xfId="7286" xr:uid="{2EEF1672-F5EA-42A7-BEC2-ED8B5BD9F7CA}"/>
    <cellStyle name="Percent 8 2 2 4 2" xfId="22444" xr:uid="{BA0CC3DB-8050-4A73-A89B-F3ACB26C104F}"/>
    <cellStyle name="Percent 8 2 2 5" xfId="3152" xr:uid="{E1F32079-E112-4D3C-9B74-EE500B98AE73}"/>
    <cellStyle name="Percent 8 2 2 6" xfId="11420" xr:uid="{88588FFB-FF6E-4A82-A936-C0BCDCC26AD9}"/>
    <cellStyle name="Percent 8 2 2 7" xfId="14176" xr:uid="{8B99379C-3C5E-461D-B539-6BF7B62C2DD1}"/>
    <cellStyle name="Percent 8 2 2 8" xfId="18310" xr:uid="{1BB0B640-D469-44EA-A915-BA77D8A4D5E2}"/>
    <cellStyle name="Percent 8 2 3" xfId="1259" xr:uid="{75230533-E3A7-4DCF-BD4C-FDF1A286E336}"/>
    <cellStyle name="Percent 8 2 3 2" xfId="4086" xr:uid="{2FDEECD5-3D2B-4BB2-9F9C-A3DA27F5ABC7}"/>
    <cellStyle name="Percent 8 2 3 2 2" xfId="8220" xr:uid="{D575EE6F-4384-4E68-92DC-94823DE589B7}"/>
    <cellStyle name="Percent 8 2 3 2 2 2" xfId="23378" xr:uid="{BB27BBAC-273F-461D-8D98-122FB7FFCC23}"/>
    <cellStyle name="Percent 8 2 3 2 3" xfId="12354" xr:uid="{C049F6A3-E55D-4183-9BD1-50C8A954BEEE}"/>
    <cellStyle name="Percent 8 2 3 2 4" xfId="15110" xr:uid="{0B91D3E0-8634-4688-9AAC-75995B0F9ED0}"/>
    <cellStyle name="Percent 8 2 3 2 5" xfId="19244" xr:uid="{5C8D9CB1-9D7B-4B99-A8C9-7505A0686056}"/>
    <cellStyle name="Percent 8 2 3 3" xfId="5464" xr:uid="{E038E4B2-C692-4EAA-B7B0-C3047AC0D904}"/>
    <cellStyle name="Percent 8 2 3 3 2" xfId="9598" xr:uid="{7C649388-6DD5-4674-96A5-8FF1A82320FF}"/>
    <cellStyle name="Percent 8 2 3 3 2 2" xfId="24756" xr:uid="{433FB919-CC94-4A2F-BE9D-ED8B74C53762}"/>
    <cellStyle name="Percent 8 2 3 3 3" xfId="16488" xr:uid="{04AAC438-80E5-4774-A2E9-8A60DE430ABB}"/>
    <cellStyle name="Percent 8 2 3 3 4" xfId="20622" xr:uid="{4178D779-F507-41B6-89DE-1EA58B18025A}"/>
    <cellStyle name="Percent 8 2 3 4" xfId="6842" xr:uid="{4982F2F0-0218-46B3-94FE-8E4A07E2947B}"/>
    <cellStyle name="Percent 8 2 3 4 2" xfId="22000" xr:uid="{C859ACAA-D50E-43EE-B423-A9A7CCDE691A}"/>
    <cellStyle name="Percent 8 2 3 5" xfId="2708" xr:uid="{CB0DE3AE-B244-41DA-B225-5677B55395EB}"/>
    <cellStyle name="Percent 8 2 3 6" xfId="10976" xr:uid="{696E1F17-82D3-48D6-ABB8-2C1862C26746}"/>
    <cellStyle name="Percent 8 2 3 7" xfId="13732" xr:uid="{00735FC7-CA96-420B-B148-4E1233944852}"/>
    <cellStyle name="Percent 8 2 3 8" xfId="17866" xr:uid="{A64F3FDE-0A6C-4D26-BF1B-4641C10EAE80}"/>
    <cellStyle name="Percent 8 2 4" xfId="3629" xr:uid="{BADD70F7-0A79-4253-8A4B-23E54C5EE0A6}"/>
    <cellStyle name="Percent 8 2 4 2" xfId="7763" xr:uid="{FCAD939C-4FF0-4897-A636-6B8AFB6629B5}"/>
    <cellStyle name="Percent 8 2 4 2 2" xfId="22921" xr:uid="{BCC52ECF-C362-40BF-B513-7E4BE7C1A4C6}"/>
    <cellStyle name="Percent 8 2 4 3" xfId="11897" xr:uid="{DEE1BBE2-D40B-46DC-99CB-B01751C35991}"/>
    <cellStyle name="Percent 8 2 4 4" xfId="14653" xr:uid="{59AE8E80-48D0-4AAE-B6F7-562CB3582383}"/>
    <cellStyle name="Percent 8 2 4 5" xfId="18787" xr:uid="{C216C1E2-81BD-481A-AB4A-59A67DAC77F5}"/>
    <cellStyle name="Percent 8 2 5" xfId="5007" xr:uid="{559A9D9A-13E8-45C6-8807-84E2A388BA9F}"/>
    <cellStyle name="Percent 8 2 5 2" xfId="9141" xr:uid="{2F6F4AB5-8000-4B8F-A07C-EC120F99BE43}"/>
    <cellStyle name="Percent 8 2 5 2 2" xfId="24299" xr:uid="{DD2D7DCA-A73D-4BC4-A91D-6C57C93AC3A3}"/>
    <cellStyle name="Percent 8 2 5 3" xfId="16031" xr:uid="{FFB425E8-E9B7-464C-B23D-B93CFCE4621F}"/>
    <cellStyle name="Percent 8 2 5 4" xfId="20165" xr:uid="{9904EAFA-7974-4A67-B44C-C3A0C4FB48C2}"/>
    <cellStyle name="Percent 8 2 6" xfId="6385" xr:uid="{AB3816CD-45B8-403B-824C-81D8B27A9CEA}"/>
    <cellStyle name="Percent 8 2 6 2" xfId="21543" xr:uid="{562C7F39-6E53-45BD-9FE8-A9D197DDB828}"/>
    <cellStyle name="Percent 8 2 7" xfId="2251" xr:uid="{314ECC40-91CE-49ED-9F6A-CF98A25089DE}"/>
    <cellStyle name="Percent 8 2 8" xfId="10519" xr:uid="{1C402221-68ED-4AF4-94E8-3FE798BF8C51}"/>
    <cellStyle name="Percent 8 2 9" xfId="13275" xr:uid="{AB4343ED-D27F-46BC-99F9-F7835A6F837A}"/>
    <cellStyle name="Procentowy 2" xfId="221" xr:uid="{00000000-0005-0000-0000-000036030000}"/>
    <cellStyle name="Title 2" xfId="726" xr:uid="{00000000-0005-0000-0000-000037030000}"/>
    <cellStyle name="Title 2 2" xfId="790" xr:uid="{00000000-0005-0000-0000-000038030000}"/>
    <cellStyle name="Title 3" xfId="324" xr:uid="{00000000-0005-0000-0000-000039030000}"/>
    <cellStyle name="Total" xfId="67" builtinId="25" customBuiltin="1"/>
    <cellStyle name="Total 2" xfId="339" xr:uid="{00000000-0005-0000-0000-00003B030000}"/>
    <cellStyle name="Total 2 2" xfId="806" xr:uid="{00000000-0005-0000-0000-00003C030000}"/>
    <cellStyle name="Warning Text" xfId="65" builtinId="11" customBuiltin="1"/>
    <cellStyle name="Warning Text 2" xfId="337" xr:uid="{00000000-0005-0000-0000-00003E030000}"/>
    <cellStyle name="Warning Text 2 2" xfId="803" xr:uid="{00000000-0005-0000-0000-00003F030000}"/>
    <cellStyle name="Обычный 2" xfId="22" xr:uid="{00000000-0005-0000-0000-000040030000}"/>
    <cellStyle name="Обычный 2 2" xfId="110" xr:uid="{00000000-0005-0000-0000-000041030000}"/>
    <cellStyle name="Обычный 2 3" xfId="138" xr:uid="{00000000-0005-0000-0000-000042030000}"/>
    <cellStyle name="Обычный 2 4" xfId="106" xr:uid="{00000000-0005-0000-0000-000043030000}"/>
    <cellStyle name="Обычный 2_9" xfId="108" xr:uid="{00000000-0005-0000-0000-000044030000}"/>
    <cellStyle name="Обычный 3" xfId="207" xr:uid="{00000000-0005-0000-0000-000045030000}"/>
    <cellStyle name="Обычный 3 2" xfId="275" xr:uid="{00000000-0005-0000-0000-000046030000}"/>
    <cellStyle name="Обычный 3 2 10" xfId="17046" xr:uid="{4457839D-64A4-4CB5-848F-A77A2BA40CE0}"/>
    <cellStyle name="Обычный 3 2 2" xfId="1407" xr:uid="{D2B29528-986D-4FC3-8775-C79ABE50FD0E}"/>
    <cellStyle name="Обычный 3 2 2 2" xfId="4176" xr:uid="{09803383-FEDF-47F3-9424-B83501E980F5}"/>
    <cellStyle name="Обычный 3 2 2 2 2" xfId="8310" xr:uid="{14BB15EB-3CA5-4683-8C8E-AAD99D159C1A}"/>
    <cellStyle name="Обычный 3 2 2 2 2 2" xfId="23468" xr:uid="{F9A529C3-1918-41DF-B8DB-95A8AC4D6F32}"/>
    <cellStyle name="Обычный 3 2 2 2 3" xfId="12444" xr:uid="{D77ABABE-F72F-4D44-960E-09D90D11FDD2}"/>
    <cellStyle name="Обычный 3 2 2 2 4" xfId="15200" xr:uid="{5D3065AA-E5DA-4122-BAAD-3F1CC90BBFC0}"/>
    <cellStyle name="Обычный 3 2 2 2 5" xfId="19334" xr:uid="{CEBD10E8-504B-42B4-9A70-E7E4B06AC675}"/>
    <cellStyle name="Обычный 3 2 2 3" xfId="5554" xr:uid="{E636E768-DE48-4DA9-B716-0ADCAD36319F}"/>
    <cellStyle name="Обычный 3 2 2 3 2" xfId="9688" xr:uid="{1260A864-0F8C-4832-A50F-626F2F56D10A}"/>
    <cellStyle name="Обычный 3 2 2 3 2 2" xfId="24846" xr:uid="{618648C5-CA54-4350-A64E-36311A322C0D}"/>
    <cellStyle name="Обычный 3 2 2 3 3" xfId="16578" xr:uid="{FEBBE2D3-FC49-4013-B19B-21D2FA984101}"/>
    <cellStyle name="Обычный 3 2 2 3 4" xfId="20712" xr:uid="{89ABBA7F-9A72-439C-845C-446D241F0D1F}"/>
    <cellStyle name="Обычный 3 2 2 4" xfId="6932" xr:uid="{4BBF940E-5A74-4121-9E2D-2FDAD8AFA67B}"/>
    <cellStyle name="Обычный 3 2 2 4 2" xfId="22090" xr:uid="{D99F08F0-7A3A-40A2-8034-C775DC51CCD1}"/>
    <cellStyle name="Обычный 3 2 2 5" xfId="2798" xr:uid="{555DCA48-CB53-443F-8481-A576D05F8A25}"/>
    <cellStyle name="Обычный 3 2 2 6" xfId="11066" xr:uid="{78BB1F7D-A3C4-4E2E-89D3-35210799E3EA}"/>
    <cellStyle name="Обычный 3 2 2 7" xfId="13822" xr:uid="{8D99BE07-28C2-4CA1-8C14-47B6422DECA8}"/>
    <cellStyle name="Обычный 3 2 2 8" xfId="17956" xr:uid="{408E1D70-B2F9-43C0-8831-1E7DC754F4F9}"/>
    <cellStyle name="Обычный 3 2 3" xfId="911" xr:uid="{44296CCA-A795-4072-BAB7-C2EBC0DA006D}"/>
    <cellStyle name="Обычный 3 2 3 2" xfId="3744" xr:uid="{150793F0-4A0C-4BA2-9D45-B92FFD867323}"/>
    <cellStyle name="Обычный 3 2 3 2 2" xfId="7878" xr:uid="{F991860D-3D1B-45F9-88EB-6B2C38727CE9}"/>
    <cellStyle name="Обычный 3 2 3 2 2 2" xfId="23036" xr:uid="{2E24BC5C-A9DB-4AE3-975F-79B378358CEB}"/>
    <cellStyle name="Обычный 3 2 3 2 3" xfId="12012" xr:uid="{53C63B00-2080-4C85-B16D-B02B2623D3C9}"/>
    <cellStyle name="Обычный 3 2 3 2 4" xfId="14768" xr:uid="{85B3727A-5392-40A4-B446-26BCF5D3C8AE}"/>
    <cellStyle name="Обычный 3 2 3 2 5" xfId="18902" xr:uid="{CB287367-4FE5-4954-A329-27335ACF5E80}"/>
    <cellStyle name="Обычный 3 2 3 3" xfId="5122" xr:uid="{C821BCB4-0D2F-4F09-9332-922232D1A5DD}"/>
    <cellStyle name="Обычный 3 2 3 3 2" xfId="9256" xr:uid="{AB5C01C4-8E10-4E8D-A7BF-F203526D0AAC}"/>
    <cellStyle name="Обычный 3 2 3 3 2 2" xfId="24414" xr:uid="{7DAE65F1-A3DE-47BF-BD7C-AEB5FA21F030}"/>
    <cellStyle name="Обычный 3 2 3 3 3" xfId="16146" xr:uid="{F9264ACA-B30D-4932-9105-500A9A577542}"/>
    <cellStyle name="Обычный 3 2 3 3 4" xfId="20280" xr:uid="{F72624EC-8E56-49ED-8A98-0DB9E77C2180}"/>
    <cellStyle name="Обычный 3 2 3 4" xfId="6500" xr:uid="{C4037225-7F2D-4B64-A430-C23787949B79}"/>
    <cellStyle name="Обычный 3 2 3 4 2" xfId="21658" xr:uid="{0F8A58B7-3AD3-483B-824B-BEF2B764D203}"/>
    <cellStyle name="Обычный 3 2 3 5" xfId="2366" xr:uid="{CC3603E0-973D-4FA0-A391-3BB07A491D90}"/>
    <cellStyle name="Обычный 3 2 3 6" xfId="10634" xr:uid="{A7439A1D-D9E0-4F8E-ACD3-E094654982AB}"/>
    <cellStyle name="Обычный 3 2 3 7" xfId="13390" xr:uid="{D9DA2D4F-7906-429B-BA2A-C973F51E58C5}"/>
    <cellStyle name="Обычный 3 2 3 8" xfId="17524" xr:uid="{40805866-9CEA-459E-87EB-4DE8A3CA547C}"/>
    <cellStyle name="Обычный 3 2 4" xfId="3266" xr:uid="{205D4650-2E87-4D5C-90CA-7E2BF44D2164}"/>
    <cellStyle name="Обычный 3 2 4 2" xfId="7400" xr:uid="{961D066A-437B-4F78-BEF0-25C9D7397469}"/>
    <cellStyle name="Обычный 3 2 4 2 2" xfId="22558" xr:uid="{89219E40-D0B8-4ABD-BB43-D40E7AA8BE18}"/>
    <cellStyle name="Обычный 3 2 4 3" xfId="11534" xr:uid="{14106CAB-87BD-46B2-8A05-97C8624055DD}"/>
    <cellStyle name="Обычный 3 2 4 4" xfId="14290" xr:uid="{012632B8-5AD2-4991-9839-F5E67D9D908B}"/>
    <cellStyle name="Обычный 3 2 4 5" xfId="18424" xr:uid="{499E4DF9-1CD5-4262-A874-4BEF506086FD}"/>
    <cellStyle name="Обычный 3 2 5" xfId="4644" xr:uid="{89EE39B3-1C74-4D38-AB4C-50CAD79CBDAE}"/>
    <cellStyle name="Обычный 3 2 5 2" xfId="8778" xr:uid="{1971589F-7F28-4F1A-8D4B-CE21A29E7C3C}"/>
    <cellStyle name="Обычный 3 2 5 2 2" xfId="23936" xr:uid="{C837099F-B0E0-4056-AAFB-8EADDB809EE6}"/>
    <cellStyle name="Обычный 3 2 5 3" xfId="15668" xr:uid="{3FDF50D9-37DB-4064-8BA0-84D6F062252A}"/>
    <cellStyle name="Обычный 3 2 5 4" xfId="19802" xr:uid="{BA05DA94-D5D0-47E4-A6B6-F010C0F94904}"/>
    <cellStyle name="Обычный 3 2 6" xfId="6022" xr:uid="{6631EB06-8298-464F-A2B3-1FC6F00BAE1C}"/>
    <cellStyle name="Обычный 3 2 6 2" xfId="21180" xr:uid="{12B8203E-B99E-4F7A-8926-602D46A65691}"/>
    <cellStyle name="Обычный 3 2 7" xfId="1888" xr:uid="{973150C5-D50F-457A-8F07-867FB7920CD0}"/>
    <cellStyle name="Обычный 3 2 8" xfId="10156" xr:uid="{B80FA19E-5523-49E4-898B-9E1AAE3ED65B}"/>
    <cellStyle name="Обычный 3 2 9" xfId="12912" xr:uid="{00A0157C-25A8-414D-A552-2F40D07FEFE1}"/>
    <cellStyle name="Обычный 4" xfId="269" xr:uid="{00000000-0005-0000-0000-000047030000}"/>
    <cellStyle name="Обычный 4 2" xfId="909" xr:uid="{53F53567-7E6D-4560-90DE-65E14EDAE8A8}"/>
    <cellStyle name="Обычный 5" xfId="215" xr:uid="{00000000-0005-0000-0000-000048030000}"/>
    <cellStyle name="Обычный 5 2" xfId="270" xr:uid="{00000000-0005-0000-0000-000049030000}"/>
    <cellStyle name="Обычный 5 2 10" xfId="17045" xr:uid="{73457E03-44D9-4C4B-8320-CA9DC415A9FD}"/>
    <cellStyle name="Обычный 5 2 2" xfId="1403" xr:uid="{72036E91-B6A3-4B25-AFBD-79FA4E5F22B4}"/>
    <cellStyle name="Обычный 5 2 2 2" xfId="4175" xr:uid="{D1EAF588-A53E-4B15-9E29-60393D25CEA1}"/>
    <cellStyle name="Обычный 5 2 2 2 2" xfId="8309" xr:uid="{F4F5847B-C32E-485D-B2FE-5CDEEA65A799}"/>
    <cellStyle name="Обычный 5 2 2 2 2 2" xfId="23467" xr:uid="{DAB582FB-9CB4-479A-AAC1-00433FCCCFAD}"/>
    <cellStyle name="Обычный 5 2 2 2 3" xfId="12443" xr:uid="{63AFD3EB-7003-4A9D-8EBA-378824CE2C71}"/>
    <cellStyle name="Обычный 5 2 2 2 4" xfId="15199" xr:uid="{034798D7-0985-418B-B6EB-F3637BD488D1}"/>
    <cellStyle name="Обычный 5 2 2 2 5" xfId="19333" xr:uid="{83E3CA49-97C3-44F7-BA6D-428EFBE65916}"/>
    <cellStyle name="Обычный 5 2 2 3" xfId="5553" xr:uid="{1A3264C2-AA1C-4360-8E66-262BF2F45A0F}"/>
    <cellStyle name="Обычный 5 2 2 3 2" xfId="9687" xr:uid="{0CA28A4D-4520-4F59-9D17-4439F60323C2}"/>
    <cellStyle name="Обычный 5 2 2 3 2 2" xfId="24845" xr:uid="{7D1EC1D9-0E63-4744-B177-EC9C5CCD2C5A}"/>
    <cellStyle name="Обычный 5 2 2 3 3" xfId="16577" xr:uid="{CB39AC09-6722-4B1D-B727-2C57B07531FB}"/>
    <cellStyle name="Обычный 5 2 2 3 4" xfId="20711" xr:uid="{6317D76D-06EA-4BD0-B3E9-0FB3AF10F82B}"/>
    <cellStyle name="Обычный 5 2 2 4" xfId="6931" xr:uid="{093E7177-5434-4BCD-9A9B-CD40BB3C49C6}"/>
    <cellStyle name="Обычный 5 2 2 4 2" xfId="22089" xr:uid="{357014D5-10D3-4ECB-BE0E-ACAD0097B6F3}"/>
    <cellStyle name="Обычный 5 2 2 5" xfId="2797" xr:uid="{EF511026-B0B7-48F7-B456-B5662A80F9D8}"/>
    <cellStyle name="Обычный 5 2 2 6" xfId="11065" xr:uid="{E740AB64-CDFE-4A12-8919-82551EFBA8B5}"/>
    <cellStyle name="Обычный 5 2 2 7" xfId="13821" xr:uid="{7A833767-58E3-4961-BEED-089716BC8C82}"/>
    <cellStyle name="Обычный 5 2 2 8" xfId="17955" xr:uid="{F408EDB1-B378-4832-B7C7-07593E38467F}"/>
    <cellStyle name="Обычный 5 2 3" xfId="910" xr:uid="{D9E0D863-67B5-4CC6-98C5-B4194A7E4877}"/>
    <cellStyle name="Обычный 5 2 3 2" xfId="3743" xr:uid="{196D6F22-B930-42B2-BE23-3CD05FF13E8C}"/>
    <cellStyle name="Обычный 5 2 3 2 2" xfId="7877" xr:uid="{2EA30D47-1441-436B-973D-319D0BF68CD7}"/>
    <cellStyle name="Обычный 5 2 3 2 2 2" xfId="23035" xr:uid="{55217304-FFA9-4CA8-B90A-8C883EB4B709}"/>
    <cellStyle name="Обычный 5 2 3 2 3" xfId="12011" xr:uid="{D102D7DB-57F2-44B0-A4AF-852BDB614990}"/>
    <cellStyle name="Обычный 5 2 3 2 4" xfId="14767" xr:uid="{D918BFE0-6FF4-453A-A025-6D501FBB357B}"/>
    <cellStyle name="Обычный 5 2 3 2 5" xfId="18901" xr:uid="{3CB186A9-D3AC-4D3D-A2AC-51983BF29F6D}"/>
    <cellStyle name="Обычный 5 2 3 3" xfId="5121" xr:uid="{6398E9EB-BF6B-4120-98EA-D0252FF88CFB}"/>
    <cellStyle name="Обычный 5 2 3 3 2" xfId="9255" xr:uid="{D4AEB836-8629-40F5-9B0D-3EF7A0553D37}"/>
    <cellStyle name="Обычный 5 2 3 3 2 2" xfId="24413" xr:uid="{BEC0B9CE-A60B-4BD4-B7B4-6C5FA8289DB6}"/>
    <cellStyle name="Обычный 5 2 3 3 3" xfId="16145" xr:uid="{4316DC5A-3542-4341-93DA-479D76F829D3}"/>
    <cellStyle name="Обычный 5 2 3 3 4" xfId="20279" xr:uid="{1E95D6E7-B599-4AFD-A294-366469F93541}"/>
    <cellStyle name="Обычный 5 2 3 4" xfId="6499" xr:uid="{EE382B48-76FF-47E3-BF85-923174485923}"/>
    <cellStyle name="Обычный 5 2 3 4 2" xfId="21657" xr:uid="{1841A37B-FA68-4BC6-B5BD-4F0671A2D7EB}"/>
    <cellStyle name="Обычный 5 2 3 5" xfId="2365" xr:uid="{11A8CFE6-F464-4B11-B18E-663BCB853BC6}"/>
    <cellStyle name="Обычный 5 2 3 6" xfId="10633" xr:uid="{88A713D8-8D84-4B24-936E-BD6B4167B0AC}"/>
    <cellStyle name="Обычный 5 2 3 7" xfId="13389" xr:uid="{E1C5E309-C667-4065-BD4A-69B8D2CA2156}"/>
    <cellStyle name="Обычный 5 2 3 8" xfId="17523" xr:uid="{437996FD-60BC-4FB5-9D46-D07FE83AC274}"/>
    <cellStyle name="Обычный 5 2 4" xfId="3265" xr:uid="{E447FB12-69D3-4F14-B606-F10814988527}"/>
    <cellStyle name="Обычный 5 2 4 2" xfId="7399" xr:uid="{5B9E3DCE-F73F-4C77-A6DD-9BE1832B0912}"/>
    <cellStyle name="Обычный 5 2 4 2 2" xfId="22557" xr:uid="{AEF83A77-0B35-404D-8457-FD012CAC7965}"/>
    <cellStyle name="Обычный 5 2 4 3" xfId="11533" xr:uid="{9A411487-BF10-46F3-97CF-CBFB8338A306}"/>
    <cellStyle name="Обычный 5 2 4 4" xfId="14289" xr:uid="{72DA99C4-0777-4906-9602-4C737DE0315E}"/>
    <cellStyle name="Обычный 5 2 4 5" xfId="18423" xr:uid="{004DECD0-BB79-4081-99A8-3D112874AB74}"/>
    <cellStyle name="Обычный 5 2 5" xfId="4643" xr:uid="{A9FD1740-F60B-4403-9B32-A3EF653ECC18}"/>
    <cellStyle name="Обычный 5 2 5 2" xfId="8777" xr:uid="{537CF706-74CF-4230-9EAF-8EC88FB344F2}"/>
    <cellStyle name="Обычный 5 2 5 2 2" xfId="23935" xr:uid="{CB542743-7129-44AE-A779-D444CC32341D}"/>
    <cellStyle name="Обычный 5 2 5 3" xfId="15667" xr:uid="{50D01993-F770-4CE5-83C2-E4FDB0FB6C07}"/>
    <cellStyle name="Обычный 5 2 5 4" xfId="19801" xr:uid="{8853BA4F-5EC2-4113-9D31-7DCB251C19D7}"/>
    <cellStyle name="Обычный 5 2 6" xfId="6021" xr:uid="{ED2E5585-345C-497C-9194-24AA1203519C}"/>
    <cellStyle name="Обычный 5 2 6 2" xfId="21179" xr:uid="{683C4DCD-B96D-44B9-BAB8-6E3AA7C3C34A}"/>
    <cellStyle name="Обычный 5 2 7" xfId="1887" xr:uid="{2FBD2FB7-D29F-4B4F-BE05-F79F41C4392F}"/>
    <cellStyle name="Обычный 5 2 8" xfId="10155" xr:uid="{A661B139-C90F-4CE9-9D0A-B62FC86416EA}"/>
    <cellStyle name="Обычный 5 2 9" xfId="12911" xr:uid="{CD43291D-F955-4CE0-84E0-81CB1457254C}"/>
    <cellStyle name="Обычный_1-3 кв" xfId="227" xr:uid="{00000000-0005-0000-0000-00004A030000}"/>
    <cellStyle name="Финансовый 2" xfId="143" xr:uid="{00000000-0005-0000-0000-00004B030000}"/>
    <cellStyle name="Финансовый 2 2" xfId="239" xr:uid="{00000000-0005-0000-0000-00004C030000}"/>
    <cellStyle name="Финансовый 2 2 2" xfId="1400" xr:uid="{E8916A51-D73F-436F-8365-A8011A2CFD71}"/>
    <cellStyle name="Финансовый 2 3" xfId="224" xr:uid="{00000000-0005-0000-0000-00004D030000}"/>
    <cellStyle name="Финансовый 2 3 2" xfId="276" xr:uid="{00000000-0005-0000-0000-00004E030000}"/>
    <cellStyle name="Финансовый 2 3 2 2" xfId="1408" xr:uid="{2DFAB522-E9A7-4C8A-BA74-DDCA8AF70895}"/>
    <cellStyle name="Финансовый 2 4" xfId="280" xr:uid="{00000000-0005-0000-0000-00004F030000}"/>
    <cellStyle name="Финансовый 2 4 10" xfId="17050" xr:uid="{B3E6EE2B-98CC-4941-8AA5-6997B43679A7}"/>
    <cellStyle name="Финансовый 2 4 2" xfId="1412" xr:uid="{8930CD24-DC3A-4369-9CF9-5E858956C5FB}"/>
    <cellStyle name="Финансовый 2 4 2 2" xfId="4180" xr:uid="{3A0E93F7-0103-4E36-A034-0557CA671CB4}"/>
    <cellStyle name="Финансовый 2 4 2 2 2" xfId="8314" xr:uid="{7FA3FF5B-8762-476B-9211-BC1932F3FC89}"/>
    <cellStyle name="Финансовый 2 4 2 2 2 2" xfId="23472" xr:uid="{E344FB85-4C6C-40E9-9B2C-BB92E936798E}"/>
    <cellStyle name="Финансовый 2 4 2 2 3" xfId="12448" xr:uid="{570C8686-02A9-40DA-B46A-45557278B357}"/>
    <cellStyle name="Финансовый 2 4 2 2 4" xfId="15204" xr:uid="{1C9F3244-EF41-49B0-A478-AE692EE1D1C5}"/>
    <cellStyle name="Финансовый 2 4 2 2 5" xfId="19338" xr:uid="{75AB3846-59DB-4436-80B1-F36D0FC54CA8}"/>
    <cellStyle name="Финансовый 2 4 2 3" xfId="5558" xr:uid="{3ED95C04-FBBB-44B3-ACFB-A31E75455BC7}"/>
    <cellStyle name="Финансовый 2 4 2 3 2" xfId="9692" xr:uid="{C0262F86-F8C5-442A-9A81-B4C45D399928}"/>
    <cellStyle name="Финансовый 2 4 2 3 2 2" xfId="24850" xr:uid="{693A6B0C-2449-4A62-A9E9-D43A90C457DB}"/>
    <cellStyle name="Финансовый 2 4 2 3 3" xfId="16582" xr:uid="{577E8160-8F7C-4B88-8593-03EA6E13A030}"/>
    <cellStyle name="Финансовый 2 4 2 3 4" xfId="20716" xr:uid="{48729111-3D8C-4FEA-8AD6-D4A412A2E928}"/>
    <cellStyle name="Финансовый 2 4 2 4" xfId="6936" xr:uid="{68CF3ED4-F660-4F58-A759-7BFC65D74841}"/>
    <cellStyle name="Финансовый 2 4 2 4 2" xfId="22094" xr:uid="{C45BFDA9-744C-4839-B272-CA594D0CE939}"/>
    <cellStyle name="Финансовый 2 4 2 5" xfId="2802" xr:uid="{A87889C1-6F83-40D9-B427-85948353DF47}"/>
    <cellStyle name="Финансовый 2 4 2 6" xfId="11070" xr:uid="{2E52999A-11B7-4F7C-9BCD-D19FA979403F}"/>
    <cellStyle name="Финансовый 2 4 2 7" xfId="13826" xr:uid="{B81C0B56-FE4A-4AC4-B8E1-9FA9F171771D}"/>
    <cellStyle name="Финансовый 2 4 2 8" xfId="17960" xr:uid="{743CF7FA-205C-4C80-9D3E-74CB29F8DC6E}"/>
    <cellStyle name="Финансовый 2 4 3" xfId="915" xr:uid="{9166328D-0EAB-4314-8773-6B57093D5FC2}"/>
    <cellStyle name="Финансовый 2 4 3 2" xfId="3748" xr:uid="{066E7715-B4BB-444D-8C34-C7C61AEB0E32}"/>
    <cellStyle name="Финансовый 2 4 3 2 2" xfId="7882" xr:uid="{A8A619B3-AAC8-4928-9FE2-65B75F7A8013}"/>
    <cellStyle name="Финансовый 2 4 3 2 2 2" xfId="23040" xr:uid="{6B3AB717-2DF8-4AD0-AF8C-BF21037AF44E}"/>
    <cellStyle name="Финансовый 2 4 3 2 3" xfId="12016" xr:uid="{6EAA882F-9163-4C27-B330-00AC87BC4CC8}"/>
    <cellStyle name="Финансовый 2 4 3 2 4" xfId="14772" xr:uid="{3CAC99AF-BD33-4E1C-8D21-0A23F4881319}"/>
    <cellStyle name="Финансовый 2 4 3 2 5" xfId="18906" xr:uid="{A2492093-1DC9-4C9E-8929-A0FCB6EDABE5}"/>
    <cellStyle name="Финансовый 2 4 3 3" xfId="5126" xr:uid="{F2A68B75-2016-4C2A-BDA0-7F0005574F36}"/>
    <cellStyle name="Финансовый 2 4 3 3 2" xfId="9260" xr:uid="{EFDC1648-96D7-4ECF-90B6-D3E2498FF989}"/>
    <cellStyle name="Финансовый 2 4 3 3 2 2" xfId="24418" xr:uid="{62703E8D-46C2-4B2C-9EE7-1720AA520373}"/>
    <cellStyle name="Финансовый 2 4 3 3 3" xfId="16150" xr:uid="{9378A4C6-6CAD-4C1E-9706-EB7E858C9C8A}"/>
    <cellStyle name="Финансовый 2 4 3 3 4" xfId="20284" xr:uid="{500A69D2-867C-422E-B26E-05F735839332}"/>
    <cellStyle name="Финансовый 2 4 3 4" xfId="6504" xr:uid="{F5DAFEED-358A-4A48-A908-3FC738A63F63}"/>
    <cellStyle name="Финансовый 2 4 3 4 2" xfId="21662" xr:uid="{4F086A58-0364-4A42-8140-E332D561E244}"/>
    <cellStyle name="Финансовый 2 4 3 5" xfId="2370" xr:uid="{0EF75705-8FF8-4B71-977A-E98D41097F29}"/>
    <cellStyle name="Финансовый 2 4 3 6" xfId="10638" xr:uid="{B5E8F641-AE82-45AA-A84F-76AE0BF1AD65}"/>
    <cellStyle name="Финансовый 2 4 3 7" xfId="13394" xr:uid="{9305AD33-6AAB-476D-B9AB-F9ED6FE85FFB}"/>
    <cellStyle name="Финансовый 2 4 3 8" xfId="17528" xr:uid="{017409E3-F32A-4DB1-9AFC-EB7DE817347B}"/>
    <cellStyle name="Финансовый 2 4 4" xfId="3270" xr:uid="{8B45DCE4-E6FC-4130-9CCD-76C0B054A655}"/>
    <cellStyle name="Финансовый 2 4 4 2" xfId="7404" xr:uid="{142FF8DA-5646-42F9-9FEC-1FFEB48A060F}"/>
    <cellStyle name="Финансовый 2 4 4 2 2" xfId="22562" xr:uid="{42986AA7-ED31-46C5-8ED3-0C2F9B49BAF6}"/>
    <cellStyle name="Финансовый 2 4 4 3" xfId="11538" xr:uid="{4015DCFB-C7FA-48B5-ADD1-C5D229EBE01C}"/>
    <cellStyle name="Финансовый 2 4 4 4" xfId="14294" xr:uid="{BCA962BF-87A0-4EE1-83FB-95BE2DFA5A48}"/>
    <cellStyle name="Финансовый 2 4 4 5" xfId="18428" xr:uid="{0F428174-0790-48DA-A7ED-916056FC2022}"/>
    <cellStyle name="Финансовый 2 4 5" xfId="4648" xr:uid="{F30DBD18-44A5-446E-8C62-9FB37222D0D0}"/>
    <cellStyle name="Финансовый 2 4 5 2" xfId="8782" xr:uid="{B435C705-8544-49E8-9AAF-A9097D0339D4}"/>
    <cellStyle name="Финансовый 2 4 5 2 2" xfId="23940" xr:uid="{EA4BD6AE-B008-4905-9E16-24A9FA9AB869}"/>
    <cellStyle name="Финансовый 2 4 5 3" xfId="15672" xr:uid="{A443B3AC-B446-4FBB-AB43-D5E04C3AF88A}"/>
    <cellStyle name="Финансовый 2 4 5 4" xfId="19806" xr:uid="{8C5CA237-8139-46D5-922D-74893DE158F1}"/>
    <cellStyle name="Финансовый 2 4 6" xfId="6026" xr:uid="{C0777E00-8B2B-410D-958A-AB4E8CD65980}"/>
    <cellStyle name="Финансовый 2 4 6 2" xfId="21184" xr:uid="{F0BE8B1D-52B7-42AA-8BC0-78A112C9ED81}"/>
    <cellStyle name="Финансовый 2 4 7" xfId="1892" xr:uid="{C97E94E2-271F-4D05-9C27-9C7031BD02E9}"/>
    <cellStyle name="Финансовый 2 4 8" xfId="10160" xr:uid="{B5AA1CA0-D8F8-4FA2-8DBD-66C194B2E27B}"/>
    <cellStyle name="Финансовый 2 4 9" xfId="12916" xr:uid="{C0C46661-AAB8-432D-AB77-930347FC1CAC}"/>
    <cellStyle name="Финансовый 2 5" xfId="291" xr:uid="{00000000-0005-0000-0000-000050030000}"/>
    <cellStyle name="Финансовый 2 5 2" xfId="3277" xr:uid="{EBB195D9-55CA-4375-B8C4-7BD4B9FC03D3}"/>
    <cellStyle name="Финансовый 2 5 2 2" xfId="7411" xr:uid="{899549F9-159E-4DD2-A221-1883855E9E89}"/>
    <cellStyle name="Финансовый 2 5 2 2 2" xfId="22569" xr:uid="{034AC356-5A02-4F87-9482-A5F7573B5E60}"/>
    <cellStyle name="Финансовый 2 5 2 3" xfId="11545" xr:uid="{5F65E30D-E546-4123-A792-EF261B54AE00}"/>
    <cellStyle name="Финансовый 2 5 2 4" xfId="14301" xr:uid="{C0C867F9-E11A-4F50-967D-D2DF512D0A94}"/>
    <cellStyle name="Финансовый 2 5 2 5" xfId="18435" xr:uid="{5E237D18-42D4-4421-9993-1CCEDE8A7DD1}"/>
    <cellStyle name="Финансовый 2 5 3" xfId="4655" xr:uid="{C06C3436-1002-4405-86E1-9D7C2FA6384B}"/>
    <cellStyle name="Финансовый 2 5 3 2" xfId="8789" xr:uid="{E5DABF22-5506-4D71-89B9-3AE23923AF28}"/>
    <cellStyle name="Финансовый 2 5 3 2 2" xfId="23947" xr:uid="{65E7A4BB-E38B-47F2-8408-A34E47E795FB}"/>
    <cellStyle name="Финансовый 2 5 3 3" xfId="15679" xr:uid="{E41FA821-0FA3-44B2-8E1D-1E69538625E6}"/>
    <cellStyle name="Финансовый 2 5 3 4" xfId="19813" xr:uid="{8A446DCB-EACC-4947-9F67-2064318D9DCA}"/>
    <cellStyle name="Финансовый 2 5 4" xfId="6033" xr:uid="{82FCCEE9-BE57-4F77-A968-EDFA7462026A}"/>
    <cellStyle name="Финансовый 2 5 4 2" xfId="21191" xr:uid="{43583E5C-18D9-4BAB-A895-5FE6BE8CC0E4}"/>
    <cellStyle name="Финансовый 2 5 5" xfId="1899" xr:uid="{CB4FB15B-3DDC-4D69-984C-0D642C1D32B6}"/>
    <cellStyle name="Финансовый 2 5 6" xfId="10167" xr:uid="{34F46305-9245-401E-9E2E-FD949ADAAE80}"/>
    <cellStyle name="Финансовый 2 5 7" xfId="12923" xr:uid="{1EDFA27D-154C-4026-AC49-BD0571E132DC}"/>
    <cellStyle name="Финансовый 2 5 8" xfId="17057" xr:uid="{7ABF2930-E82C-4525-812A-3BB79E3D50A4}"/>
    <cellStyle name="Финансовый 3" xfId="277" xr:uid="{00000000-0005-0000-0000-000051030000}"/>
    <cellStyle name="Финансовый 3 10" xfId="17047" xr:uid="{873E9F77-C086-44FB-A56C-FE0FAA839B85}"/>
    <cellStyle name="Финансовый 3 2" xfId="1409" xr:uid="{40F3E816-1771-4F5C-A903-E76A0621840E}"/>
    <cellStyle name="Финансовый 3 2 2" xfId="4177" xr:uid="{44986701-A80F-4AF5-9FD5-4AA2C2D1D488}"/>
    <cellStyle name="Финансовый 3 2 2 2" xfId="8311" xr:uid="{01AE625D-133C-47A2-B57B-1E7B73150D6C}"/>
    <cellStyle name="Финансовый 3 2 2 2 2" xfId="23469" xr:uid="{E8D1FE0C-99B4-415C-B3EB-F9D24B283B5C}"/>
    <cellStyle name="Финансовый 3 2 2 3" xfId="12445" xr:uid="{7B0CC684-05FE-432A-8357-B2078AD44C5F}"/>
    <cellStyle name="Финансовый 3 2 2 4" xfId="15201" xr:uid="{5074F9AE-E6F9-4437-A56E-6B280D252D19}"/>
    <cellStyle name="Финансовый 3 2 2 5" xfId="19335" xr:uid="{BA49DC9E-41E7-4746-A381-637DB1EB4EE8}"/>
    <cellStyle name="Финансовый 3 2 3" xfId="5555" xr:uid="{F106B247-86A2-4DF5-9FD9-258ECBF49149}"/>
    <cellStyle name="Финансовый 3 2 3 2" xfId="9689" xr:uid="{690DDA61-C478-4BBF-987C-5DD8FF47D7BA}"/>
    <cellStyle name="Финансовый 3 2 3 2 2" xfId="24847" xr:uid="{398F3AEE-7B29-4F21-BC23-1722F76E5E03}"/>
    <cellStyle name="Финансовый 3 2 3 3" xfId="16579" xr:uid="{9CBA5BDD-CBF0-4957-8C52-AB52029DDB62}"/>
    <cellStyle name="Финансовый 3 2 3 4" xfId="20713" xr:uid="{A7F5353F-6B38-4770-A48B-69C02ACD6BE6}"/>
    <cellStyle name="Финансовый 3 2 4" xfId="6933" xr:uid="{21910E13-236B-467A-A8BC-791D126E02B1}"/>
    <cellStyle name="Финансовый 3 2 4 2" xfId="22091" xr:uid="{2F7C67BA-7125-4A4E-84D5-376B9FDD47C2}"/>
    <cellStyle name="Финансовый 3 2 5" xfId="2799" xr:uid="{47216AF1-DBDC-480A-83C4-49953FE31363}"/>
    <cellStyle name="Финансовый 3 2 6" xfId="11067" xr:uid="{A2C44882-7357-405E-8F36-4C76C76A5D8F}"/>
    <cellStyle name="Финансовый 3 2 7" xfId="13823" xr:uid="{C883B176-0586-4CC9-ABBC-A44270637256}"/>
    <cellStyle name="Финансовый 3 2 8" xfId="17957" xr:uid="{B1DE3FBC-5949-4851-A13E-FA7429067B3A}"/>
    <cellStyle name="Финансовый 3 3" xfId="912" xr:uid="{10DBFA1C-E791-444B-9606-E89D4628013A}"/>
    <cellStyle name="Финансовый 3 3 2" xfId="3745" xr:uid="{A3533871-741F-4E26-AE18-B06AA1F6E565}"/>
    <cellStyle name="Финансовый 3 3 2 2" xfId="7879" xr:uid="{674F4167-EB20-4B6E-A0D0-D5BCD2ABAFA2}"/>
    <cellStyle name="Финансовый 3 3 2 2 2" xfId="23037" xr:uid="{A013E939-A50D-4D68-9432-D90AFC81BA09}"/>
    <cellStyle name="Финансовый 3 3 2 3" xfId="12013" xr:uid="{D03ABAC0-875D-49A8-9700-2D9DF4D85E06}"/>
    <cellStyle name="Финансовый 3 3 2 4" xfId="14769" xr:uid="{B4249801-EDB1-408C-B596-35FB04AD0777}"/>
    <cellStyle name="Финансовый 3 3 2 5" xfId="18903" xr:uid="{372F16A2-B3B8-4C6E-97BA-224947321A26}"/>
    <cellStyle name="Финансовый 3 3 3" xfId="5123" xr:uid="{D0564F46-03F0-46CA-9F8B-21781F28A86F}"/>
    <cellStyle name="Финансовый 3 3 3 2" xfId="9257" xr:uid="{6A1CD622-824A-4259-A244-078BCD4CD76D}"/>
    <cellStyle name="Финансовый 3 3 3 2 2" xfId="24415" xr:uid="{5B5079F4-5407-4D3F-B9F4-C97FA7815805}"/>
    <cellStyle name="Финансовый 3 3 3 3" xfId="16147" xr:uid="{EFC7A484-4AA9-46F9-949B-67258B827462}"/>
    <cellStyle name="Финансовый 3 3 3 4" xfId="20281" xr:uid="{172DA65C-F415-4FD0-9A75-8BE83DEF5A8E}"/>
    <cellStyle name="Финансовый 3 3 4" xfId="6501" xr:uid="{6002382E-6F1D-418C-B0FA-A63FF4F79970}"/>
    <cellStyle name="Финансовый 3 3 4 2" xfId="21659" xr:uid="{6A1A694A-EE7B-4319-A535-9DFC65F1A623}"/>
    <cellStyle name="Финансовый 3 3 5" xfId="2367" xr:uid="{F6755E95-A212-446E-BC5B-08F363BF8959}"/>
    <cellStyle name="Финансовый 3 3 6" xfId="10635" xr:uid="{CE56D397-5EFA-4139-9882-7061C773D305}"/>
    <cellStyle name="Финансовый 3 3 7" xfId="13391" xr:uid="{944DC5C3-1B32-42D6-9342-B4DE024A55B4}"/>
    <cellStyle name="Финансовый 3 3 8" xfId="17525" xr:uid="{CDF321A8-E552-46DA-A55B-CB83C25B23B0}"/>
    <cellStyle name="Финансовый 3 4" xfId="3267" xr:uid="{EE12ED28-E7A1-4F24-861D-1A5B0A9E111C}"/>
    <cellStyle name="Финансовый 3 4 2" xfId="7401" xr:uid="{ED14556A-6031-44FA-B8B5-4DAD37ED85BB}"/>
    <cellStyle name="Финансовый 3 4 2 2" xfId="22559" xr:uid="{34EF77FB-C72F-4979-A99C-B20172F1E9B7}"/>
    <cellStyle name="Финансовый 3 4 3" xfId="11535" xr:uid="{7FEC0B20-A5C1-48ED-B193-59EC71861F90}"/>
    <cellStyle name="Финансовый 3 4 4" xfId="14291" xr:uid="{013C0923-0474-4D82-B66B-B5DC60A3E74F}"/>
    <cellStyle name="Финансовый 3 4 5" xfId="18425" xr:uid="{6DEF3F3A-CE72-4158-9E4C-55D111806AD8}"/>
    <cellStyle name="Финансовый 3 5" xfId="4645" xr:uid="{BF3C4E53-D19C-4A21-801A-0C239E0F7D1A}"/>
    <cellStyle name="Финансовый 3 5 2" xfId="8779" xr:uid="{BA9A9479-E6DB-4BD0-A5F2-27472E1E531F}"/>
    <cellStyle name="Финансовый 3 5 2 2" xfId="23937" xr:uid="{7E437326-422D-4093-93A9-8773C84E4622}"/>
    <cellStyle name="Финансовый 3 5 3" xfId="15669" xr:uid="{1E93A7B6-9DCF-41A7-A795-CDC19D510FD8}"/>
    <cellStyle name="Финансовый 3 5 4" xfId="19803" xr:uid="{D40070FA-3708-4440-B13F-F5454EDA5886}"/>
    <cellStyle name="Финансовый 3 6" xfId="6023" xr:uid="{D525E2E5-5988-4379-807C-B6E8C93DF9BA}"/>
    <cellStyle name="Финансовый 3 6 2" xfId="21181" xr:uid="{A7382906-42DC-4F70-8A4C-AC7A9AFE24A3}"/>
    <cellStyle name="Финансовый 3 7" xfId="1889" xr:uid="{62305C87-A42E-406B-989A-AE4EB578DABA}"/>
    <cellStyle name="Финансовый 3 8" xfId="10157" xr:uid="{FE029B8C-5948-4BBB-9BCB-98B3A34232DC}"/>
    <cellStyle name="Финансовый 3 9" xfId="12913" xr:uid="{600395E7-8F17-47B4-BBE1-75F96F3C0A76}"/>
    <cellStyle name="числовой" xfId="229" xr:uid="{00000000-0005-0000-0000-000052030000}"/>
  </cellStyles>
  <dxfs count="0"/>
  <tableStyles count="0" defaultTableStyle="TableStyleMedium9" defaultPivotStyle="PivotStyleLight16"/>
  <colors>
    <mruColors>
      <color rgb="FFCCFFCC"/>
      <color rgb="FF66FF66"/>
      <color rgb="FFFF00FF"/>
      <color rgb="FF00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07109-9EDB-4C46-BF1C-9D5D152460C1}">
  <sheetPr>
    <pageSetUpPr fitToPage="1"/>
  </sheetPr>
  <dimension ref="A1:I65"/>
  <sheetViews>
    <sheetView tabSelected="1" view="pageBreakPreview" zoomScale="91" zoomScaleNormal="70" zoomScaleSheetLayoutView="91" workbookViewId="0"/>
  </sheetViews>
  <sheetFormatPr defaultColWidth="0" defaultRowHeight="12.75" customHeight="1" zeroHeight="1"/>
  <cols>
    <col min="1" max="2" width="9.28515625" style="251" customWidth="1"/>
    <col min="3" max="3" width="16.7109375" style="251" customWidth="1"/>
    <col min="4" max="6" width="9.28515625" style="251" customWidth="1"/>
    <col min="7" max="7" width="23.28515625" style="251" customWidth="1"/>
    <col min="8" max="9" width="9.28515625" style="251" customWidth="1"/>
    <col min="10" max="16384" width="9.28515625" style="251" hidden="1"/>
  </cols>
  <sheetData>
    <row r="1" spans="1:9" ht="18.75">
      <c r="A1" s="310" t="s">
        <v>17</v>
      </c>
      <c r="B1" s="248"/>
      <c r="C1" s="249"/>
      <c r="D1" s="250"/>
      <c r="E1" s="249"/>
      <c r="F1" s="249"/>
      <c r="G1" s="249"/>
      <c r="H1" s="249"/>
    </row>
    <row r="2" spans="1:9"/>
    <row r="3" spans="1:9"/>
    <row r="4" spans="1:9"/>
    <row r="5" spans="1:9" ht="18.75">
      <c r="A5" s="311" t="s">
        <v>18</v>
      </c>
      <c r="D5" s="312" t="s">
        <v>19</v>
      </c>
      <c r="E5" s="254"/>
      <c r="F5" s="255"/>
      <c r="G5" s="255"/>
      <c r="H5" s="255"/>
      <c r="I5" s="255"/>
    </row>
    <row r="6" spans="1:9" ht="17.25" customHeight="1">
      <c r="A6" s="252"/>
      <c r="D6" s="312" t="s">
        <v>20</v>
      </c>
      <c r="E6" s="254"/>
      <c r="F6" s="255"/>
      <c r="G6" s="255"/>
      <c r="H6" s="255"/>
      <c r="I6" s="255"/>
    </row>
    <row r="7" spans="1:9" ht="18.75">
      <c r="A7" s="252"/>
      <c r="D7" s="312" t="s">
        <v>21</v>
      </c>
      <c r="H7" s="255"/>
      <c r="I7" s="255"/>
    </row>
    <row r="8" spans="1:9" ht="16.5">
      <c r="A8" s="1"/>
      <c r="D8" s="312" t="s">
        <v>22</v>
      </c>
      <c r="E8" s="254"/>
      <c r="F8" s="255"/>
      <c r="G8" s="255"/>
      <c r="H8" s="255"/>
      <c r="I8" s="255"/>
    </row>
    <row r="9" spans="1:9" ht="18.75">
      <c r="A9" s="252"/>
      <c r="D9" s="275" t="s">
        <v>23</v>
      </c>
      <c r="E9" s="254"/>
      <c r="F9" s="1"/>
      <c r="G9" s="255"/>
      <c r="H9" s="255"/>
      <c r="I9" s="255"/>
    </row>
    <row r="10" spans="1:9" ht="18.75">
      <c r="A10" s="252"/>
      <c r="D10" s="255"/>
      <c r="E10" s="255"/>
      <c r="F10" s="255"/>
      <c r="G10" s="255"/>
      <c r="H10" s="255"/>
      <c r="I10" s="255"/>
    </row>
    <row r="11" spans="1:9" ht="18.75">
      <c r="A11" s="252"/>
      <c r="D11" s="253"/>
      <c r="E11" s="253"/>
      <c r="F11" s="253"/>
      <c r="G11" s="255"/>
      <c r="H11" s="255"/>
      <c r="I11" s="255"/>
    </row>
    <row r="12" spans="1:9" ht="18.75">
      <c r="A12" s="311" t="s">
        <v>24</v>
      </c>
      <c r="B12" s="313"/>
      <c r="C12" s="313"/>
      <c r="D12" s="312" t="s">
        <v>19</v>
      </c>
      <c r="E12" s="2"/>
      <c r="F12" s="2"/>
      <c r="G12" s="257"/>
    </row>
    <row r="13" spans="1:9" ht="15.75">
      <c r="A13" s="314"/>
      <c r="B13" s="314"/>
      <c r="C13" s="314"/>
      <c r="D13" s="314"/>
      <c r="E13" s="2"/>
      <c r="F13" s="2"/>
      <c r="G13" s="254"/>
      <c r="H13" s="255"/>
      <c r="I13" s="255"/>
    </row>
    <row r="14" spans="1:9" ht="18.75">
      <c r="A14" s="311" t="s">
        <v>25</v>
      </c>
      <c r="B14" s="315"/>
      <c r="C14" s="315"/>
      <c r="D14" s="275" t="s">
        <v>26</v>
      </c>
      <c r="E14" s="315"/>
      <c r="F14" s="2"/>
      <c r="G14" s="254"/>
      <c r="H14" s="255"/>
      <c r="I14" s="255"/>
    </row>
    <row r="15" spans="1:9" ht="15.75">
      <c r="A15" s="315"/>
      <c r="B15" s="315"/>
      <c r="C15" s="315"/>
      <c r="D15" s="315"/>
      <c r="E15" s="315"/>
      <c r="F15" s="2"/>
      <c r="G15" s="254"/>
      <c r="H15" s="255"/>
      <c r="I15" s="255"/>
    </row>
    <row r="16" spans="1:9" ht="18.75">
      <c r="A16" s="311" t="s">
        <v>27</v>
      </c>
      <c r="B16" s="314"/>
      <c r="C16" s="314"/>
      <c r="D16" s="312" t="s">
        <v>28</v>
      </c>
      <c r="E16" s="2"/>
      <c r="F16" s="2"/>
      <c r="G16" s="254"/>
      <c r="H16" s="255"/>
      <c r="I16" s="255"/>
    </row>
    <row r="17" spans="1:9" ht="15.75">
      <c r="A17" s="314"/>
      <c r="B17" s="314"/>
      <c r="C17" s="314"/>
      <c r="D17" s="314"/>
      <c r="E17" s="2"/>
      <c r="F17" s="2"/>
      <c r="G17" s="254"/>
      <c r="H17" s="255"/>
      <c r="I17" s="255"/>
    </row>
    <row r="18" spans="1:9" ht="18.75">
      <c r="A18" s="311" t="s">
        <v>29</v>
      </c>
      <c r="B18" s="316"/>
      <c r="C18" s="316"/>
      <c r="D18" s="312" t="s">
        <v>30</v>
      </c>
      <c r="E18" s="2"/>
      <c r="F18" s="2"/>
      <c r="G18" s="254"/>
      <c r="H18" s="255"/>
      <c r="I18" s="255"/>
    </row>
    <row r="19" spans="1:9" ht="18.75">
      <c r="A19" s="252"/>
      <c r="D19" s="253"/>
      <c r="E19" s="256"/>
      <c r="F19" s="256"/>
      <c r="G19" s="257"/>
      <c r="H19" s="252"/>
      <c r="I19" s="252"/>
    </row>
    <row r="20" spans="1:9" ht="18.75">
      <c r="A20" s="316" t="s">
        <v>31</v>
      </c>
      <c r="B20" s="313"/>
      <c r="C20" s="317"/>
      <c r="D20" s="275" t="s">
        <v>32</v>
      </c>
      <c r="E20" s="2"/>
      <c r="F20" s="2"/>
      <c r="G20" s="257"/>
      <c r="H20" s="252"/>
      <c r="I20" s="252"/>
    </row>
    <row r="21" spans="1:9" ht="18.75">
      <c r="A21" s="314"/>
      <c r="B21" s="314"/>
      <c r="C21" s="314"/>
      <c r="D21" s="314"/>
      <c r="E21" s="2"/>
      <c r="F21" s="2"/>
      <c r="G21" s="257"/>
      <c r="H21" s="252"/>
      <c r="I21" s="252"/>
    </row>
    <row r="22" spans="1:9" ht="18.75">
      <c r="A22" s="314"/>
      <c r="B22" s="314"/>
      <c r="C22" s="314"/>
      <c r="D22" s="314"/>
      <c r="E22" s="2"/>
      <c r="F22" s="2"/>
      <c r="G22" s="257"/>
    </row>
    <row r="23" spans="1:9" ht="18.75">
      <c r="A23" s="311" t="s">
        <v>33</v>
      </c>
      <c r="B23" s="313"/>
      <c r="C23" s="313"/>
      <c r="D23" s="312" t="s">
        <v>34</v>
      </c>
      <c r="E23" s="2"/>
      <c r="F23" s="2"/>
      <c r="G23" s="257"/>
    </row>
    <row r="24" spans="1:9" ht="18.75">
      <c r="A24" s="316"/>
      <c r="B24" s="313"/>
      <c r="C24" s="313"/>
      <c r="D24" s="312" t="s">
        <v>35</v>
      </c>
      <c r="E24" s="2"/>
      <c r="F24" s="2"/>
      <c r="G24" s="257"/>
    </row>
    <row r="25" spans="1:9" ht="18.75">
      <c r="A25" s="316"/>
      <c r="B25" s="313"/>
      <c r="C25" s="313"/>
      <c r="D25" s="312"/>
      <c r="E25" s="2"/>
      <c r="F25" s="2"/>
      <c r="G25" s="257"/>
    </row>
    <row r="26" spans="1:9" ht="18.75">
      <c r="A26" s="311" t="s">
        <v>36</v>
      </c>
      <c r="B26" s="314"/>
      <c r="C26" s="318"/>
      <c r="D26" s="312" t="s">
        <v>37</v>
      </c>
      <c r="E26" s="2"/>
      <c r="F26" s="2"/>
      <c r="G26" s="258"/>
    </row>
    <row r="27" spans="1:9" ht="16.5">
      <c r="A27" s="314"/>
      <c r="B27" s="314"/>
      <c r="C27" s="318"/>
      <c r="D27" s="312" t="s">
        <v>38</v>
      </c>
      <c r="E27" s="2"/>
      <c r="F27" s="2"/>
      <c r="G27" s="258"/>
    </row>
    <row r="28" spans="1:9" ht="16.5">
      <c r="A28" s="314"/>
      <c r="B28" s="314"/>
      <c r="C28" s="318"/>
      <c r="D28" s="312"/>
      <c r="E28" s="2"/>
      <c r="F28" s="2"/>
      <c r="G28" s="258"/>
    </row>
    <row r="29" spans="1:9" ht="18.75">
      <c r="A29" s="311" t="s">
        <v>39</v>
      </c>
      <c r="B29" s="314"/>
      <c r="C29" s="314"/>
      <c r="D29" s="312" t="s">
        <v>40</v>
      </c>
      <c r="E29" s="319"/>
      <c r="F29" s="319"/>
      <c r="G29" s="319"/>
      <c r="H29" s="252"/>
      <c r="I29" s="252"/>
    </row>
    <row r="30" spans="1:9" ht="18.75">
      <c r="A30" s="314"/>
      <c r="B30" s="314"/>
      <c r="C30" s="314"/>
      <c r="D30" s="312" t="s">
        <v>41</v>
      </c>
      <c r="E30" s="276"/>
      <c r="F30" s="319"/>
      <c r="G30" s="319"/>
      <c r="H30" s="252"/>
      <c r="I30" s="252"/>
    </row>
    <row r="31" spans="1:9" ht="18.75">
      <c r="A31" s="314"/>
      <c r="B31" s="314"/>
      <c r="C31" s="314"/>
      <c r="D31" s="312" t="s">
        <v>42</v>
      </c>
      <c r="E31" s="276"/>
      <c r="F31" s="319"/>
      <c r="G31" s="319"/>
      <c r="H31" s="252"/>
      <c r="I31" s="252"/>
    </row>
    <row r="32" spans="1:9" ht="16.5">
      <c r="A32" s="314"/>
      <c r="B32" s="314"/>
      <c r="C32" s="314"/>
      <c r="D32" s="312" t="s">
        <v>43</v>
      </c>
      <c r="E32" s="276"/>
      <c r="F32" s="319"/>
      <c r="G32" s="319"/>
    </row>
    <row r="33" spans="1:7" ht="16.5">
      <c r="A33" s="314"/>
      <c r="B33" s="314"/>
      <c r="C33" s="314"/>
      <c r="D33" s="312" t="s">
        <v>44</v>
      </c>
      <c r="E33" s="276"/>
      <c r="F33" s="319"/>
      <c r="G33" s="319"/>
    </row>
    <row r="34" spans="1:7" ht="16.5">
      <c r="A34" s="314"/>
      <c r="B34" s="314"/>
      <c r="C34" s="314"/>
      <c r="D34" s="312" t="s">
        <v>45</v>
      </c>
      <c r="E34" s="2"/>
      <c r="F34" s="2"/>
      <c r="G34" s="2"/>
    </row>
    <row r="35" spans="1:7" ht="16.5">
      <c r="A35" s="314"/>
      <c r="B35" s="314"/>
      <c r="C35" s="314"/>
      <c r="D35" s="312" t="s">
        <v>46</v>
      </c>
      <c r="E35" s="2"/>
      <c r="F35" s="2"/>
      <c r="G35" s="2"/>
    </row>
    <row r="36" spans="1:7" ht="15">
      <c r="A36" s="314"/>
      <c r="B36" s="314"/>
      <c r="C36" s="314"/>
      <c r="D36" s="314"/>
      <c r="E36" s="2"/>
      <c r="F36" s="2"/>
      <c r="G36" s="2"/>
    </row>
    <row r="37" spans="1:7" ht="18.75">
      <c r="A37" s="311" t="s">
        <v>47</v>
      </c>
      <c r="B37" s="314"/>
      <c r="C37" s="314"/>
      <c r="D37" s="320" t="s">
        <v>48</v>
      </c>
      <c r="E37" s="2"/>
      <c r="F37" s="2"/>
      <c r="G37" s="2"/>
    </row>
    <row r="38" spans="1:7" ht="15">
      <c r="A38" s="314"/>
      <c r="B38" s="314"/>
      <c r="C38" s="314"/>
      <c r="D38" s="314"/>
      <c r="E38" s="2"/>
      <c r="F38" s="2"/>
      <c r="G38" s="2"/>
    </row>
    <row r="39" spans="1:7" ht="18.75">
      <c r="A39" s="252"/>
      <c r="F39" s="252"/>
    </row>
    <row r="40" spans="1:7" ht="18.75">
      <c r="A40" s="252"/>
      <c r="F40" s="252"/>
    </row>
    <row r="41" spans="1:7" ht="18.75">
      <c r="A41" s="252"/>
      <c r="F41" s="252"/>
    </row>
    <row r="42" spans="1:7" ht="18.75">
      <c r="A42" s="252"/>
      <c r="F42" s="252"/>
    </row>
    <row r="43" spans="1:7" ht="18.75">
      <c r="A43" s="252"/>
      <c r="F43" s="252"/>
    </row>
    <row r="44" spans="1:7" ht="18.75">
      <c r="A44" s="252"/>
      <c r="F44" s="252"/>
    </row>
    <row r="45" spans="1:7" ht="18.75">
      <c r="A45" s="252"/>
      <c r="F45" s="252"/>
    </row>
    <row r="46" spans="1:7"/>
    <row r="47" spans="1:7"/>
    <row r="48" spans="1:7"/>
    <row r="49"/>
    <row r="50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</sheetData>
  <pageMargins left="0.78740157480314965" right="0.35433070866141736" top="0.39370078740157483" bottom="0.39370078740157483" header="0.51181102362204722" footer="0.51181102362204722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96"/>
  <sheetViews>
    <sheetView showWhiteSpace="0" view="pageBreakPreview" topLeftCell="A58" zoomScale="136" zoomScaleNormal="90" zoomScaleSheetLayoutView="136" workbookViewId="0">
      <selection activeCell="M65" sqref="M65"/>
    </sheetView>
  </sheetViews>
  <sheetFormatPr defaultColWidth="9.28515625" defaultRowHeight="15"/>
  <cols>
    <col min="1" max="1" width="80.42578125" style="2" customWidth="1"/>
    <col min="2" max="2" width="11.42578125" style="11" customWidth="1"/>
    <col min="3" max="3" width="5.28515625" style="6" customWidth="1"/>
    <col min="4" max="4" width="12.28515625" style="6" customWidth="1"/>
    <col min="5" max="5" width="2.28515625" style="6" customWidth="1"/>
    <col min="6" max="6" width="12.28515625" style="6" customWidth="1"/>
    <col min="7" max="7" width="1.42578125" style="6" customWidth="1"/>
    <col min="8" max="8" width="12.28515625" style="2" bestFit="1" customWidth="1"/>
    <col min="9" max="9" width="5" style="2" customWidth="1"/>
    <col min="10" max="10" width="11.42578125" style="2" bestFit="1" customWidth="1"/>
    <col min="11" max="16384" width="9.28515625" style="2"/>
  </cols>
  <sheetData>
    <row r="1" spans="1:10">
      <c r="A1" s="378" t="s">
        <v>17</v>
      </c>
      <c r="B1" s="379"/>
      <c r="C1" s="379"/>
      <c r="D1" s="379"/>
      <c r="E1" s="379"/>
      <c r="F1" s="379"/>
      <c r="G1" s="379"/>
      <c r="H1" s="379"/>
    </row>
    <row r="2" spans="1:10" s="3" customFormat="1">
      <c r="A2" s="380" t="s">
        <v>49</v>
      </c>
      <c r="B2" s="381"/>
      <c r="C2" s="381"/>
      <c r="D2" s="381"/>
      <c r="E2" s="381"/>
      <c r="F2" s="381"/>
      <c r="G2" s="381"/>
      <c r="H2" s="381"/>
    </row>
    <row r="3" spans="1:10">
      <c r="A3" s="41" t="s">
        <v>247</v>
      </c>
      <c r="B3" s="143"/>
      <c r="C3" s="4"/>
      <c r="D3" s="4"/>
      <c r="E3" s="4"/>
      <c r="F3" s="4"/>
      <c r="G3" s="4"/>
    </row>
    <row r="4" spans="1:10" ht="4.5" customHeight="1">
      <c r="A4" s="226"/>
      <c r="B4" s="143"/>
      <c r="C4" s="4"/>
      <c r="D4" s="4"/>
      <c r="E4" s="4"/>
      <c r="F4" s="4"/>
      <c r="G4" s="4"/>
    </row>
    <row r="5" spans="1:10" ht="5.25" customHeight="1">
      <c r="A5" s="226"/>
      <c r="B5" s="143"/>
      <c r="C5" s="4"/>
      <c r="D5" s="4"/>
      <c r="E5" s="4"/>
      <c r="F5" s="4"/>
      <c r="G5" s="4"/>
    </row>
    <row r="6" spans="1:10" ht="65.099999999999994" customHeight="1">
      <c r="A6" s="3"/>
      <c r="B6" s="384" t="s">
        <v>50</v>
      </c>
      <c r="C6" s="227"/>
      <c r="D6" s="232">
        <v>2025</v>
      </c>
      <c r="E6" s="233"/>
      <c r="F6" s="232">
        <v>2024</v>
      </c>
      <c r="G6" s="227"/>
    </row>
    <row r="7" spans="1:10">
      <c r="A7" s="3"/>
      <c r="B7" s="384"/>
      <c r="C7" s="227"/>
      <c r="D7" s="93" t="s">
        <v>1</v>
      </c>
      <c r="E7" s="233"/>
      <c r="F7" s="93" t="s">
        <v>1</v>
      </c>
      <c r="G7" s="227"/>
    </row>
    <row r="8" spans="1:10">
      <c r="A8" s="5"/>
    </row>
    <row r="9" spans="1:10">
      <c r="A9" s="5"/>
    </row>
    <row r="10" spans="1:10" ht="15" customHeight="1">
      <c r="A10" s="3" t="s">
        <v>51</v>
      </c>
      <c r="B10" s="11">
        <v>3</v>
      </c>
      <c r="D10" s="7">
        <v>2609782</v>
      </c>
      <c r="F10" s="7">
        <v>2129097</v>
      </c>
      <c r="H10" s="7"/>
      <c r="J10" s="8"/>
    </row>
    <row r="11" spans="1:10">
      <c r="A11" s="3" t="s">
        <v>52</v>
      </c>
      <c r="B11" s="11">
        <v>4</v>
      </c>
      <c r="D11" s="7">
        <v>30811</v>
      </c>
      <c r="F11" s="7">
        <v>24667</v>
      </c>
      <c r="H11" s="7"/>
    </row>
    <row r="12" spans="1:10">
      <c r="A12" s="322" t="s">
        <v>53</v>
      </c>
      <c r="D12" s="10">
        <v>21494</v>
      </c>
      <c r="F12" s="7">
        <v>19994</v>
      </c>
      <c r="G12" s="11"/>
      <c r="H12" s="7"/>
      <c r="J12" s="8"/>
    </row>
    <row r="13" spans="1:10">
      <c r="A13" s="323" t="s">
        <v>54</v>
      </c>
      <c r="B13" s="11">
        <v>5</v>
      </c>
      <c r="D13" s="7">
        <v>-105339</v>
      </c>
      <c r="F13" s="7">
        <v>-103636</v>
      </c>
      <c r="H13" s="7"/>
      <c r="J13" s="8"/>
    </row>
    <row r="14" spans="1:10">
      <c r="A14" s="324" t="s">
        <v>55</v>
      </c>
      <c r="B14" s="11">
        <v>6</v>
      </c>
      <c r="D14" s="371">
        <v>-134697</v>
      </c>
      <c r="F14" s="7">
        <v>-113218</v>
      </c>
      <c r="H14" s="7"/>
      <c r="J14" s="8"/>
    </row>
    <row r="15" spans="1:10">
      <c r="A15" s="325" t="s">
        <v>56</v>
      </c>
      <c r="B15" s="11">
        <v>7</v>
      </c>
      <c r="D15" s="7">
        <v>-261772</v>
      </c>
      <c r="F15" s="7">
        <v>-206562</v>
      </c>
      <c r="H15" s="7"/>
    </row>
    <row r="16" spans="1:10">
      <c r="A16" s="326" t="s">
        <v>57</v>
      </c>
      <c r="B16" s="11" t="s">
        <v>15</v>
      </c>
      <c r="D16" s="7">
        <v>-79030</v>
      </c>
      <c r="F16" s="7">
        <v>-59367</v>
      </c>
      <c r="H16" s="7"/>
    </row>
    <row r="17" spans="1:11">
      <c r="A17" s="327" t="s">
        <v>58</v>
      </c>
      <c r="D17" s="7">
        <v>-1912881</v>
      </c>
      <c r="F17" s="7">
        <v>-1593027</v>
      </c>
      <c r="H17" s="7"/>
    </row>
    <row r="18" spans="1:11">
      <c r="A18" s="324" t="s">
        <v>59</v>
      </c>
      <c r="B18" s="11">
        <v>8</v>
      </c>
      <c r="D18" s="7">
        <v>-28359</v>
      </c>
      <c r="F18" s="7">
        <v>-16189</v>
      </c>
      <c r="H18" s="7"/>
      <c r="J18" s="8"/>
    </row>
    <row r="19" spans="1:11" ht="15" customHeight="1">
      <c r="A19" s="321" t="s">
        <v>60</v>
      </c>
      <c r="D19" s="13">
        <f>SUM(D10:D18)</f>
        <v>140009</v>
      </c>
      <c r="F19" s="295">
        <f>SUM(F10:F18)</f>
        <v>81759</v>
      </c>
      <c r="H19" s="7"/>
      <c r="K19" s="8"/>
    </row>
    <row r="20" spans="1:11" ht="6.75" customHeight="1">
      <c r="A20" s="226"/>
      <c r="D20" s="15"/>
      <c r="F20" s="7"/>
      <c r="H20" s="7"/>
      <c r="K20" s="8"/>
    </row>
    <row r="21" spans="1:11" ht="14.45" customHeight="1">
      <c r="A21" s="328" t="s">
        <v>61</v>
      </c>
      <c r="B21" s="11">
        <v>10</v>
      </c>
      <c r="D21" s="27">
        <v>-288</v>
      </c>
      <c r="F21" s="27">
        <v>-234</v>
      </c>
      <c r="H21" s="7"/>
      <c r="K21" s="8"/>
    </row>
    <row r="22" spans="1:11" ht="6.75" customHeight="1">
      <c r="A22" s="226"/>
      <c r="D22" s="15"/>
      <c r="F22" s="15"/>
      <c r="H22" s="7"/>
      <c r="K22" s="8"/>
    </row>
    <row r="23" spans="1:11">
      <c r="A23" s="329" t="s">
        <v>62</v>
      </c>
      <c r="B23" s="11">
        <v>11</v>
      </c>
      <c r="D23" s="7">
        <v>3642</v>
      </c>
      <c r="F23" s="7">
        <v>3125</v>
      </c>
      <c r="H23" s="7"/>
    </row>
    <row r="24" spans="1:11">
      <c r="A24" s="329" t="s">
        <v>63</v>
      </c>
      <c r="B24" s="11">
        <v>12</v>
      </c>
      <c r="D24" s="7">
        <v>-24447</v>
      </c>
      <c r="F24" s="7">
        <v>-18546</v>
      </c>
      <c r="H24" s="7"/>
    </row>
    <row r="25" spans="1:11">
      <c r="A25" s="330" t="s">
        <v>64</v>
      </c>
      <c r="D25" s="13">
        <f>SUM(D23:D24)</f>
        <v>-20805</v>
      </c>
      <c r="F25" s="295">
        <f>SUM(F23:F24)</f>
        <v>-15421</v>
      </c>
      <c r="H25" s="7"/>
    </row>
    <row r="26" spans="1:11" ht="9" customHeight="1">
      <c r="A26" s="226"/>
      <c r="D26" s="15"/>
      <c r="F26" s="15"/>
      <c r="H26" s="12"/>
    </row>
    <row r="27" spans="1:11">
      <c r="A27" s="327" t="s">
        <v>65</v>
      </c>
      <c r="B27" s="11">
        <v>13</v>
      </c>
      <c r="D27" s="7">
        <v>38326</v>
      </c>
      <c r="F27" s="7">
        <v>25827</v>
      </c>
      <c r="H27" s="7"/>
    </row>
    <row r="28" spans="1:11" ht="15.75">
      <c r="A28" s="331" t="s">
        <v>66</v>
      </c>
      <c r="D28" s="7">
        <v>0</v>
      </c>
      <c r="F28" s="7">
        <v>151</v>
      </c>
      <c r="H28" s="7"/>
    </row>
    <row r="29" spans="1:11">
      <c r="A29" s="321" t="s">
        <v>67</v>
      </c>
      <c r="D29" s="13">
        <f>D19+D25+D27+D21</f>
        <v>157242</v>
      </c>
      <c r="F29" s="13">
        <f>F19+F25+F27+F21+F28</f>
        <v>92082</v>
      </c>
      <c r="H29" s="7"/>
    </row>
    <row r="30" spans="1:11" ht="6.75" customHeight="1">
      <c r="A30" s="226"/>
      <c r="D30" s="111"/>
      <c r="F30" s="111"/>
      <c r="H30" s="7"/>
    </row>
    <row r="31" spans="1:11">
      <c r="A31" s="327" t="s">
        <v>68</v>
      </c>
      <c r="D31" s="16">
        <v>-15660</v>
      </c>
      <c r="F31" s="16">
        <v>-11651</v>
      </c>
      <c r="H31" s="7"/>
    </row>
    <row r="32" spans="1:11" ht="6.75" customHeight="1">
      <c r="A32" s="226"/>
      <c r="B32" s="144"/>
      <c r="C32" s="17"/>
      <c r="D32" s="15"/>
      <c r="E32" s="17"/>
      <c r="F32" s="15"/>
      <c r="G32" s="17"/>
      <c r="H32" s="7"/>
      <c r="J32" s="18"/>
    </row>
    <row r="33" spans="1:10" ht="7.5" customHeight="1">
      <c r="A33" s="226"/>
      <c r="B33" s="144"/>
      <c r="C33" s="17"/>
      <c r="D33" s="15"/>
      <c r="E33" s="17"/>
      <c r="F33" s="15"/>
      <c r="G33" s="17"/>
      <c r="H33" s="7"/>
      <c r="J33" s="18"/>
    </row>
    <row r="34" spans="1:10" ht="15.75" thickBot="1">
      <c r="A34" s="321" t="s">
        <v>69</v>
      </c>
      <c r="B34" s="144"/>
      <c r="C34" s="17"/>
      <c r="D34" s="101">
        <f>D29+D31</f>
        <v>141582</v>
      </c>
      <c r="E34" s="17"/>
      <c r="F34" s="101">
        <f>F29+F31</f>
        <v>80431</v>
      </c>
      <c r="G34" s="17"/>
      <c r="H34" s="7"/>
      <c r="J34" s="18"/>
    </row>
    <row r="35" spans="1:10" ht="15.75" thickTop="1">
      <c r="A35" s="226"/>
      <c r="B35" s="144"/>
      <c r="C35" s="17"/>
      <c r="D35" s="15"/>
      <c r="E35" s="17"/>
      <c r="F35" s="15"/>
      <c r="G35" s="17"/>
      <c r="H35" s="14"/>
      <c r="J35" s="18"/>
    </row>
    <row r="36" spans="1:10">
      <c r="A36" s="332" t="s">
        <v>70</v>
      </c>
      <c r="C36" s="19"/>
      <c r="D36" s="15"/>
      <c r="E36" s="19"/>
      <c r="F36" s="15"/>
      <c r="G36" s="17"/>
      <c r="H36" s="14"/>
      <c r="J36" s="18"/>
    </row>
    <row r="37" spans="1:10">
      <c r="A37" s="333" t="s">
        <v>71</v>
      </c>
      <c r="C37" s="19"/>
      <c r="D37" s="15"/>
      <c r="E37" s="19"/>
      <c r="F37" s="15"/>
      <c r="G37" s="17"/>
      <c r="H37" s="14"/>
      <c r="J37" s="18"/>
    </row>
    <row r="38" spans="1:10">
      <c r="A38" s="9" t="s">
        <v>72</v>
      </c>
      <c r="B38" s="11">
        <v>14</v>
      </c>
      <c r="C38" s="19"/>
      <c r="D38" s="15">
        <v>0</v>
      </c>
      <c r="E38" s="19"/>
      <c r="F38" s="27">
        <v>-22</v>
      </c>
      <c r="G38" s="17"/>
      <c r="H38" s="14"/>
      <c r="J38" s="18"/>
    </row>
    <row r="39" spans="1:10" ht="15.75">
      <c r="A39" s="331" t="s">
        <v>73</v>
      </c>
      <c r="C39" s="19"/>
      <c r="D39" s="27">
        <v>1120</v>
      </c>
      <c r="E39" s="19"/>
      <c r="F39" s="27">
        <v>528</v>
      </c>
      <c r="G39" s="17"/>
      <c r="H39" s="14"/>
      <c r="J39" s="18"/>
    </row>
    <row r="40" spans="1:10">
      <c r="A40" s="9" t="s">
        <v>74</v>
      </c>
      <c r="C40" s="19"/>
      <c r="D40" s="27">
        <f>-984-38</f>
        <v>-1022</v>
      </c>
      <c r="E40" s="19"/>
      <c r="F40" s="27">
        <v>-629</v>
      </c>
      <c r="G40" s="17"/>
      <c r="H40" s="14"/>
      <c r="J40" s="18"/>
    </row>
    <row r="41" spans="1:10" ht="15.6" customHeight="1">
      <c r="A41" s="334" t="s">
        <v>75</v>
      </c>
      <c r="B41" s="11">
        <v>14</v>
      </c>
      <c r="C41" s="19"/>
      <c r="D41" s="27">
        <v>-994</v>
      </c>
      <c r="E41" s="19"/>
      <c r="F41" s="27">
        <v>-607</v>
      </c>
      <c r="G41" s="17"/>
      <c r="H41" s="14"/>
      <c r="J41" s="18"/>
    </row>
    <row r="42" spans="1:10" ht="14.1" hidden="1" customHeight="1">
      <c r="A42" s="334"/>
      <c r="C42" s="19"/>
      <c r="D42" s="298">
        <f>SUM(D41:D41)</f>
        <v>-994</v>
      </c>
      <c r="E42" s="19"/>
      <c r="F42" s="27">
        <v>2</v>
      </c>
      <c r="G42" s="17"/>
      <c r="H42" s="14"/>
      <c r="J42" s="18"/>
    </row>
    <row r="43" spans="1:10" ht="26.1" customHeight="1">
      <c r="A43" s="9" t="s">
        <v>76</v>
      </c>
      <c r="B43" s="11">
        <v>14</v>
      </c>
      <c r="C43" s="19"/>
      <c r="D43" s="278">
        <v>0</v>
      </c>
      <c r="E43" s="19"/>
      <c r="F43" s="16">
        <v>2</v>
      </c>
      <c r="G43" s="17"/>
      <c r="H43" s="14"/>
      <c r="J43" s="18"/>
    </row>
    <row r="44" spans="1:10" ht="16.5" customHeight="1">
      <c r="A44" s="9"/>
      <c r="C44" s="19"/>
      <c r="D44" s="295">
        <f>D38+D41+D43+D39+D40</f>
        <v>-896</v>
      </c>
      <c r="E44" s="19"/>
      <c r="F44" s="296">
        <f>F38+F41+F43+F40+F39</f>
        <v>-728</v>
      </c>
      <c r="G44" s="17"/>
      <c r="H44" s="14"/>
      <c r="J44" s="18"/>
    </row>
    <row r="45" spans="1:10" ht="16.5" customHeight="1">
      <c r="A45" s="9"/>
      <c r="C45" s="19"/>
      <c r="D45" s="278"/>
      <c r="E45" s="19"/>
      <c r="F45" s="278"/>
      <c r="G45" s="17"/>
      <c r="H45" s="14"/>
      <c r="J45" s="18"/>
    </row>
    <row r="46" spans="1:10">
      <c r="A46" s="333" t="s">
        <v>77</v>
      </c>
      <c r="B46" s="145"/>
      <c r="C46" s="19"/>
      <c r="D46" s="27"/>
      <c r="E46" s="19"/>
      <c r="F46" s="27"/>
      <c r="G46" s="17"/>
      <c r="H46" s="14"/>
      <c r="J46" s="18"/>
    </row>
    <row r="47" spans="1:10">
      <c r="A47" s="335" t="s">
        <v>78</v>
      </c>
      <c r="B47" s="145">
        <v>14</v>
      </c>
      <c r="C47" s="19"/>
      <c r="D47" s="27">
        <f>-2568+207+2418-69</f>
        <v>-12</v>
      </c>
      <c r="E47" s="27"/>
      <c r="F47" s="7">
        <v>-1089</v>
      </c>
      <c r="G47" s="17"/>
      <c r="H47" s="14"/>
      <c r="J47" s="18"/>
    </row>
    <row r="48" spans="1:10">
      <c r="A48" s="115" t="s">
        <v>73</v>
      </c>
      <c r="B48" s="145">
        <v>14</v>
      </c>
      <c r="C48" s="19"/>
      <c r="D48" s="27">
        <v>-2349</v>
      </c>
      <c r="E48" s="27"/>
      <c r="F48" s="16">
        <v>123</v>
      </c>
      <c r="G48" s="17"/>
      <c r="H48" s="14"/>
      <c r="J48" s="18"/>
    </row>
    <row r="49" spans="1:10">
      <c r="A49" s="226"/>
      <c r="B49" s="145"/>
      <c r="C49" s="19"/>
      <c r="D49" s="13">
        <f>SUM(D47:D48)</f>
        <v>-2361</v>
      </c>
      <c r="E49" s="19"/>
      <c r="F49" s="296">
        <f>SUM(F47:F48)</f>
        <v>-966</v>
      </c>
      <c r="G49" s="17"/>
      <c r="H49" s="14"/>
      <c r="J49" s="18"/>
    </row>
    <row r="50" spans="1:10">
      <c r="A50" s="330" t="s">
        <v>79</v>
      </c>
      <c r="B50" s="145">
        <v>14</v>
      </c>
      <c r="C50" s="19"/>
      <c r="D50" s="13">
        <f>D44+D49</f>
        <v>-3257</v>
      </c>
      <c r="E50" s="19"/>
      <c r="F50" s="296">
        <f>F44+F49</f>
        <v>-1694</v>
      </c>
      <c r="G50" s="17"/>
      <c r="H50" s="14"/>
      <c r="J50" s="18"/>
    </row>
    <row r="51" spans="1:10">
      <c r="A51" s="226"/>
      <c r="B51" s="145"/>
      <c r="C51" s="19"/>
      <c r="D51" s="15"/>
      <c r="E51" s="19"/>
      <c r="F51" s="15"/>
      <c r="G51" s="17"/>
      <c r="H51" s="14"/>
      <c r="J51" s="18"/>
    </row>
    <row r="52" spans="1:10" ht="15.75" thickBot="1">
      <c r="A52" s="330" t="s">
        <v>80</v>
      </c>
      <c r="B52" s="144"/>
      <c r="C52" s="17"/>
      <c r="D52" s="101">
        <f>+D34+D50</f>
        <v>138325</v>
      </c>
      <c r="E52" s="17"/>
      <c r="F52" s="101">
        <f>+F34+F50</f>
        <v>78737</v>
      </c>
      <c r="G52" s="17"/>
      <c r="H52" s="14"/>
      <c r="J52" s="18"/>
    </row>
    <row r="53" spans="1:10" ht="8.25" customHeight="1" thickTop="1">
      <c r="A53" s="113"/>
      <c r="B53" s="145"/>
      <c r="C53" s="19"/>
      <c r="D53" s="15"/>
      <c r="E53" s="19"/>
      <c r="F53" s="15"/>
      <c r="G53" s="17"/>
      <c r="H53" s="14"/>
      <c r="J53" s="18"/>
    </row>
    <row r="54" spans="1:10">
      <c r="A54" s="321" t="s">
        <v>81</v>
      </c>
      <c r="B54" s="146"/>
      <c r="C54" s="21"/>
      <c r="D54" s="372"/>
      <c r="E54" s="21"/>
      <c r="F54" s="22"/>
      <c r="G54" s="23"/>
      <c r="H54" s="14"/>
    </row>
    <row r="55" spans="1:10">
      <c r="A55" s="228" t="s">
        <v>82</v>
      </c>
      <c r="B55" s="25"/>
      <c r="C55" s="24"/>
      <c r="D55" s="373">
        <v>133522</v>
      </c>
      <c r="E55" s="24"/>
      <c r="F55" s="299">
        <v>76310</v>
      </c>
      <c r="G55" s="25"/>
      <c r="H55" s="14"/>
    </row>
    <row r="56" spans="1:10">
      <c r="A56" s="325" t="s">
        <v>83</v>
      </c>
      <c r="B56" s="25"/>
      <c r="C56" s="24"/>
      <c r="D56" s="374">
        <v>8060</v>
      </c>
      <c r="E56" s="24"/>
      <c r="F56" s="300">
        <v>4121</v>
      </c>
      <c r="G56" s="24"/>
      <c r="H56" s="14"/>
    </row>
    <row r="57" spans="1:10" ht="9" customHeight="1">
      <c r="A57" s="28"/>
      <c r="B57" s="146"/>
      <c r="C57" s="21"/>
      <c r="D57" s="375"/>
      <c r="E57" s="21"/>
      <c r="F57" s="291"/>
      <c r="G57" s="23"/>
      <c r="H57" s="14"/>
    </row>
    <row r="58" spans="1:10">
      <c r="A58" s="332" t="s">
        <v>84</v>
      </c>
      <c r="B58" s="146"/>
      <c r="C58" s="21"/>
      <c r="D58" s="375"/>
      <c r="E58" s="21"/>
      <c r="F58" s="291"/>
      <c r="G58" s="23"/>
      <c r="H58" s="14"/>
    </row>
    <row r="59" spans="1:10">
      <c r="A59" s="228" t="s">
        <v>82</v>
      </c>
      <c r="B59" s="25"/>
      <c r="C59" s="24"/>
      <c r="D59" s="373">
        <v>130096</v>
      </c>
      <c r="E59" s="24"/>
      <c r="F59" s="299">
        <v>74927</v>
      </c>
      <c r="G59" s="25"/>
      <c r="H59" s="14"/>
      <c r="J59" s="20"/>
    </row>
    <row r="60" spans="1:10">
      <c r="A60" s="325" t="s">
        <v>83</v>
      </c>
      <c r="B60" s="25"/>
      <c r="C60" s="24"/>
      <c r="D60" s="374">
        <v>8229</v>
      </c>
      <c r="E60" s="24"/>
      <c r="F60" s="300">
        <v>3810</v>
      </c>
      <c r="G60" s="24"/>
      <c r="H60" s="14"/>
    </row>
    <row r="61" spans="1:10" ht="8.25" customHeight="1">
      <c r="A61" s="26"/>
      <c r="B61" s="29"/>
      <c r="C61" s="29"/>
      <c r="D61" s="307"/>
      <c r="E61" s="29"/>
      <c r="F61" s="301"/>
      <c r="G61" s="29"/>
    </row>
    <row r="62" spans="1:10">
      <c r="A62" s="26" t="s">
        <v>85</v>
      </c>
      <c r="B62" s="29">
        <v>27</v>
      </c>
      <c r="C62" s="239" t="s">
        <v>12</v>
      </c>
      <c r="D62" s="302">
        <v>0.39</v>
      </c>
      <c r="E62" s="29"/>
      <c r="F62" s="302">
        <v>0.46</v>
      </c>
    </row>
    <row r="63" spans="1:10">
      <c r="A63" s="30"/>
      <c r="F63" s="269"/>
    </row>
    <row r="64" spans="1:10">
      <c r="A64" s="26" t="s">
        <v>86</v>
      </c>
      <c r="B64" s="11">
        <v>27</v>
      </c>
      <c r="C64" s="239" t="s">
        <v>12</v>
      </c>
      <c r="D64" s="302" t="s">
        <v>16</v>
      </c>
      <c r="E64" s="29"/>
      <c r="F64" s="302">
        <v>0.46</v>
      </c>
    </row>
    <row r="65" spans="1:8">
      <c r="A65" s="128"/>
      <c r="C65" s="239"/>
    </row>
    <row r="66" spans="1:8">
      <c r="A66" s="128"/>
    </row>
    <row r="67" spans="1:8" ht="15" customHeight="1">
      <c r="A67" s="385" t="s">
        <v>249</v>
      </c>
      <c r="B67" s="385"/>
      <c r="C67" s="385"/>
      <c r="D67" s="385"/>
      <c r="E67" s="385"/>
      <c r="F67" s="385"/>
      <c r="G67" s="17"/>
    </row>
    <row r="68" spans="1:8">
      <c r="A68" s="30"/>
      <c r="D68" s="77"/>
      <c r="F68" s="77"/>
    </row>
    <row r="69" spans="1:8">
      <c r="D69" s="289"/>
      <c r="F69" s="259"/>
    </row>
    <row r="70" spans="1:8">
      <c r="D70" s="265"/>
      <c r="F70" s="265"/>
    </row>
    <row r="71" spans="1:8">
      <c r="A71" s="336" t="s">
        <v>87</v>
      </c>
    </row>
    <row r="72" spans="1:8">
      <c r="A72" s="337" t="s">
        <v>19</v>
      </c>
    </row>
    <row r="74" spans="1:8">
      <c r="A74" s="336" t="s">
        <v>88</v>
      </c>
    </row>
    <row r="75" spans="1:8">
      <c r="A75" s="337" t="s">
        <v>28</v>
      </c>
    </row>
    <row r="76" spans="1:8">
      <c r="A76" s="32"/>
    </row>
    <row r="77" spans="1:8">
      <c r="A77" s="33" t="s">
        <v>29</v>
      </c>
    </row>
    <row r="78" spans="1:8">
      <c r="A78" s="114" t="s">
        <v>30</v>
      </c>
    </row>
    <row r="79" spans="1:8">
      <c r="A79" s="382"/>
      <c r="B79" s="382"/>
      <c r="C79" s="269"/>
      <c r="D79" s="271"/>
      <c r="E79" s="269"/>
      <c r="F79" s="269"/>
      <c r="G79" s="269"/>
      <c r="H79" s="269"/>
    </row>
    <row r="80" spans="1:8">
      <c r="A80" s="268"/>
      <c r="B80" s="269"/>
      <c r="C80" s="269"/>
      <c r="D80" s="271"/>
      <c r="E80" s="269"/>
      <c r="F80" s="269"/>
      <c r="G80" s="269"/>
      <c r="H80" s="269"/>
    </row>
    <row r="81" spans="1:8">
      <c r="A81" s="268"/>
      <c r="B81" s="269"/>
      <c r="C81" s="269"/>
      <c r="D81" s="271"/>
      <c r="E81" s="269"/>
      <c r="F81" s="269"/>
      <c r="G81" s="269"/>
      <c r="H81" s="272"/>
    </row>
    <row r="82" spans="1:8">
      <c r="A82" s="268"/>
      <c r="B82" s="269"/>
      <c r="C82" s="269"/>
      <c r="D82" s="271"/>
      <c r="E82" s="273"/>
      <c r="F82" s="273"/>
      <c r="G82" s="273"/>
      <c r="H82" s="229"/>
    </row>
    <row r="83" spans="1:8">
      <c r="A83" s="382"/>
      <c r="B83" s="382"/>
      <c r="C83" s="382"/>
      <c r="D83" s="271"/>
      <c r="E83" s="270"/>
      <c r="F83" s="270"/>
      <c r="G83" s="270"/>
    </row>
    <row r="84" spans="1:8" ht="17.25" customHeight="1">
      <c r="A84" s="382"/>
      <c r="B84" s="382"/>
      <c r="C84" s="269"/>
      <c r="D84" s="271"/>
      <c r="E84" s="269"/>
      <c r="F84" s="269"/>
      <c r="G84" s="269"/>
    </row>
    <row r="85" spans="1:8">
      <c r="A85" s="383"/>
      <c r="B85" s="383"/>
      <c r="C85" s="383"/>
      <c r="D85" s="383"/>
      <c r="E85" s="269"/>
      <c r="F85" s="269"/>
      <c r="G85" s="269"/>
    </row>
    <row r="86" spans="1:8">
      <c r="A86" s="35"/>
    </row>
    <row r="87" spans="1:8">
      <c r="A87" s="36"/>
    </row>
    <row r="88" spans="1:8">
      <c r="A88" s="36"/>
    </row>
    <row r="89" spans="1:8">
      <c r="A89" s="33"/>
    </row>
    <row r="90" spans="1:8">
      <c r="A90" s="37"/>
    </row>
    <row r="91" spans="1:8">
      <c r="A91" s="32"/>
    </row>
    <row r="96" spans="1:8">
      <c r="A96" s="38"/>
    </row>
  </sheetData>
  <mergeCells count="8">
    <mergeCell ref="A1:H1"/>
    <mergeCell ref="A2:H2"/>
    <mergeCell ref="A84:B84"/>
    <mergeCell ref="A85:D85"/>
    <mergeCell ref="A79:B79"/>
    <mergeCell ref="B6:B7"/>
    <mergeCell ref="A67:F67"/>
    <mergeCell ref="A83:C83"/>
  </mergeCells>
  <pageMargins left="0.6692913385826772" right="0.39370078740157483" top="0.51181102362204722" bottom="0.47244094488188981" header="0.31496062992125984" footer="0.31496062992125984"/>
  <pageSetup paperSize="9" scale="67" fitToHeight="0" orientation="portrait" blackAndWhite="1" useFirstPageNumber="1" r:id="rId1"/>
  <headerFooter alignWithMargins="0">
    <oddFooter>&amp;R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90"/>
  <sheetViews>
    <sheetView view="pageBreakPreview" topLeftCell="A40" zoomScaleNormal="90" zoomScaleSheetLayoutView="100" workbookViewId="0">
      <selection activeCell="M54" sqref="M54"/>
    </sheetView>
  </sheetViews>
  <sheetFormatPr defaultColWidth="9.28515625" defaultRowHeight="12.75"/>
  <cols>
    <col min="1" max="1" width="67.42578125" customWidth="1"/>
    <col min="2" max="2" width="8.28515625" customWidth="1"/>
    <col min="3" max="3" width="12.7109375" customWidth="1"/>
    <col min="4" max="4" width="14.42578125" style="69" customWidth="1"/>
    <col min="5" max="5" width="1.28515625" customWidth="1"/>
    <col min="6" max="6" width="14.42578125" style="69" customWidth="1"/>
    <col min="7" max="7" width="1.28515625" customWidth="1"/>
    <col min="8" max="8" width="1.42578125" customWidth="1"/>
  </cols>
  <sheetData>
    <row r="1" spans="1:8" ht="14.25">
      <c r="A1" s="338" t="s">
        <v>17</v>
      </c>
      <c r="B1" s="39"/>
      <c r="C1" s="39"/>
      <c r="D1" s="40"/>
      <c r="E1" s="39"/>
      <c r="F1" s="40"/>
      <c r="G1" s="39"/>
    </row>
    <row r="2" spans="1:8" ht="14.25">
      <c r="A2" s="339" t="s">
        <v>89</v>
      </c>
      <c r="B2" s="42"/>
      <c r="C2" s="42"/>
      <c r="D2" s="43"/>
      <c r="E2" s="42"/>
      <c r="F2" s="43"/>
      <c r="G2" s="42"/>
    </row>
    <row r="3" spans="1:8" ht="15">
      <c r="A3" s="41" t="s">
        <v>90</v>
      </c>
      <c r="B3" s="44"/>
      <c r="C3" s="44"/>
      <c r="D3" s="45"/>
      <c r="E3" s="44"/>
      <c r="F3" s="45"/>
      <c r="G3" s="44"/>
    </row>
    <row r="4" spans="1:8" ht="26.25" customHeight="1">
      <c r="A4" s="46"/>
      <c r="B4" s="227"/>
      <c r="C4" s="389" t="s">
        <v>50</v>
      </c>
      <c r="D4" s="386" t="s">
        <v>91</v>
      </c>
      <c r="E4" s="147"/>
      <c r="F4" s="386" t="s">
        <v>92</v>
      </c>
      <c r="G4" s="147"/>
    </row>
    <row r="5" spans="1:8" ht="12" customHeight="1">
      <c r="B5" s="227"/>
      <c r="C5" s="389"/>
      <c r="D5" s="387"/>
      <c r="E5" s="147"/>
      <c r="F5" s="387"/>
      <c r="G5" s="147"/>
    </row>
    <row r="6" spans="1:8" ht="14.25">
      <c r="A6" s="309" t="s">
        <v>93</v>
      </c>
      <c r="B6" s="11"/>
      <c r="C6" s="11"/>
      <c r="D6" s="47"/>
      <c r="E6" s="11"/>
      <c r="F6" s="47"/>
      <c r="G6" s="11"/>
    </row>
    <row r="7" spans="1:8" ht="14.25">
      <c r="A7" s="340" t="s">
        <v>94</v>
      </c>
      <c r="B7" s="48"/>
      <c r="C7" s="48"/>
      <c r="D7" s="49"/>
      <c r="E7" s="48"/>
      <c r="F7" s="49"/>
      <c r="G7" s="48"/>
    </row>
    <row r="8" spans="1:8" ht="15">
      <c r="A8" s="53" t="s">
        <v>95</v>
      </c>
      <c r="B8" s="51"/>
      <c r="C8" s="51">
        <v>15</v>
      </c>
      <c r="D8" s="148">
        <v>413023</v>
      </c>
      <c r="E8" s="51"/>
      <c r="F8" s="303">
        <v>392452</v>
      </c>
      <c r="G8" s="51"/>
    </row>
    <row r="9" spans="1:8" ht="15">
      <c r="A9" s="53" t="s">
        <v>96</v>
      </c>
      <c r="B9" s="51"/>
      <c r="C9" s="51">
        <v>16</v>
      </c>
      <c r="D9" s="148">
        <v>248896</v>
      </c>
      <c r="E9" s="51"/>
      <c r="F9" s="303">
        <v>257276</v>
      </c>
      <c r="G9" s="51"/>
    </row>
    <row r="10" spans="1:8" ht="15">
      <c r="A10" s="53" t="s">
        <v>97</v>
      </c>
      <c r="B10" s="51"/>
      <c r="C10" s="51">
        <v>16</v>
      </c>
      <c r="D10" s="148">
        <v>5485</v>
      </c>
      <c r="E10" s="51"/>
      <c r="F10" s="303">
        <v>5541</v>
      </c>
      <c r="G10" s="51"/>
    </row>
    <row r="11" spans="1:8" ht="15">
      <c r="A11" s="341" t="s">
        <v>98</v>
      </c>
      <c r="B11" s="51"/>
      <c r="C11" s="51">
        <v>17</v>
      </c>
      <c r="D11" s="148">
        <v>7051</v>
      </c>
      <c r="E11" s="51"/>
      <c r="F11" s="303">
        <v>7890</v>
      </c>
      <c r="G11" s="51"/>
    </row>
    <row r="12" spans="1:8" ht="15">
      <c r="A12" s="55" t="s">
        <v>99</v>
      </c>
      <c r="B12" s="51"/>
      <c r="C12" s="51">
        <v>18</v>
      </c>
      <c r="D12" s="148">
        <v>279879</v>
      </c>
      <c r="E12" s="51"/>
      <c r="F12" s="303">
        <v>252142</v>
      </c>
      <c r="G12" s="51"/>
    </row>
    <row r="13" spans="1:8" ht="15">
      <c r="A13" s="53" t="s">
        <v>100</v>
      </c>
      <c r="B13" s="51"/>
      <c r="C13" s="51">
        <v>19</v>
      </c>
      <c r="D13" s="148">
        <v>9768</v>
      </c>
      <c r="E13" s="51"/>
      <c r="F13" s="303">
        <v>12048</v>
      </c>
      <c r="G13" s="51"/>
    </row>
    <row r="14" spans="1:8" ht="15">
      <c r="A14" s="55" t="s">
        <v>101</v>
      </c>
      <c r="B14" s="51"/>
      <c r="C14" s="51">
        <v>20</v>
      </c>
      <c r="D14" s="148">
        <v>7259</v>
      </c>
      <c r="E14" s="51"/>
      <c r="F14" s="303">
        <v>10386</v>
      </c>
      <c r="G14" s="51"/>
      <c r="H14" s="108"/>
    </row>
    <row r="15" spans="1:8" ht="15">
      <c r="A15" s="55" t="s">
        <v>102</v>
      </c>
      <c r="B15" s="51"/>
      <c r="C15" s="51">
        <v>21</v>
      </c>
      <c r="D15" s="148">
        <v>4680</v>
      </c>
      <c r="E15" s="51"/>
      <c r="F15" s="303">
        <v>8029</v>
      </c>
      <c r="G15" s="51"/>
    </row>
    <row r="16" spans="1:8" ht="15">
      <c r="A16" s="53" t="s">
        <v>103</v>
      </c>
      <c r="B16" s="62"/>
      <c r="C16" s="62"/>
      <c r="D16" s="148">
        <v>13323</v>
      </c>
      <c r="E16" s="62"/>
      <c r="F16" s="303">
        <v>1142</v>
      </c>
      <c r="G16" s="62"/>
    </row>
    <row r="17" spans="1:10" ht="14.25" customHeight="1">
      <c r="A17" s="56"/>
      <c r="B17" s="48"/>
      <c r="C17" s="48"/>
      <c r="D17" s="57">
        <f>SUM(D8:D16)</f>
        <v>989364</v>
      </c>
      <c r="E17" s="48"/>
      <c r="F17" s="242">
        <f>F8+F9+F10+F11+F12+F13+F14+F15+F16</f>
        <v>946906</v>
      </c>
      <c r="G17" s="48"/>
    </row>
    <row r="18" spans="1:10" ht="15">
      <c r="A18" s="342" t="s">
        <v>104</v>
      </c>
      <c r="B18" s="48"/>
      <c r="C18" s="48"/>
      <c r="D18" s="260"/>
      <c r="E18" s="48"/>
      <c r="F18" s="234"/>
      <c r="G18" s="48"/>
      <c r="H18" s="105"/>
    </row>
    <row r="19" spans="1:10" ht="15">
      <c r="A19" s="343" t="s">
        <v>105</v>
      </c>
      <c r="B19" s="51"/>
      <c r="C19" s="51">
        <v>22</v>
      </c>
      <c r="D19" s="148">
        <v>506609</v>
      </c>
      <c r="E19" s="51"/>
      <c r="F19" s="303">
        <v>451410</v>
      </c>
      <c r="G19" s="51"/>
    </row>
    <row r="20" spans="1:10" ht="15">
      <c r="A20" s="343" t="s">
        <v>106</v>
      </c>
      <c r="B20" s="51"/>
      <c r="C20" s="109">
        <v>23</v>
      </c>
      <c r="D20" s="148">
        <v>455996</v>
      </c>
      <c r="E20" s="109"/>
      <c r="F20" s="303">
        <v>305975</v>
      </c>
      <c r="G20" s="109"/>
    </row>
    <row r="21" spans="1:10" ht="15">
      <c r="A21" s="343" t="s">
        <v>107</v>
      </c>
      <c r="B21" s="51"/>
      <c r="C21" s="109">
        <v>24</v>
      </c>
      <c r="D21" s="148">
        <v>13877</v>
      </c>
      <c r="E21" s="109"/>
      <c r="F21" s="303">
        <v>11665</v>
      </c>
      <c r="G21" s="109"/>
      <c r="H21" s="54"/>
      <c r="J21" s="54"/>
    </row>
    <row r="22" spans="1:10" ht="15">
      <c r="A22" s="344" t="s">
        <v>108</v>
      </c>
      <c r="B22" s="51"/>
      <c r="C22" s="51">
        <v>25</v>
      </c>
      <c r="D22" s="376">
        <v>42251</v>
      </c>
      <c r="E22" s="51"/>
      <c r="F22" s="303">
        <v>44597</v>
      </c>
      <c r="G22" s="51"/>
    </row>
    <row r="23" spans="1:10" ht="15">
      <c r="A23" s="341" t="s">
        <v>109</v>
      </c>
      <c r="B23" s="51"/>
      <c r="C23" s="51">
        <v>26</v>
      </c>
      <c r="D23" s="148">
        <v>71603</v>
      </c>
      <c r="E23" s="51"/>
      <c r="F23" s="303">
        <v>35730</v>
      </c>
      <c r="G23" s="51"/>
    </row>
    <row r="24" spans="1:10" ht="14.25">
      <c r="A24" s="41"/>
      <c r="B24" s="48"/>
      <c r="C24" s="51"/>
      <c r="D24" s="57">
        <f>SUM(D19:D23)</f>
        <v>1090336</v>
      </c>
      <c r="E24" s="51"/>
      <c r="F24" s="57">
        <f>SUM(F19:F23)</f>
        <v>849377</v>
      </c>
      <c r="G24" s="51"/>
    </row>
    <row r="25" spans="1:10" ht="6.75" customHeight="1">
      <c r="A25" s="41"/>
      <c r="B25" s="48"/>
      <c r="C25" s="51"/>
      <c r="D25" s="58"/>
      <c r="E25" s="51"/>
      <c r="F25" s="58"/>
      <c r="G25" s="51"/>
    </row>
    <row r="26" spans="1:10" ht="15" thickBot="1">
      <c r="A26" s="345" t="s">
        <v>110</v>
      </c>
      <c r="B26" s="48"/>
      <c r="C26" s="51"/>
      <c r="D26" s="60">
        <f>SUM(D24,D17)</f>
        <v>2079700</v>
      </c>
      <c r="E26" s="51"/>
      <c r="F26" s="60">
        <f>SUM(F24,F17)</f>
        <v>1796283</v>
      </c>
      <c r="G26" s="51"/>
      <c r="H26" s="106"/>
    </row>
    <row r="27" spans="1:10" ht="8.25" customHeight="1" thickTop="1">
      <c r="A27" s="41"/>
      <c r="B27" s="48"/>
      <c r="C27" s="48"/>
      <c r="D27" s="58"/>
      <c r="E27" s="48"/>
      <c r="F27" s="58"/>
      <c r="G27" s="48"/>
    </row>
    <row r="28" spans="1:10" ht="14.25">
      <c r="A28" s="309" t="s">
        <v>111</v>
      </c>
      <c r="B28" s="11"/>
      <c r="C28" s="11"/>
      <c r="D28" s="58"/>
      <c r="E28" s="11"/>
      <c r="F28" s="58"/>
      <c r="G28" s="11"/>
    </row>
    <row r="29" spans="1:10" ht="14.25">
      <c r="A29" s="346" t="s">
        <v>112</v>
      </c>
      <c r="B29" s="11"/>
      <c r="C29" s="11"/>
      <c r="D29" s="61"/>
      <c r="E29" s="11"/>
      <c r="F29" s="61"/>
      <c r="G29" s="11"/>
    </row>
    <row r="30" spans="1:10" ht="15">
      <c r="A30" s="347" t="s">
        <v>113</v>
      </c>
      <c r="B30" s="62"/>
      <c r="C30" s="62"/>
      <c r="D30" s="148">
        <v>539158</v>
      </c>
      <c r="E30" s="62"/>
      <c r="F30" s="303">
        <v>179100</v>
      </c>
      <c r="G30" s="62"/>
    </row>
    <row r="31" spans="1:10" ht="15">
      <c r="A31" s="347" t="s">
        <v>114</v>
      </c>
      <c r="B31" s="62"/>
      <c r="C31" s="62"/>
      <c r="D31" s="148">
        <v>72363</v>
      </c>
      <c r="E31" s="62"/>
      <c r="F31" s="303">
        <v>190713</v>
      </c>
      <c r="G31" s="62"/>
      <c r="J31" s="225"/>
    </row>
    <row r="32" spans="1:10" ht="15">
      <c r="A32" s="50" t="s">
        <v>115</v>
      </c>
      <c r="B32" s="62"/>
      <c r="C32" s="62"/>
      <c r="D32" s="148">
        <v>0</v>
      </c>
      <c r="E32" s="62"/>
      <c r="F32" s="303">
        <v>260</v>
      </c>
      <c r="G32" s="62"/>
      <c r="J32" s="225"/>
    </row>
    <row r="33" spans="1:10" ht="15">
      <c r="A33" s="347" t="s">
        <v>116</v>
      </c>
      <c r="B33" s="62"/>
      <c r="D33" s="376">
        <v>339861</v>
      </c>
      <c r="E33" s="62"/>
      <c r="F33" s="303">
        <v>448032</v>
      </c>
      <c r="G33" s="62"/>
      <c r="H33" s="108"/>
      <c r="J33" s="225"/>
    </row>
    <row r="34" spans="1:10" ht="14.25">
      <c r="A34" s="41"/>
      <c r="B34" s="48"/>
      <c r="C34" s="62">
        <v>27</v>
      </c>
      <c r="D34" s="63">
        <f>SUM(D30:D33)</f>
        <v>951382</v>
      </c>
      <c r="E34" s="51"/>
      <c r="F34" s="63">
        <f>SUM(F30:F33)</f>
        <v>818105</v>
      </c>
      <c r="G34" s="51"/>
    </row>
    <row r="35" spans="1:10" ht="9" customHeight="1">
      <c r="A35" s="41"/>
      <c r="B35" s="48"/>
      <c r="C35" s="51"/>
      <c r="D35" s="64"/>
      <c r="E35" s="51"/>
      <c r="F35" s="64"/>
      <c r="G35" s="51"/>
    </row>
    <row r="36" spans="1:10" ht="14.25">
      <c r="A36" s="65" t="s">
        <v>83</v>
      </c>
      <c r="B36" s="48"/>
      <c r="C36" s="51"/>
      <c r="D36" s="66">
        <v>30428</v>
      </c>
      <c r="E36" s="51"/>
      <c r="F36" s="66">
        <v>24998</v>
      </c>
      <c r="G36" s="51"/>
    </row>
    <row r="37" spans="1:10" ht="7.5" customHeight="1">
      <c r="A37" s="65"/>
      <c r="B37" s="48"/>
      <c r="C37" s="51"/>
      <c r="D37" s="64"/>
      <c r="E37" s="51"/>
      <c r="F37" s="243"/>
      <c r="G37" s="51"/>
    </row>
    <row r="38" spans="1:10" ht="14.25">
      <c r="A38" s="342" t="s">
        <v>117</v>
      </c>
      <c r="B38" s="48"/>
      <c r="C38" s="51">
        <v>27</v>
      </c>
      <c r="D38" s="66">
        <f>D36+D34</f>
        <v>981810</v>
      </c>
      <c r="E38" s="51"/>
      <c r="F38" s="244">
        <f>F34+F36</f>
        <v>843103</v>
      </c>
      <c r="G38" s="51"/>
    </row>
    <row r="39" spans="1:10" ht="9" customHeight="1">
      <c r="A39" s="67"/>
      <c r="B39" s="48"/>
      <c r="C39" s="51"/>
      <c r="D39" s="64"/>
      <c r="E39" s="51"/>
      <c r="F39" s="64"/>
      <c r="G39" s="51"/>
    </row>
    <row r="40" spans="1:10" ht="15">
      <c r="A40" s="342" t="s">
        <v>118</v>
      </c>
      <c r="B40" s="48"/>
      <c r="C40" s="48"/>
      <c r="D40" s="59"/>
      <c r="E40" s="48"/>
      <c r="F40" s="59"/>
      <c r="G40" s="48"/>
    </row>
    <row r="41" spans="1:10" ht="15">
      <c r="A41" s="309" t="s">
        <v>119</v>
      </c>
      <c r="B41" s="62"/>
      <c r="C41" s="62"/>
      <c r="D41" s="59"/>
      <c r="E41" s="62"/>
      <c r="F41" s="59"/>
      <c r="G41" s="62"/>
    </row>
    <row r="42" spans="1:10" ht="15">
      <c r="A42" s="341" t="s">
        <v>120</v>
      </c>
      <c r="B42" s="62"/>
      <c r="C42" s="62">
        <v>28</v>
      </c>
      <c r="D42" s="52">
        <v>135144</v>
      </c>
      <c r="E42" s="62"/>
      <c r="F42" s="277">
        <v>64652</v>
      </c>
      <c r="G42" s="62"/>
    </row>
    <row r="43" spans="1:10" ht="15">
      <c r="A43" s="348" t="s">
        <v>121</v>
      </c>
      <c r="B43" s="62"/>
      <c r="C43" s="62"/>
      <c r="D43" s="52">
        <v>6271</v>
      </c>
      <c r="E43" s="62"/>
      <c r="F43" s="277">
        <v>8314</v>
      </c>
      <c r="G43" s="62"/>
    </row>
    <row r="44" spans="1:10" ht="15">
      <c r="A44" s="53" t="s">
        <v>122</v>
      </c>
      <c r="B44" s="62"/>
      <c r="C44" s="62">
        <v>29</v>
      </c>
      <c r="D44" s="52">
        <v>16311</v>
      </c>
      <c r="E44" s="62"/>
      <c r="F44" s="277">
        <v>19250</v>
      </c>
      <c r="G44" s="62"/>
    </row>
    <row r="45" spans="1:10" ht="15.75" customHeight="1">
      <c r="A45" s="341" t="s">
        <v>123</v>
      </c>
      <c r="B45" s="62"/>
      <c r="C45" s="62">
        <v>30</v>
      </c>
      <c r="D45" s="52">
        <v>11702</v>
      </c>
      <c r="E45" s="62"/>
      <c r="F45" s="277">
        <v>9784</v>
      </c>
      <c r="G45" s="62"/>
      <c r="H45" s="108"/>
    </row>
    <row r="46" spans="1:10" ht="15">
      <c r="A46" s="68" t="s">
        <v>124</v>
      </c>
      <c r="B46" s="62"/>
      <c r="C46" s="62">
        <v>31</v>
      </c>
      <c r="D46" s="52">
        <v>79628</v>
      </c>
      <c r="E46" s="62"/>
      <c r="F46" s="277">
        <v>68516</v>
      </c>
      <c r="G46" s="62"/>
    </row>
    <row r="47" spans="1:10" ht="15">
      <c r="A47" s="68" t="s">
        <v>125</v>
      </c>
      <c r="B47" s="62"/>
      <c r="C47" s="62">
        <v>32</v>
      </c>
      <c r="D47" s="52">
        <v>4662</v>
      </c>
      <c r="E47" s="62"/>
      <c r="F47" s="277">
        <v>4358</v>
      </c>
      <c r="G47" s="62"/>
    </row>
    <row r="48" spans="1:10" ht="15">
      <c r="A48" s="347" t="s">
        <v>126</v>
      </c>
      <c r="B48" s="62"/>
      <c r="C48" s="62"/>
      <c r="D48" s="52">
        <v>0</v>
      </c>
      <c r="E48" s="62"/>
      <c r="F48" s="277">
        <v>2359</v>
      </c>
      <c r="G48" s="62"/>
    </row>
    <row r="49" spans="1:11" ht="15">
      <c r="A49" s="347" t="s">
        <v>127</v>
      </c>
      <c r="B49" s="62"/>
      <c r="C49" s="62">
        <v>33</v>
      </c>
      <c r="D49" s="52">
        <v>3385</v>
      </c>
      <c r="E49" s="62"/>
      <c r="F49" s="277">
        <v>4474</v>
      </c>
      <c r="G49" s="62"/>
    </row>
    <row r="50" spans="1:11" ht="15">
      <c r="A50" s="56"/>
      <c r="B50" s="48"/>
      <c r="C50" s="62"/>
      <c r="D50" s="220">
        <f>SUM(D42:D49)</f>
        <v>257103</v>
      </c>
      <c r="E50" s="62"/>
      <c r="F50" s="220">
        <f>SUM(F42:F49)</f>
        <v>181707</v>
      </c>
      <c r="G50" s="62"/>
      <c r="H50" s="69"/>
    </row>
    <row r="51" spans="1:11" ht="14.25" customHeight="1"/>
    <row r="52" spans="1:11" ht="15">
      <c r="A52" s="309" t="s">
        <v>128</v>
      </c>
      <c r="B52" s="70"/>
      <c r="C52" s="70"/>
      <c r="D52" s="71"/>
      <c r="E52" s="70"/>
      <c r="F52" s="71"/>
      <c r="G52" s="70"/>
    </row>
    <row r="53" spans="1:11" s="108" customFormat="1" ht="15">
      <c r="A53" s="68" t="s">
        <v>129</v>
      </c>
      <c r="B53" s="51"/>
      <c r="C53" s="51">
        <v>34</v>
      </c>
      <c r="D53" s="52">
        <v>333834</v>
      </c>
      <c r="E53" s="51"/>
      <c r="F53" s="277">
        <v>194154</v>
      </c>
      <c r="G53" s="51"/>
    </row>
    <row r="54" spans="1:11" ht="15">
      <c r="A54" s="349" t="s">
        <v>130</v>
      </c>
      <c r="B54" s="51"/>
      <c r="C54" s="51">
        <v>28</v>
      </c>
      <c r="D54" s="52">
        <v>22825</v>
      </c>
      <c r="E54" s="51"/>
      <c r="F54" s="277">
        <v>112499</v>
      </c>
      <c r="G54" s="51"/>
    </row>
    <row r="55" spans="1:11" ht="15">
      <c r="A55" s="349" t="s">
        <v>131</v>
      </c>
      <c r="B55" s="51"/>
      <c r="C55" s="51">
        <v>35</v>
      </c>
      <c r="D55" s="52">
        <v>334805</v>
      </c>
      <c r="E55" s="51"/>
      <c r="F55" s="277">
        <v>388085</v>
      </c>
      <c r="G55" s="51"/>
    </row>
    <row r="56" spans="1:11" ht="15">
      <c r="A56" s="349" t="s">
        <v>132</v>
      </c>
      <c r="B56" s="51"/>
      <c r="C56" s="51">
        <v>36</v>
      </c>
      <c r="D56" s="52">
        <v>35078</v>
      </c>
      <c r="E56" s="109"/>
      <c r="F56" s="277">
        <v>3471</v>
      </c>
      <c r="G56" s="109"/>
      <c r="H56" s="54"/>
      <c r="I56" s="54"/>
    </row>
    <row r="57" spans="1:11" ht="15">
      <c r="A57" s="68" t="s">
        <v>133</v>
      </c>
      <c r="B57" s="51"/>
      <c r="C57" s="51">
        <v>31</v>
      </c>
      <c r="D57" s="52">
        <v>22038</v>
      </c>
      <c r="E57" s="51"/>
      <c r="F57" s="277">
        <v>18671</v>
      </c>
      <c r="G57" s="51"/>
    </row>
    <row r="58" spans="1:11" ht="15">
      <c r="A58" s="350" t="s">
        <v>134</v>
      </c>
      <c r="B58" s="51"/>
      <c r="C58" s="51">
        <v>38</v>
      </c>
      <c r="D58" s="52">
        <v>30216</v>
      </c>
      <c r="E58" s="51"/>
      <c r="F58" s="277">
        <v>26488</v>
      </c>
      <c r="G58" s="51"/>
      <c r="H58" s="54"/>
      <c r="I58" s="54"/>
    </row>
    <row r="59" spans="1:11" ht="15">
      <c r="A59" s="349" t="s">
        <v>135</v>
      </c>
      <c r="B59" s="51"/>
      <c r="C59" s="51">
        <v>39</v>
      </c>
      <c r="D59" s="52">
        <v>15231</v>
      </c>
      <c r="E59" s="51"/>
      <c r="F59" s="277">
        <v>9943</v>
      </c>
      <c r="G59" s="51"/>
    </row>
    <row r="60" spans="1:11" ht="15">
      <c r="A60" s="349" t="s">
        <v>136</v>
      </c>
      <c r="B60" s="51"/>
      <c r="C60" s="51">
        <v>40</v>
      </c>
      <c r="D60" s="52">
        <v>46760</v>
      </c>
      <c r="E60" s="51"/>
      <c r="F60" s="277">
        <v>18162</v>
      </c>
      <c r="G60" s="51"/>
      <c r="K60" s="69"/>
    </row>
    <row r="61" spans="1:11" ht="14.25">
      <c r="A61" s="41"/>
      <c r="B61" s="48"/>
      <c r="C61" s="48"/>
      <c r="D61" s="63">
        <f>SUM(D53:D60)</f>
        <v>840787</v>
      </c>
      <c r="E61" s="48"/>
      <c r="F61" s="63">
        <f>SUM(F53:F60)</f>
        <v>771473</v>
      </c>
      <c r="G61" s="48"/>
      <c r="H61" s="69"/>
    </row>
    <row r="62" spans="1:11" ht="7.5" customHeight="1">
      <c r="A62" s="41"/>
      <c r="B62" s="48"/>
      <c r="C62" s="48"/>
      <c r="D62" s="64"/>
      <c r="E62" s="48"/>
      <c r="F62" s="64"/>
      <c r="G62" s="48"/>
    </row>
    <row r="63" spans="1:11" ht="14.25">
      <c r="A63" s="342" t="s">
        <v>137</v>
      </c>
      <c r="B63" s="48"/>
      <c r="C63" s="48"/>
      <c r="D63" s="66">
        <f>D50+D61</f>
        <v>1097890</v>
      </c>
      <c r="E63" s="48"/>
      <c r="F63" s="244">
        <f>F50+F61</f>
        <v>953180</v>
      </c>
      <c r="G63" s="48"/>
      <c r="H63" s="69"/>
    </row>
    <row r="64" spans="1:11" ht="6.75" customHeight="1">
      <c r="A64" s="72"/>
      <c r="B64" s="48"/>
      <c r="C64" s="48"/>
      <c r="D64" s="64"/>
      <c r="E64" s="48"/>
      <c r="F64" s="243"/>
      <c r="G64" s="48"/>
    </row>
    <row r="65" spans="1:10" ht="15" thickBot="1">
      <c r="A65" s="351" t="s">
        <v>138</v>
      </c>
      <c r="B65" s="48"/>
      <c r="C65" s="48"/>
      <c r="D65" s="60">
        <f>D63+D38</f>
        <v>2079700</v>
      </c>
      <c r="E65" s="48"/>
      <c r="F65" s="245">
        <f>F38+F50+F61</f>
        <v>1796283</v>
      </c>
      <c r="G65" s="48"/>
    </row>
    <row r="66" spans="1:10" ht="15.75" thickTop="1">
      <c r="A66" s="50"/>
      <c r="B66" s="51"/>
      <c r="C66" s="73"/>
      <c r="D66" s="112"/>
      <c r="E66" s="73"/>
      <c r="F66" s="112"/>
      <c r="G66" s="73"/>
      <c r="J66" s="69"/>
    </row>
    <row r="67" spans="1:10" ht="15">
      <c r="A67" s="50"/>
      <c r="B67" s="51"/>
      <c r="C67" s="73"/>
      <c r="D67" s="112"/>
      <c r="E67" s="73"/>
      <c r="F67" s="112"/>
      <c r="G67" s="73"/>
    </row>
    <row r="68" spans="1:10">
      <c r="A68" s="385" t="s">
        <v>249</v>
      </c>
      <c r="B68" s="385"/>
      <c r="C68" s="385"/>
      <c r="D68" s="385"/>
      <c r="E68" s="385"/>
      <c r="F68" s="385"/>
      <c r="G68" s="73"/>
    </row>
    <row r="69" spans="1:10" ht="15">
      <c r="A69" s="388"/>
      <c r="B69" s="388"/>
      <c r="C69" s="388"/>
      <c r="D69" s="388"/>
      <c r="E69" s="73"/>
      <c r="F69" s="112"/>
      <c r="G69" s="73"/>
    </row>
    <row r="70" spans="1:10" ht="15">
      <c r="A70" s="388"/>
      <c r="B70" s="388"/>
      <c r="C70" s="388"/>
      <c r="D70" s="388"/>
      <c r="E70" s="74"/>
      <c r="F70" s="75"/>
      <c r="G70" s="74"/>
    </row>
    <row r="71" spans="1:10" ht="17.25" customHeight="1">
      <c r="A71" s="34"/>
      <c r="B71" s="34"/>
      <c r="C71" s="34"/>
      <c r="D71" s="76"/>
      <c r="E71" s="34"/>
      <c r="F71" s="76"/>
      <c r="G71" s="34"/>
    </row>
    <row r="72" spans="1:10" ht="8.25" customHeight="1">
      <c r="A72" s="34"/>
      <c r="B72" s="34"/>
      <c r="C72" s="34"/>
      <c r="D72" s="76"/>
      <c r="E72" s="34"/>
      <c r="F72" s="76"/>
      <c r="G72" s="34"/>
    </row>
    <row r="73" spans="1:10" s="2" customFormat="1" ht="15">
      <c r="A73" s="336" t="s">
        <v>87</v>
      </c>
      <c r="B73" s="6"/>
      <c r="C73" s="6"/>
      <c r="D73" s="77"/>
      <c r="E73" s="6"/>
      <c r="F73" s="77"/>
      <c r="G73" s="6"/>
    </row>
    <row r="74" spans="1:10" s="2" customFormat="1" ht="15">
      <c r="A74" s="337" t="s">
        <v>19</v>
      </c>
      <c r="B74" s="6"/>
      <c r="C74" s="6"/>
      <c r="D74" s="77"/>
      <c r="E74" s="6"/>
      <c r="F74" s="77"/>
      <c r="G74" s="6"/>
    </row>
    <row r="75" spans="1:10" s="2" customFormat="1" ht="9" customHeight="1">
      <c r="A75" s="31"/>
      <c r="B75" s="6"/>
      <c r="C75" s="6"/>
      <c r="D75" s="77"/>
      <c r="E75" s="6"/>
      <c r="F75" s="77"/>
      <c r="G75" s="6"/>
    </row>
    <row r="76" spans="1:10" s="2" customFormat="1" ht="7.5" customHeight="1">
      <c r="A76" s="31"/>
      <c r="B76" s="6"/>
      <c r="C76" s="6"/>
      <c r="D76" s="77"/>
      <c r="E76" s="6"/>
      <c r="F76" s="77"/>
      <c r="G76" s="6"/>
    </row>
    <row r="77" spans="1:10" s="2" customFormat="1" ht="15">
      <c r="A77" s="336" t="s">
        <v>88</v>
      </c>
      <c r="B77" s="6"/>
      <c r="C77" s="6"/>
      <c r="D77" s="77"/>
      <c r="E77" s="6"/>
      <c r="F77" s="77"/>
      <c r="G77" s="6"/>
    </row>
    <row r="78" spans="1:10" s="2" customFormat="1" ht="15">
      <c r="A78" s="337" t="s">
        <v>28</v>
      </c>
      <c r="B78" s="6"/>
      <c r="C78" s="6"/>
      <c r="D78" s="77"/>
      <c r="E78" s="6"/>
      <c r="F78" s="77"/>
      <c r="G78" s="6"/>
    </row>
    <row r="79" spans="1:10" s="2" customFormat="1" ht="10.5" customHeight="1">
      <c r="A79" s="32"/>
      <c r="B79" s="6"/>
      <c r="C79" s="6"/>
      <c r="D79" s="77"/>
      <c r="E79" s="6"/>
      <c r="F79" s="77"/>
      <c r="G79" s="6"/>
    </row>
    <row r="80" spans="1:10" ht="15">
      <c r="A80" s="33" t="s">
        <v>29</v>
      </c>
    </row>
    <row r="81" spans="1:8" ht="15">
      <c r="A81" s="114" t="s">
        <v>30</v>
      </c>
    </row>
    <row r="82" spans="1:8" ht="15">
      <c r="A82" s="240"/>
    </row>
    <row r="83" spans="1:8" ht="15">
      <c r="A83" s="78"/>
    </row>
    <row r="84" spans="1:8" ht="15">
      <c r="A84" s="382"/>
      <c r="B84" s="382"/>
      <c r="C84" s="269"/>
      <c r="D84" s="271"/>
      <c r="E84" s="269"/>
      <c r="F84" s="269"/>
      <c r="G84" s="269"/>
      <c r="H84" s="269"/>
    </row>
    <row r="85" spans="1:8" ht="15">
      <c r="A85" s="268"/>
      <c r="B85" s="269"/>
      <c r="C85" s="269"/>
      <c r="D85" s="271"/>
      <c r="E85" s="269"/>
      <c r="F85" s="269"/>
      <c r="G85" s="269"/>
      <c r="H85" s="269"/>
    </row>
    <row r="86" spans="1:8" ht="15">
      <c r="A86" s="268"/>
      <c r="B86" s="269"/>
      <c r="C86" s="269"/>
      <c r="D86" s="271"/>
      <c r="E86" s="269"/>
      <c r="F86" s="269"/>
      <c r="G86" s="269"/>
      <c r="H86" s="272"/>
    </row>
    <row r="87" spans="1:8" ht="15">
      <c r="A87" s="268"/>
      <c r="B87" s="269"/>
      <c r="C87" s="269"/>
      <c r="D87" s="271"/>
      <c r="E87" s="273"/>
      <c r="F87" s="273"/>
      <c r="G87" s="273"/>
    </row>
    <row r="88" spans="1:8" ht="15">
      <c r="A88" s="382"/>
      <c r="B88" s="382"/>
      <c r="C88" s="382"/>
      <c r="D88" s="271"/>
      <c r="E88" s="270"/>
      <c r="F88" s="270"/>
      <c r="G88" s="270"/>
    </row>
    <row r="89" spans="1:8" ht="15">
      <c r="A89" s="382"/>
      <c r="B89" s="382"/>
      <c r="C89" s="269"/>
      <c r="D89" s="271"/>
      <c r="E89" s="269"/>
      <c r="F89" s="269"/>
      <c r="G89" s="269"/>
    </row>
    <row r="90" spans="1:8" ht="15">
      <c r="A90" s="383"/>
      <c r="B90" s="383"/>
      <c r="C90" s="383"/>
      <c r="D90" s="383"/>
      <c r="E90" s="269"/>
      <c r="F90" s="269"/>
      <c r="G90" s="269"/>
    </row>
  </sheetData>
  <mergeCells count="9">
    <mergeCell ref="F4:F5"/>
    <mergeCell ref="A90:D90"/>
    <mergeCell ref="A84:B84"/>
    <mergeCell ref="A69:D70"/>
    <mergeCell ref="C4:C5"/>
    <mergeCell ref="A88:C88"/>
    <mergeCell ref="A89:B89"/>
    <mergeCell ref="D4:D5"/>
    <mergeCell ref="A68:F68"/>
  </mergeCells>
  <pageMargins left="0.70866141732283472" right="0.70866141732283472" top="0.47244094488188981" bottom="0.47244094488188981" header="0.31496062992125984" footer="0.31496062992125984"/>
  <pageSetup paperSize="9" scale="60" orientation="portrait" r:id="rId1"/>
  <headerFooter alignWithMargins="0">
    <oddFooter>&amp;R&amp;"Times New Roman Cyr,Regular"2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6"/>
  <sheetViews>
    <sheetView view="pageBreakPreview" topLeftCell="A49" zoomScaleNormal="100" zoomScaleSheetLayoutView="100" workbookViewId="0"/>
  </sheetViews>
  <sheetFormatPr defaultColWidth="2.42578125" defaultRowHeight="15.75"/>
  <cols>
    <col min="1" max="1" width="57.85546875" style="94" customWidth="1"/>
    <col min="2" max="2" width="13.7109375" style="92" customWidth="1"/>
    <col min="3" max="3" width="13.42578125" style="92" customWidth="1"/>
    <col min="4" max="4" width="2.28515625" style="92" customWidth="1"/>
    <col min="5" max="5" width="13.42578125" style="92" customWidth="1"/>
    <col min="6" max="6" width="8.7109375" style="92" bestFit="1" customWidth="1"/>
    <col min="7" max="29" width="11.42578125" style="82" customWidth="1"/>
    <col min="30" max="16384" width="2.42578125" style="82"/>
  </cols>
  <sheetData>
    <row r="1" spans="1:7" s="79" customFormat="1" ht="15">
      <c r="A1" s="103" t="s">
        <v>17</v>
      </c>
      <c r="B1" s="119"/>
      <c r="C1" s="119"/>
      <c r="D1" s="119"/>
      <c r="E1" s="119"/>
      <c r="F1" s="120"/>
    </row>
    <row r="2" spans="1:7" s="80" customFormat="1" ht="15">
      <c r="A2" s="104" t="s">
        <v>139</v>
      </c>
      <c r="B2" s="121"/>
      <c r="C2" s="121"/>
      <c r="D2" s="121"/>
      <c r="E2" s="121"/>
      <c r="F2" s="120"/>
    </row>
    <row r="3" spans="1:7" s="80" customFormat="1" ht="15">
      <c r="A3" s="370" t="s">
        <v>248</v>
      </c>
      <c r="B3" s="122"/>
      <c r="C3" s="122"/>
      <c r="D3" s="122"/>
      <c r="E3" s="122"/>
      <c r="F3" s="122"/>
    </row>
    <row r="4" spans="1:7">
      <c r="B4" s="123" t="s">
        <v>0</v>
      </c>
      <c r="C4" s="305">
        <v>2025</v>
      </c>
      <c r="D4" s="230"/>
      <c r="E4" s="305">
        <v>2024</v>
      </c>
      <c r="F4" s="81"/>
    </row>
    <row r="5" spans="1:7" ht="20.25">
      <c r="A5" s="124"/>
      <c r="B5" s="83"/>
      <c r="C5" s="304" t="s">
        <v>1</v>
      </c>
      <c r="D5" s="230"/>
      <c r="E5" s="304" t="s">
        <v>1</v>
      </c>
      <c r="F5" s="81"/>
    </row>
    <row r="6" spans="1:7" ht="20.25">
      <c r="A6" s="124"/>
      <c r="B6" s="83"/>
      <c r="C6" s="84"/>
      <c r="D6" s="83"/>
      <c r="E6" s="84"/>
      <c r="F6" s="81"/>
    </row>
    <row r="7" spans="1:7" ht="15">
      <c r="A7" s="352" t="s">
        <v>140</v>
      </c>
      <c r="B7" s="85"/>
      <c r="C7" s="91"/>
      <c r="D7" s="85"/>
      <c r="E7" s="91"/>
      <c r="F7" s="86"/>
    </row>
    <row r="8" spans="1:7" ht="15">
      <c r="A8" s="290" t="s">
        <v>141</v>
      </c>
      <c r="B8" s="118"/>
      <c r="C8" s="100">
        <v>2902130</v>
      </c>
      <c r="D8" s="85"/>
      <c r="E8" s="100">
        <v>2468165</v>
      </c>
      <c r="F8" s="100"/>
      <c r="G8" s="86"/>
    </row>
    <row r="9" spans="1:7" ht="15">
      <c r="A9" s="290" t="s">
        <v>142</v>
      </c>
      <c r="B9" s="118"/>
      <c r="C9" s="100">
        <v>-2496074</v>
      </c>
      <c r="D9" s="85"/>
      <c r="E9" s="100">
        <v>-2098249</v>
      </c>
      <c r="F9" s="100"/>
      <c r="G9" s="86"/>
    </row>
    <row r="10" spans="1:7" ht="16.350000000000001" customHeight="1">
      <c r="A10" s="290" t="s">
        <v>143</v>
      </c>
      <c r="B10" s="118"/>
      <c r="C10" s="100">
        <v>-250124</v>
      </c>
      <c r="D10" s="85"/>
      <c r="E10" s="100">
        <v>-201410</v>
      </c>
      <c r="F10" s="100"/>
      <c r="G10" s="86"/>
    </row>
    <row r="11" spans="1:7" s="87" customFormat="1" ht="15">
      <c r="A11" s="290" t="s">
        <v>144</v>
      </c>
      <c r="B11" s="118"/>
      <c r="C11" s="100">
        <v>-96870</v>
      </c>
      <c r="D11" s="85"/>
      <c r="E11" s="100">
        <v>-66817</v>
      </c>
      <c r="F11" s="100"/>
      <c r="G11" s="86"/>
    </row>
    <row r="12" spans="1:7" s="87" customFormat="1" ht="14.45" customHeight="1">
      <c r="A12" s="290" t="s">
        <v>145</v>
      </c>
      <c r="B12" s="118"/>
      <c r="C12" s="100">
        <v>6285</v>
      </c>
      <c r="D12" s="85"/>
      <c r="E12" s="100">
        <v>7093</v>
      </c>
      <c r="F12" s="100"/>
      <c r="G12" s="86"/>
    </row>
    <row r="13" spans="1:7" s="87" customFormat="1" ht="15">
      <c r="A13" s="290" t="s">
        <v>146</v>
      </c>
      <c r="B13" s="118"/>
      <c r="C13" s="100">
        <v>-32626</v>
      </c>
      <c r="D13" s="85"/>
      <c r="E13" s="100">
        <v>-13544</v>
      </c>
      <c r="F13" s="100"/>
      <c r="G13" s="86"/>
    </row>
    <row r="14" spans="1:7" s="87" customFormat="1" ht="15">
      <c r="A14" s="290" t="s">
        <v>147</v>
      </c>
      <c r="B14" s="118"/>
      <c r="C14" s="100">
        <v>2608</v>
      </c>
      <c r="D14" s="85"/>
      <c r="E14" s="100">
        <v>89</v>
      </c>
      <c r="F14" s="100"/>
      <c r="G14" s="86"/>
    </row>
    <row r="15" spans="1:7" s="87" customFormat="1" ht="14.45" customHeight="1">
      <c r="A15" s="353" t="s">
        <v>148</v>
      </c>
      <c r="B15" s="118"/>
      <c r="C15" s="100">
        <v>-14400</v>
      </c>
      <c r="D15" s="85"/>
      <c r="E15" s="100">
        <v>-13904</v>
      </c>
      <c r="F15" s="100"/>
      <c r="G15" s="86"/>
    </row>
    <row r="16" spans="1:7" s="87" customFormat="1" ht="15">
      <c r="A16" s="290" t="s">
        <v>149</v>
      </c>
      <c r="B16" s="118"/>
      <c r="C16" s="100">
        <v>-4056</v>
      </c>
      <c r="D16" s="85"/>
      <c r="E16" s="100">
        <v>-2360</v>
      </c>
      <c r="F16" s="100"/>
      <c r="G16" s="86"/>
    </row>
    <row r="17" spans="1:10" ht="15">
      <c r="A17" s="290" t="s">
        <v>150</v>
      </c>
      <c r="B17" s="118"/>
      <c r="C17" s="100">
        <v>1677</v>
      </c>
      <c r="D17" s="85"/>
      <c r="E17" s="100">
        <v>-2335</v>
      </c>
      <c r="F17" s="100"/>
      <c r="G17" s="86"/>
      <c r="H17" s="128"/>
      <c r="I17" s="128"/>
      <c r="J17" s="128"/>
    </row>
    <row r="18" spans="1:10" s="87" customFormat="1" ht="18" customHeight="1">
      <c r="A18" s="352" t="s">
        <v>151</v>
      </c>
      <c r="B18" s="85"/>
      <c r="C18" s="88">
        <f>SUM(C8:C17)</f>
        <v>18550</v>
      </c>
      <c r="D18" s="85"/>
      <c r="E18" s="88">
        <f>SUM(E8:E17)</f>
        <v>76728</v>
      </c>
      <c r="F18" s="129"/>
    </row>
    <row r="19" spans="1:10" s="87" customFormat="1" ht="15">
      <c r="A19" s="125"/>
      <c r="B19" s="85"/>
      <c r="C19" s="91"/>
      <c r="D19" s="85"/>
      <c r="E19" s="91"/>
      <c r="F19" s="86"/>
    </row>
    <row r="20" spans="1:10" s="87" customFormat="1" ht="15">
      <c r="A20" s="352" t="s">
        <v>152</v>
      </c>
      <c r="B20" s="85"/>
      <c r="C20" s="91"/>
      <c r="D20" s="85"/>
      <c r="E20" s="91"/>
      <c r="F20" s="86"/>
    </row>
    <row r="21" spans="1:10" ht="15">
      <c r="A21" s="290" t="s">
        <v>153</v>
      </c>
      <c r="B21" s="118"/>
      <c r="C21" s="100">
        <v>-44997</v>
      </c>
      <c r="D21" s="85"/>
      <c r="E21" s="100">
        <v>-33882</v>
      </c>
      <c r="F21" s="129"/>
      <c r="G21" s="86"/>
    </row>
    <row r="22" spans="1:10" ht="15">
      <c r="A22" s="290" t="s">
        <v>154</v>
      </c>
      <c r="B22" s="149"/>
      <c r="C22" s="100">
        <v>1267</v>
      </c>
      <c r="D22" s="85"/>
      <c r="E22" s="100">
        <v>2865</v>
      </c>
      <c r="F22" s="129"/>
      <c r="G22" s="86"/>
    </row>
    <row r="23" spans="1:10" ht="15">
      <c r="A23" s="354" t="s">
        <v>155</v>
      </c>
      <c r="B23" s="149"/>
      <c r="C23" s="100">
        <v>352</v>
      </c>
      <c r="D23" s="85"/>
      <c r="E23" s="100">
        <v>0</v>
      </c>
      <c r="F23" s="129"/>
      <c r="G23" s="86"/>
    </row>
    <row r="24" spans="1:10" ht="15">
      <c r="A24" s="126" t="s">
        <v>156</v>
      </c>
      <c r="B24" s="118"/>
      <c r="C24" s="100">
        <v>-97839</v>
      </c>
      <c r="D24" s="85"/>
      <c r="E24" s="100">
        <v>-87509</v>
      </c>
      <c r="F24" s="129"/>
      <c r="G24" s="86"/>
    </row>
    <row r="25" spans="1:10" ht="15">
      <c r="A25" s="355" t="s">
        <v>157</v>
      </c>
      <c r="B25" s="118"/>
      <c r="C25" s="100">
        <f>10000+1094</f>
        <v>11094</v>
      </c>
      <c r="D25" s="85"/>
      <c r="E25" s="100">
        <v>0</v>
      </c>
      <c r="F25" s="129"/>
      <c r="G25" s="86"/>
    </row>
    <row r="26" spans="1:10" ht="15">
      <c r="A26" s="290" t="s">
        <v>158</v>
      </c>
      <c r="B26" s="118"/>
      <c r="C26" s="368">
        <v>-4</v>
      </c>
      <c r="D26" s="85"/>
      <c r="E26" s="100">
        <v>-9012</v>
      </c>
      <c r="F26" s="129"/>
      <c r="G26" s="86"/>
    </row>
    <row r="27" spans="1:10" ht="14.45" customHeight="1">
      <c r="A27" s="126" t="s">
        <v>159</v>
      </c>
      <c r="B27" s="118"/>
      <c r="C27" s="100">
        <v>1290</v>
      </c>
      <c r="D27" s="85"/>
      <c r="E27" s="292">
        <v>19</v>
      </c>
      <c r="F27" s="129"/>
      <c r="G27" s="86"/>
    </row>
    <row r="28" spans="1:10" ht="27.6" customHeight="1">
      <c r="A28" s="126" t="s">
        <v>160</v>
      </c>
      <c r="B28" s="118"/>
      <c r="C28" s="100">
        <v>5812</v>
      </c>
      <c r="D28" s="85"/>
      <c r="E28" s="292">
        <v>1603</v>
      </c>
      <c r="F28" s="129"/>
      <c r="G28" s="86"/>
    </row>
    <row r="29" spans="1:10" ht="27.6" customHeight="1">
      <c r="A29" s="126" t="s">
        <v>161</v>
      </c>
      <c r="B29" s="118"/>
      <c r="C29" s="100">
        <v>40</v>
      </c>
      <c r="D29" s="85"/>
      <c r="E29" s="292">
        <v>39</v>
      </c>
      <c r="F29" s="129"/>
      <c r="G29" s="86"/>
    </row>
    <row r="30" spans="1:10" ht="15">
      <c r="A30" s="126" t="s">
        <v>162</v>
      </c>
      <c r="B30" s="118"/>
      <c r="C30" s="100">
        <v>-1319</v>
      </c>
      <c r="D30" s="85"/>
      <c r="E30" s="100">
        <v>-14569</v>
      </c>
      <c r="F30" s="129"/>
      <c r="G30" s="86"/>
    </row>
    <row r="31" spans="1:10" ht="15">
      <c r="A31" s="355" t="s">
        <v>163</v>
      </c>
      <c r="B31" s="118"/>
      <c r="C31" s="100">
        <v>0</v>
      </c>
      <c r="D31" s="85"/>
      <c r="E31" s="100">
        <v>-240</v>
      </c>
      <c r="F31" s="129"/>
      <c r="G31" s="86"/>
    </row>
    <row r="32" spans="1:10" ht="15">
      <c r="A32" s="126" t="s">
        <v>164</v>
      </c>
      <c r="B32" s="130"/>
      <c r="C32" s="369">
        <v>-699</v>
      </c>
      <c r="D32" s="130"/>
      <c r="E32" s="100">
        <v>-685</v>
      </c>
      <c r="F32" s="129"/>
      <c r="G32" s="86"/>
    </row>
    <row r="33" spans="1:7" ht="15">
      <c r="A33" s="356" t="s">
        <v>165</v>
      </c>
      <c r="B33" s="130"/>
      <c r="C33" s="297">
        <v>4219</v>
      </c>
      <c r="D33" s="130"/>
      <c r="E33" s="293">
        <v>1721</v>
      </c>
      <c r="F33" s="129"/>
      <c r="G33" s="86"/>
    </row>
    <row r="34" spans="1:7" ht="15">
      <c r="A34" s="356" t="s">
        <v>166</v>
      </c>
      <c r="B34" s="130"/>
      <c r="C34" s="297">
        <v>0</v>
      </c>
      <c r="D34" s="130"/>
      <c r="E34" s="100">
        <v>-8453</v>
      </c>
      <c r="F34" s="129"/>
      <c r="G34" s="86"/>
    </row>
    <row r="35" spans="1:7" ht="15">
      <c r="A35" s="356" t="s">
        <v>167</v>
      </c>
      <c r="B35" s="130"/>
      <c r="C35" s="297">
        <v>1</v>
      </c>
      <c r="D35" s="130"/>
      <c r="E35" s="293">
        <v>8584</v>
      </c>
      <c r="F35" s="129"/>
      <c r="G35" s="86"/>
    </row>
    <row r="36" spans="1:7" ht="15">
      <c r="A36" s="356" t="s">
        <v>168</v>
      </c>
      <c r="B36" s="130"/>
      <c r="C36" s="297">
        <v>-5053</v>
      </c>
      <c r="D36" s="130"/>
      <c r="E36" s="297">
        <v>-1237</v>
      </c>
      <c r="F36" s="129"/>
      <c r="G36" s="86"/>
    </row>
    <row r="37" spans="1:7" ht="15">
      <c r="A37" s="356" t="s">
        <v>169</v>
      </c>
      <c r="B37" s="118"/>
      <c r="C37" s="100">
        <v>-450</v>
      </c>
      <c r="D37" s="85"/>
      <c r="E37" s="297">
        <v>-5172</v>
      </c>
      <c r="F37" s="129"/>
      <c r="G37" s="86"/>
    </row>
    <row r="38" spans="1:7" ht="15">
      <c r="A38" s="356" t="s">
        <v>170</v>
      </c>
      <c r="B38" s="118"/>
      <c r="C38" s="100">
        <v>3000</v>
      </c>
      <c r="D38" s="85"/>
      <c r="E38" s="116">
        <v>61727</v>
      </c>
      <c r="F38" s="129"/>
      <c r="G38" s="86"/>
    </row>
    <row r="39" spans="1:7" ht="15">
      <c r="A39" s="353" t="s">
        <v>171</v>
      </c>
      <c r="B39" s="118"/>
      <c r="C39" s="116">
        <v>-211</v>
      </c>
      <c r="D39" s="85"/>
      <c r="E39" s="116">
        <v>-6647</v>
      </c>
      <c r="F39" s="129"/>
      <c r="G39" s="86"/>
    </row>
    <row r="40" spans="1:7" ht="15">
      <c r="A40" s="355" t="s">
        <v>172</v>
      </c>
      <c r="B40" s="118"/>
      <c r="C40" s="116">
        <v>722</v>
      </c>
      <c r="D40" s="85"/>
      <c r="E40" s="116">
        <v>0</v>
      </c>
      <c r="F40" s="129"/>
      <c r="G40" s="86"/>
    </row>
    <row r="41" spans="1:7" ht="13.5" customHeight="1">
      <c r="A41" s="290" t="s">
        <v>173</v>
      </c>
      <c r="B41" s="118"/>
      <c r="C41" s="100">
        <v>2123</v>
      </c>
      <c r="D41" s="85"/>
      <c r="E41" s="306">
        <v>2758</v>
      </c>
      <c r="F41" s="129"/>
      <c r="G41" s="86"/>
    </row>
    <row r="42" spans="1:7" ht="2.25" hidden="1" customHeight="1">
      <c r="A42" s="367" t="s">
        <v>174</v>
      </c>
      <c r="B42" s="118"/>
      <c r="C42" s="100">
        <v>0</v>
      </c>
      <c r="D42" s="85"/>
      <c r="E42" s="292"/>
      <c r="F42" s="129"/>
      <c r="G42" s="86"/>
    </row>
    <row r="43" spans="1:7" ht="16.5" customHeight="1">
      <c r="A43" s="357" t="s">
        <v>175</v>
      </c>
      <c r="B43" s="131"/>
      <c r="C43" s="88">
        <f>SUM(C21:C42)</f>
        <v>-120652</v>
      </c>
      <c r="D43" s="85"/>
      <c r="E43" s="88">
        <f>SUM(E21:E42)</f>
        <v>-88090</v>
      </c>
      <c r="F43" s="132"/>
    </row>
    <row r="44" spans="1:7" ht="15">
      <c r="A44" s="126"/>
      <c r="B44" s="85"/>
      <c r="C44" s="91"/>
      <c r="D44" s="85"/>
      <c r="E44" s="91"/>
      <c r="F44" s="86"/>
    </row>
    <row r="45" spans="1:7" ht="15">
      <c r="A45" s="358" t="s">
        <v>176</v>
      </c>
      <c r="B45" s="85"/>
      <c r="C45" s="133"/>
      <c r="D45" s="85"/>
      <c r="E45" s="133"/>
      <c r="F45" s="132"/>
    </row>
    <row r="46" spans="1:7" ht="30">
      <c r="A46" s="353" t="s">
        <v>177</v>
      </c>
      <c r="B46" s="118"/>
      <c r="C46" s="100">
        <v>118140</v>
      </c>
      <c r="D46" s="85"/>
      <c r="E46" s="292">
        <v>34371</v>
      </c>
      <c r="F46" s="129"/>
      <c r="G46" s="86"/>
    </row>
    <row r="47" spans="1:7" ht="30">
      <c r="A47" s="353" t="s">
        <v>178</v>
      </c>
      <c r="B47" s="118"/>
      <c r="C47" s="100">
        <v>-6478</v>
      </c>
      <c r="D47" s="85"/>
      <c r="E47" s="100">
        <v>-34160</v>
      </c>
      <c r="F47" s="129"/>
      <c r="G47" s="86"/>
    </row>
    <row r="48" spans="1:7" ht="15">
      <c r="A48" s="353" t="s">
        <v>179</v>
      </c>
      <c r="B48" s="118"/>
      <c r="C48" s="100">
        <v>43016</v>
      </c>
      <c r="D48" s="85"/>
      <c r="E48" s="100">
        <v>143409</v>
      </c>
      <c r="F48" s="129"/>
      <c r="G48" s="86"/>
    </row>
    <row r="49" spans="1:11" ht="15">
      <c r="A49" s="353" t="s">
        <v>180</v>
      </c>
      <c r="B49" s="118"/>
      <c r="C49" s="100">
        <v>-33593</v>
      </c>
      <c r="D49" s="85"/>
      <c r="E49" s="100">
        <v>-66607</v>
      </c>
      <c r="F49" s="129"/>
      <c r="G49" s="86"/>
    </row>
    <row r="50" spans="1:11" ht="15">
      <c r="A50" s="308" t="s">
        <v>181</v>
      </c>
      <c r="B50" s="118"/>
      <c r="C50" s="100">
        <v>199</v>
      </c>
      <c r="D50" s="85"/>
      <c r="E50" s="100">
        <v>0</v>
      </c>
      <c r="F50" s="129"/>
      <c r="G50" s="86"/>
    </row>
    <row r="51" spans="1:11" ht="15">
      <c r="A51" s="308" t="s">
        <v>182</v>
      </c>
      <c r="B51" s="118"/>
      <c r="C51" s="100">
        <v>-3</v>
      </c>
      <c r="D51" s="85"/>
      <c r="E51" s="100">
        <v>-12</v>
      </c>
      <c r="F51" s="129"/>
      <c r="G51" s="86"/>
    </row>
    <row r="52" spans="1:11" ht="15">
      <c r="A52" s="359" t="s">
        <v>183</v>
      </c>
      <c r="B52" s="118"/>
      <c r="C52" s="127">
        <v>-4969</v>
      </c>
      <c r="D52" s="85"/>
      <c r="E52" s="100">
        <v>-893</v>
      </c>
      <c r="F52" s="129"/>
      <c r="G52" s="86"/>
    </row>
    <row r="53" spans="1:11">
      <c r="A53" s="94" t="s">
        <v>184</v>
      </c>
      <c r="B53" s="118"/>
      <c r="C53" s="127">
        <v>2557</v>
      </c>
      <c r="D53" s="85"/>
      <c r="E53" s="293">
        <v>26884</v>
      </c>
      <c r="F53" s="129"/>
      <c r="G53" s="86"/>
    </row>
    <row r="54" spans="1:11" s="87" customFormat="1" ht="15">
      <c r="A54" s="353" t="s">
        <v>185</v>
      </c>
      <c r="B54" s="118"/>
      <c r="C54" s="100">
        <v>-31074</v>
      </c>
      <c r="D54" s="85"/>
      <c r="E54" s="100">
        <v>-22191</v>
      </c>
      <c r="F54" s="129"/>
      <c r="G54" s="86"/>
    </row>
    <row r="55" spans="1:11" s="87" customFormat="1" ht="15">
      <c r="A55" s="353" t="s">
        <v>186</v>
      </c>
      <c r="B55" s="118"/>
      <c r="C55" s="100">
        <v>-1</v>
      </c>
      <c r="D55" s="85"/>
      <c r="E55" s="100">
        <v>-7</v>
      </c>
      <c r="F55" s="129"/>
      <c r="G55" s="86"/>
    </row>
    <row r="56" spans="1:11" s="87" customFormat="1" ht="15" customHeight="1">
      <c r="A56" s="353" t="s">
        <v>187</v>
      </c>
      <c r="B56" s="118"/>
      <c r="C56" s="100">
        <v>62996</v>
      </c>
      <c r="D56" s="85"/>
      <c r="E56" s="100">
        <v>5756</v>
      </c>
      <c r="F56" s="129"/>
      <c r="G56" s="86"/>
    </row>
    <row r="57" spans="1:11" ht="15">
      <c r="A57" s="360" t="s">
        <v>188</v>
      </c>
      <c r="B57" s="118"/>
      <c r="C57" s="100">
        <v>-13603</v>
      </c>
      <c r="D57" s="85"/>
      <c r="E57" s="100">
        <v>-168435</v>
      </c>
      <c r="F57" s="129"/>
      <c r="G57" s="86"/>
    </row>
    <row r="58" spans="1:11" ht="15">
      <c r="A58" s="126" t="s">
        <v>125</v>
      </c>
      <c r="B58" s="118"/>
      <c r="C58" s="100">
        <v>903</v>
      </c>
      <c r="D58" s="85"/>
      <c r="E58" s="100">
        <v>1</v>
      </c>
      <c r="F58" s="129"/>
      <c r="G58" s="86"/>
    </row>
    <row r="59" spans="1:11" ht="15">
      <c r="A59" s="82" t="s">
        <v>189</v>
      </c>
      <c r="B59" s="118"/>
      <c r="C59" s="100">
        <v>-14</v>
      </c>
      <c r="D59" s="85"/>
      <c r="E59" s="100">
        <v>0</v>
      </c>
      <c r="F59" s="129"/>
      <c r="G59" s="86"/>
    </row>
    <row r="60" spans="1:11" ht="15">
      <c r="A60" s="357" t="s">
        <v>190</v>
      </c>
      <c r="B60" s="85"/>
      <c r="C60" s="88">
        <f>SUM(C46:C59)</f>
        <v>138076</v>
      </c>
      <c r="D60" s="85"/>
      <c r="E60" s="88">
        <f>SUM(E46:E59)</f>
        <v>-81884</v>
      </c>
      <c r="F60" s="135"/>
      <c r="I60" s="86"/>
      <c r="K60" s="86"/>
    </row>
    <row r="61" spans="1:11" ht="15">
      <c r="A61" s="134"/>
      <c r="B61" s="85"/>
      <c r="C61" s="107"/>
      <c r="D61" s="85"/>
      <c r="E61" s="107"/>
      <c r="F61" s="135"/>
      <c r="I61" s="86"/>
      <c r="K61" s="86"/>
    </row>
    <row r="62" spans="1:11" s="87" customFormat="1" ht="15">
      <c r="A62" s="231" t="s">
        <v>191</v>
      </c>
      <c r="B62" s="85"/>
      <c r="C62" s="89">
        <f>C18+C43+C60</f>
        <v>35974</v>
      </c>
      <c r="D62" s="85"/>
      <c r="E62" s="89">
        <f>E18+E43+E60</f>
        <v>-93246</v>
      </c>
      <c r="F62" s="135"/>
      <c r="G62" s="132"/>
      <c r="I62" s="86"/>
      <c r="K62" s="86"/>
    </row>
    <row r="63" spans="1:11" s="87" customFormat="1" ht="15">
      <c r="A63" s="82"/>
      <c r="B63" s="85"/>
      <c r="C63" s="91"/>
      <c r="D63" s="85"/>
      <c r="E63" s="91"/>
      <c r="F63" s="135"/>
      <c r="I63" s="86"/>
      <c r="K63" s="86"/>
    </row>
    <row r="64" spans="1:11" ht="15">
      <c r="A64" s="361" t="s">
        <v>192</v>
      </c>
      <c r="B64" s="85"/>
      <c r="C64" s="100">
        <v>35629</v>
      </c>
      <c r="D64" s="85"/>
      <c r="E64" s="100">
        <v>128875</v>
      </c>
      <c r="F64" s="135"/>
      <c r="I64" s="86"/>
      <c r="K64" s="86"/>
    </row>
    <row r="65" spans="1:11" ht="15">
      <c r="A65" s="82"/>
      <c r="B65" s="85"/>
      <c r="C65" s="136"/>
      <c r="D65" s="85"/>
      <c r="E65" s="136"/>
      <c r="F65" s="135"/>
      <c r="I65" s="86"/>
      <c r="K65" s="86"/>
    </row>
    <row r="66" spans="1:11" thickBot="1">
      <c r="A66" s="362" t="s">
        <v>193</v>
      </c>
      <c r="B66" s="267">
        <v>26</v>
      </c>
      <c r="C66" s="90">
        <f>C64+C62</f>
        <v>71603</v>
      </c>
      <c r="D66" s="85"/>
      <c r="E66" s="90">
        <f>E64+E62</f>
        <v>35629</v>
      </c>
      <c r="F66" s="135"/>
      <c r="I66" s="86"/>
      <c r="K66" s="86"/>
    </row>
    <row r="67" spans="1:11" ht="16.5" thickTop="1">
      <c r="A67" s="117"/>
      <c r="B67" s="85"/>
      <c r="C67" s="142"/>
      <c r="D67" s="85"/>
      <c r="E67" s="142"/>
    </row>
    <row r="68" spans="1:11" ht="15">
      <c r="A68" s="390" t="str">
        <f>SFP!A68</f>
        <v>The accompanying notes on pages 5 to 139 form an integral part of the consolidated financial statements.</v>
      </c>
      <c r="B68" s="390"/>
      <c r="C68" s="390"/>
      <c r="D68" s="390"/>
      <c r="E68" s="85"/>
    </row>
    <row r="69" spans="1:11" ht="15">
      <c r="A69" s="137"/>
      <c r="B69" s="85"/>
      <c r="C69" s="118"/>
      <c r="D69" s="85"/>
      <c r="E69" s="85"/>
    </row>
    <row r="70" spans="1:11" ht="15">
      <c r="A70" s="137"/>
      <c r="B70" s="85"/>
      <c r="C70" s="118"/>
      <c r="D70" s="85"/>
      <c r="E70" s="118"/>
    </row>
    <row r="71" spans="1:11" ht="15">
      <c r="A71" s="336" t="s">
        <v>87</v>
      </c>
      <c r="B71" s="85"/>
      <c r="C71" s="85"/>
      <c r="D71" s="85"/>
      <c r="E71" s="85"/>
    </row>
    <row r="72" spans="1:11" ht="15">
      <c r="A72" s="337" t="s">
        <v>19</v>
      </c>
      <c r="B72" s="85"/>
      <c r="C72" s="85"/>
      <c r="D72" s="85"/>
      <c r="E72" s="85"/>
    </row>
    <row r="73" spans="1:11" ht="15">
      <c r="A73" s="138"/>
      <c r="B73" s="85"/>
      <c r="C73" s="85"/>
      <c r="D73" s="85"/>
      <c r="E73" s="85"/>
    </row>
    <row r="74" spans="1:11" ht="15">
      <c r="A74" s="336" t="s">
        <v>88</v>
      </c>
      <c r="B74" s="85"/>
      <c r="C74" s="85"/>
      <c r="D74" s="85"/>
      <c r="E74" s="85"/>
    </row>
    <row r="75" spans="1:11" ht="15">
      <c r="A75" s="337" t="s">
        <v>28</v>
      </c>
      <c r="B75" s="85"/>
      <c r="C75" s="85"/>
      <c r="D75" s="85"/>
      <c r="E75" s="85"/>
    </row>
    <row r="76" spans="1:11" ht="15">
      <c r="A76" s="139"/>
      <c r="B76" s="85"/>
      <c r="C76" s="85"/>
      <c r="D76" s="85"/>
      <c r="E76" s="85"/>
    </row>
    <row r="77" spans="1:11" ht="15">
      <c r="A77" s="33" t="s">
        <v>29</v>
      </c>
      <c r="B77" s="140"/>
      <c r="C77" s="140"/>
      <c r="D77" s="140"/>
      <c r="E77" s="140"/>
      <c r="F77" s="141"/>
    </row>
    <row r="78" spans="1:11" ht="15">
      <c r="A78" s="114" t="s">
        <v>30</v>
      </c>
    </row>
    <row r="79" spans="1:11" ht="15">
      <c r="A79" s="128"/>
    </row>
    <row r="80" spans="1:11" ht="15">
      <c r="A80" s="382"/>
      <c r="B80" s="382"/>
      <c r="C80" s="269"/>
      <c r="D80" s="271"/>
    </row>
    <row r="81" spans="1:4" ht="15">
      <c r="A81" s="268"/>
      <c r="B81" s="274"/>
      <c r="C81" s="269"/>
      <c r="D81" s="271"/>
    </row>
    <row r="82" spans="1:4" ht="15">
      <c r="A82" s="268"/>
      <c r="B82" s="274"/>
      <c r="C82" s="269"/>
      <c r="D82" s="271"/>
    </row>
    <row r="83" spans="1:4" ht="15">
      <c r="A83" s="268"/>
      <c r="B83" s="274"/>
      <c r="C83" s="269"/>
      <c r="D83" s="271"/>
    </row>
    <row r="84" spans="1:4" ht="15">
      <c r="A84" s="382"/>
      <c r="B84" s="382"/>
      <c r="C84" s="382"/>
      <c r="D84" s="271"/>
    </row>
    <row r="85" spans="1:4" ht="15">
      <c r="A85" s="382"/>
      <c r="B85" s="382"/>
      <c r="C85" s="269"/>
      <c r="D85" s="271"/>
    </row>
    <row r="86" spans="1:4" ht="15">
      <c r="A86" s="383"/>
      <c r="B86" s="383"/>
      <c r="C86" s="383"/>
      <c r="D86" s="383"/>
    </row>
  </sheetData>
  <mergeCells count="5">
    <mergeCell ref="A68:D68"/>
    <mergeCell ref="A80:B80"/>
    <mergeCell ref="A84:C84"/>
    <mergeCell ref="A85:B85"/>
    <mergeCell ref="A86:D86"/>
  </mergeCells>
  <pageMargins left="0.70866141732283472" right="0.70866141732283472" top="0.35433070866141736" bottom="0.43307086614173229" header="0.27559055118110237" footer="0.31496062992125984"/>
  <pageSetup paperSize="9" scale="58" firstPageNumber="3" orientation="portrait" blackAndWhite="1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111"/>
  <sheetViews>
    <sheetView view="pageBreakPreview" topLeftCell="A37" zoomScale="66" zoomScaleNormal="55" zoomScaleSheetLayoutView="66" workbookViewId="0">
      <selection activeCell="AD80" sqref="AD79:AD80"/>
    </sheetView>
  </sheetViews>
  <sheetFormatPr defaultColWidth="9.28515625" defaultRowHeight="16.5"/>
  <cols>
    <col min="1" max="1" width="80.28515625" style="172" customWidth="1"/>
    <col min="2" max="2" width="11.42578125" style="156" customWidth="1"/>
    <col min="3" max="3" width="13.7109375" style="156" customWidth="1"/>
    <col min="4" max="4" width="1" style="156" customWidth="1"/>
    <col min="5" max="5" width="13.42578125" style="156" customWidth="1"/>
    <col min="6" max="6" width="0.7109375" style="156" customWidth="1"/>
    <col min="7" max="7" width="13.42578125" style="156" customWidth="1"/>
    <col min="8" max="8" width="1" style="156" customWidth="1"/>
    <col min="9" max="9" width="15.7109375" style="156" customWidth="1"/>
    <col min="10" max="10" width="1" style="156" customWidth="1"/>
    <col min="11" max="11" width="17.42578125" style="156" customWidth="1"/>
    <col min="12" max="12" width="0.42578125" style="156" customWidth="1"/>
    <col min="13" max="13" width="20.28515625" style="156" customWidth="1"/>
    <col min="14" max="14" width="1.28515625" style="156" customWidth="1"/>
    <col min="15" max="15" width="19.7109375" style="156" customWidth="1"/>
    <col min="16" max="16" width="1.28515625" style="156" customWidth="1"/>
    <col min="17" max="17" width="19.7109375" style="156" customWidth="1"/>
    <col min="18" max="18" width="1.42578125" style="156" customWidth="1"/>
    <col min="19" max="19" width="13.7109375" style="156" customWidth="1"/>
    <col min="20" max="20" width="2.42578125" style="156" customWidth="1"/>
    <col min="21" max="21" width="20.42578125" style="175" customWidth="1"/>
    <col min="22" max="22" width="1.42578125" style="156" customWidth="1"/>
    <col min="23" max="23" width="18.7109375" style="156" customWidth="1"/>
    <col min="24" max="24" width="11.7109375" style="95" bestFit="1" customWidth="1"/>
    <col min="25" max="25" width="10.7109375" style="95" customWidth="1"/>
    <col min="26" max="27" width="9.7109375" style="95" bestFit="1" customWidth="1"/>
    <col min="28" max="16384" width="9.28515625" style="95"/>
  </cols>
  <sheetData>
    <row r="1" spans="1:24" ht="18" customHeight="1">
      <c r="A1" s="157" t="s">
        <v>17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73"/>
      <c r="U1" s="174"/>
      <c r="V1" s="173"/>
      <c r="W1" s="173"/>
    </row>
    <row r="2" spans="1:24" ht="18" customHeight="1">
      <c r="A2" s="394" t="s">
        <v>194</v>
      </c>
      <c r="B2" s="394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</row>
    <row r="3" spans="1:24" ht="18" customHeight="1">
      <c r="A3" s="41" t="s">
        <v>248</v>
      </c>
      <c r="B3" s="151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W3" s="177"/>
    </row>
    <row r="4" spans="1:24" ht="44.1" customHeight="1">
      <c r="A4" s="158"/>
      <c r="B4" s="178"/>
      <c r="C4" s="396" t="s">
        <v>195</v>
      </c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178"/>
      <c r="U4" s="363" t="s">
        <v>196</v>
      </c>
      <c r="V4" s="178"/>
      <c r="W4" s="363" t="s">
        <v>197</v>
      </c>
    </row>
    <row r="5" spans="1:24" s="96" customFormat="1" ht="28.5" customHeight="1">
      <c r="A5" s="397"/>
      <c r="B5" s="364" t="s">
        <v>50</v>
      </c>
      <c r="C5" s="391" t="s">
        <v>198</v>
      </c>
      <c r="D5" s="213"/>
      <c r="E5" s="391" t="s">
        <v>199</v>
      </c>
      <c r="F5" s="213"/>
      <c r="G5" s="391" t="s">
        <v>200</v>
      </c>
      <c r="H5" s="213"/>
      <c r="I5" s="391" t="s">
        <v>201</v>
      </c>
      <c r="J5" s="222"/>
      <c r="K5" s="391" t="s">
        <v>202</v>
      </c>
      <c r="L5" s="222"/>
      <c r="M5" s="391" t="s">
        <v>203</v>
      </c>
      <c r="N5" s="213"/>
      <c r="O5" s="400" t="s">
        <v>204</v>
      </c>
      <c r="P5" s="246"/>
      <c r="Q5" s="391" t="s">
        <v>205</v>
      </c>
      <c r="R5" s="213"/>
      <c r="S5" s="391" t="s">
        <v>206</v>
      </c>
      <c r="T5" s="214"/>
      <c r="U5" s="215"/>
      <c r="V5" s="214"/>
      <c r="W5" s="214"/>
    </row>
    <row r="6" spans="1:24" s="97" customFormat="1" ht="53.1" customHeight="1">
      <c r="A6" s="398"/>
      <c r="B6" s="216"/>
      <c r="C6" s="391"/>
      <c r="D6" s="217"/>
      <c r="E6" s="392"/>
      <c r="F6" s="217"/>
      <c r="G6" s="392"/>
      <c r="H6" s="217"/>
      <c r="I6" s="392"/>
      <c r="J6" s="223"/>
      <c r="K6" s="399"/>
      <c r="L6" s="223"/>
      <c r="M6" s="399"/>
      <c r="N6" s="217"/>
      <c r="O6" s="400"/>
      <c r="P6" s="247"/>
      <c r="Q6" s="392"/>
      <c r="R6" s="217"/>
      <c r="S6" s="392"/>
      <c r="T6" s="216"/>
      <c r="U6" s="218"/>
      <c r="V6" s="219"/>
      <c r="W6" s="219"/>
    </row>
    <row r="7" spans="1:24" s="98" customFormat="1">
      <c r="A7" s="159"/>
      <c r="B7" s="152"/>
      <c r="C7" s="181" t="s">
        <v>1</v>
      </c>
      <c r="D7" s="181"/>
      <c r="E7" s="181" t="s">
        <v>1</v>
      </c>
      <c r="F7" s="181"/>
      <c r="G7" s="181" t="s">
        <v>1</v>
      </c>
      <c r="H7" s="181"/>
      <c r="I7" s="181" t="s">
        <v>1</v>
      </c>
      <c r="J7" s="181"/>
      <c r="K7" s="181" t="s">
        <v>1</v>
      </c>
      <c r="L7" s="181"/>
      <c r="M7" s="181" t="s">
        <v>1</v>
      </c>
      <c r="N7" s="181"/>
      <c r="O7" s="181" t="s">
        <v>1</v>
      </c>
      <c r="P7" s="181"/>
      <c r="Q7" s="181" t="s">
        <v>1</v>
      </c>
      <c r="R7" s="181"/>
      <c r="S7" s="181" t="s">
        <v>1</v>
      </c>
      <c r="T7" s="182"/>
      <c r="U7" s="183" t="s">
        <v>1</v>
      </c>
      <c r="V7" s="181"/>
      <c r="W7" s="181" t="s">
        <v>1</v>
      </c>
    </row>
    <row r="8" spans="1:24" s="97" customFormat="1" ht="12" customHeight="1">
      <c r="A8" s="167"/>
      <c r="B8" s="153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54"/>
      <c r="R8" s="181"/>
      <c r="S8" s="181"/>
      <c r="T8" s="179"/>
      <c r="U8" s="180"/>
      <c r="V8" s="179"/>
      <c r="W8" s="179"/>
    </row>
    <row r="9" spans="1:24" s="99" customFormat="1" ht="3.75" customHeight="1">
      <c r="A9" s="160"/>
      <c r="B9" s="184"/>
      <c r="C9" s="185"/>
      <c r="D9" s="186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7"/>
      <c r="U9" s="188"/>
      <c r="V9" s="184"/>
      <c r="W9" s="189"/>
    </row>
    <row r="10" spans="1:24" s="99" customFormat="1" ht="17.25" thickBot="1">
      <c r="A10" s="161" t="s">
        <v>207</v>
      </c>
      <c r="B10" s="178">
        <f>+SFP!C38</f>
        <v>27</v>
      </c>
      <c r="C10" s="196">
        <v>172591</v>
      </c>
      <c r="D10" s="190"/>
      <c r="E10" s="196">
        <v>-57452</v>
      </c>
      <c r="F10" s="190"/>
      <c r="G10" s="196">
        <v>196759</v>
      </c>
      <c r="H10" s="190"/>
      <c r="I10" s="196">
        <v>29328</v>
      </c>
      <c r="J10" s="191"/>
      <c r="K10" s="196">
        <v>506</v>
      </c>
      <c r="L10" s="191"/>
      <c r="M10" s="196">
        <v>-1154</v>
      </c>
      <c r="N10" s="190"/>
      <c r="O10" s="196">
        <v>1857</v>
      </c>
      <c r="P10" s="190"/>
      <c r="Q10" s="196">
        <v>395897</v>
      </c>
      <c r="R10" s="196" t="e">
        <v>#REF!</v>
      </c>
      <c r="S10" s="196">
        <f>C10+E10+G10+I10+K10+M10+O10+Q10</f>
        <v>738332</v>
      </c>
      <c r="T10" s="196"/>
      <c r="U10" s="196">
        <v>15294</v>
      </c>
      <c r="V10" s="196" t="e">
        <v>#REF!</v>
      </c>
      <c r="W10" s="196">
        <f>S10+U10</f>
        <v>753626</v>
      </c>
      <c r="X10" s="102"/>
    </row>
    <row r="11" spans="1:24" s="99" customFormat="1" ht="7.5" customHeight="1" thickTop="1">
      <c r="A11" s="161"/>
      <c r="B11" s="178"/>
      <c r="C11" s="191"/>
      <c r="D11" s="190"/>
      <c r="E11" s="191"/>
      <c r="F11" s="190"/>
      <c r="G11" s="191"/>
      <c r="H11" s="190"/>
      <c r="I11" s="191"/>
      <c r="J11" s="191"/>
      <c r="K11" s="191"/>
      <c r="L11" s="191"/>
      <c r="M11" s="191"/>
      <c r="N11" s="190"/>
      <c r="O11" s="191"/>
      <c r="P11" s="190"/>
      <c r="Q11" s="191"/>
      <c r="R11" s="191"/>
      <c r="S11" s="191"/>
      <c r="T11" s="191"/>
      <c r="U11" s="191"/>
      <c r="V11" s="191"/>
      <c r="W11" s="191"/>
      <c r="X11" s="102"/>
    </row>
    <row r="12" spans="1:24" s="99" customFormat="1" ht="17.25">
      <c r="A12" s="163" t="s">
        <v>208</v>
      </c>
      <c r="B12" s="178"/>
      <c r="C12" s="191"/>
      <c r="D12" s="190"/>
      <c r="E12" s="190"/>
      <c r="F12" s="190"/>
      <c r="G12" s="191"/>
      <c r="H12" s="190"/>
      <c r="I12" s="191"/>
      <c r="J12" s="191"/>
      <c r="K12" s="191"/>
      <c r="L12" s="191"/>
      <c r="M12" s="191"/>
      <c r="N12" s="190"/>
      <c r="O12" s="190"/>
      <c r="P12" s="190"/>
      <c r="Q12" s="191"/>
      <c r="R12" s="190"/>
      <c r="S12" s="191"/>
      <c r="T12" s="192"/>
      <c r="U12" s="192"/>
      <c r="V12" s="193"/>
      <c r="W12" s="197"/>
    </row>
    <row r="13" spans="1:24" s="99" customFormat="1">
      <c r="A13" s="166" t="s">
        <v>209</v>
      </c>
      <c r="B13" s="178"/>
      <c r="C13" s="195">
        <v>6509</v>
      </c>
      <c r="D13" s="195"/>
      <c r="E13" s="195">
        <v>0</v>
      </c>
      <c r="F13" s="195"/>
      <c r="G13" s="195">
        <v>22069</v>
      </c>
      <c r="H13" s="195"/>
      <c r="I13" s="199">
        <v>0</v>
      </c>
      <c r="J13" s="199"/>
      <c r="K13" s="199">
        <v>0</v>
      </c>
      <c r="L13" s="199"/>
      <c r="M13" s="199">
        <v>0</v>
      </c>
      <c r="N13" s="195"/>
      <c r="O13" s="195">
        <v>-1694</v>
      </c>
      <c r="P13" s="195"/>
      <c r="Q13" s="199">
        <v>0</v>
      </c>
      <c r="R13" s="195"/>
      <c r="S13" s="195">
        <f t="shared" ref="S13" si="0">C13+E13+G13+I13+K13+M13+O13+Q13</f>
        <v>26884</v>
      </c>
      <c r="T13" s="197"/>
      <c r="U13" s="197">
        <v>0</v>
      </c>
      <c r="V13" s="197"/>
      <c r="W13" s="198">
        <f t="shared" ref="W13" si="1">S13+U13</f>
        <v>26884</v>
      </c>
      <c r="X13" s="110"/>
    </row>
    <row r="14" spans="1:24" s="99" customFormat="1" ht="6.6" customHeight="1">
      <c r="A14" s="266"/>
      <c r="B14" s="178"/>
      <c r="C14" s="191"/>
      <c r="D14" s="190"/>
      <c r="E14" s="190"/>
      <c r="F14" s="190"/>
      <c r="G14" s="191"/>
      <c r="H14" s="190"/>
      <c r="I14" s="191"/>
      <c r="J14" s="191"/>
      <c r="K14" s="191"/>
      <c r="L14" s="191"/>
      <c r="M14" s="191"/>
      <c r="N14" s="190"/>
      <c r="O14" s="190"/>
      <c r="P14" s="190"/>
      <c r="Q14" s="191"/>
      <c r="R14" s="190"/>
      <c r="S14" s="191"/>
      <c r="T14" s="192"/>
      <c r="U14" s="192"/>
      <c r="V14" s="193"/>
      <c r="W14" s="197"/>
      <c r="X14" s="110"/>
    </row>
    <row r="15" spans="1:24" s="99" customFormat="1">
      <c r="A15" s="266" t="s">
        <v>210</v>
      </c>
      <c r="B15" s="178"/>
      <c r="C15" s="286">
        <f>C16+C17</f>
        <v>0</v>
      </c>
      <c r="D15" s="186"/>
      <c r="E15" s="286">
        <f>E16+E17</f>
        <v>3892</v>
      </c>
      <c r="F15" s="186"/>
      <c r="G15" s="282">
        <f>G16+G17</f>
        <v>0</v>
      </c>
      <c r="H15" s="186"/>
      <c r="I15" s="282">
        <f>I16+I17</f>
        <v>0</v>
      </c>
      <c r="J15" s="284"/>
      <c r="K15" s="282">
        <f>K16+K17</f>
        <v>0</v>
      </c>
      <c r="L15" s="284"/>
      <c r="M15" s="282">
        <f>M16+M17</f>
        <v>0</v>
      </c>
      <c r="N15" s="186"/>
      <c r="O15" s="282">
        <f>O16+O17</f>
        <v>0</v>
      </c>
      <c r="P15" s="186"/>
      <c r="Q15" s="286">
        <f>Q16+Q17</f>
        <v>1857</v>
      </c>
      <c r="R15" s="186"/>
      <c r="S15" s="286">
        <f>S16+S17</f>
        <v>5749</v>
      </c>
      <c r="T15" s="280"/>
      <c r="U15" s="282">
        <f>U16+U17</f>
        <v>0</v>
      </c>
      <c r="V15" s="280"/>
      <c r="W15" s="283">
        <f t="shared" ref="W15:W19" si="2">S15+U15</f>
        <v>5749</v>
      </c>
      <c r="X15" s="279"/>
    </row>
    <row r="16" spans="1:24" s="99" customFormat="1" ht="17.100000000000001" customHeight="1">
      <c r="A16" s="166" t="s">
        <v>211</v>
      </c>
      <c r="B16" s="178"/>
      <c r="C16" s="190">
        <v>0</v>
      </c>
      <c r="D16" s="190"/>
      <c r="E16" s="190">
        <v>3899</v>
      </c>
      <c r="F16" s="190"/>
      <c r="G16" s="191">
        <v>0</v>
      </c>
      <c r="H16" s="190"/>
      <c r="I16" s="191">
        <v>0</v>
      </c>
      <c r="J16" s="191"/>
      <c r="K16" s="191">
        <v>0</v>
      </c>
      <c r="L16" s="191"/>
      <c r="M16" s="191">
        <v>0</v>
      </c>
      <c r="N16" s="190"/>
      <c r="O16" s="190">
        <v>0</v>
      </c>
      <c r="P16" s="190"/>
      <c r="Q16" s="190">
        <v>1857</v>
      </c>
      <c r="R16" s="190"/>
      <c r="S16" s="190">
        <f>SUM(C16:R16)</f>
        <v>5756</v>
      </c>
      <c r="T16" s="192"/>
      <c r="U16" s="192">
        <v>0</v>
      </c>
      <c r="V16" s="193"/>
      <c r="W16" s="285">
        <f t="shared" si="2"/>
        <v>5756</v>
      </c>
      <c r="X16" s="110"/>
    </row>
    <row r="17" spans="1:24" s="99" customFormat="1" ht="17.100000000000001" customHeight="1">
      <c r="A17" s="166" t="s">
        <v>212</v>
      </c>
      <c r="B17" s="178"/>
      <c r="C17" s="190">
        <v>0</v>
      </c>
      <c r="D17" s="190"/>
      <c r="E17" s="190">
        <v>-7</v>
      </c>
      <c r="F17" s="190"/>
      <c r="G17" s="191">
        <v>0</v>
      </c>
      <c r="H17" s="190"/>
      <c r="I17" s="191">
        <v>0</v>
      </c>
      <c r="J17" s="191"/>
      <c r="K17" s="191">
        <v>0</v>
      </c>
      <c r="L17" s="191"/>
      <c r="M17" s="191">
        <v>0</v>
      </c>
      <c r="N17" s="190"/>
      <c r="O17" s="190">
        <v>0</v>
      </c>
      <c r="P17" s="190"/>
      <c r="Q17" s="191">
        <v>0</v>
      </c>
      <c r="R17" s="190"/>
      <c r="S17" s="190">
        <f>SUM(C17:R17)</f>
        <v>-7</v>
      </c>
      <c r="T17" s="192"/>
      <c r="U17" s="192">
        <v>0</v>
      </c>
      <c r="V17" s="193"/>
      <c r="W17" s="285">
        <f t="shared" si="2"/>
        <v>-7</v>
      </c>
      <c r="X17" s="110"/>
    </row>
    <row r="18" spans="1:24" s="99" customFormat="1" ht="14.25" customHeight="1">
      <c r="A18" s="166"/>
      <c r="B18" s="178"/>
      <c r="C18" s="191"/>
      <c r="D18" s="190"/>
      <c r="E18" s="190"/>
      <c r="F18" s="190"/>
      <c r="G18" s="191"/>
      <c r="H18" s="190"/>
      <c r="I18" s="191"/>
      <c r="J18" s="191"/>
      <c r="K18" s="191"/>
      <c r="L18" s="191"/>
      <c r="M18" s="191"/>
      <c r="N18" s="190"/>
      <c r="O18" s="190"/>
      <c r="P18" s="190"/>
      <c r="Q18" s="191"/>
      <c r="R18" s="190"/>
      <c r="S18" s="191"/>
      <c r="T18" s="192"/>
      <c r="U18" s="192"/>
      <c r="V18" s="193"/>
      <c r="W18" s="197"/>
      <c r="X18" s="110"/>
    </row>
    <row r="19" spans="1:24" s="99" customFormat="1" ht="19.350000000000001" customHeight="1">
      <c r="A19" s="166" t="s">
        <v>213</v>
      </c>
      <c r="B19" s="178"/>
      <c r="C19" s="191">
        <v>0</v>
      </c>
      <c r="D19" s="190"/>
      <c r="E19" s="190">
        <v>1</v>
      </c>
      <c r="F19" s="190"/>
      <c r="G19" s="191">
        <v>0</v>
      </c>
      <c r="H19" s="190"/>
      <c r="I19" s="191">
        <v>0</v>
      </c>
      <c r="J19" s="191"/>
      <c r="K19" s="191">
        <v>0</v>
      </c>
      <c r="L19" s="191"/>
      <c r="M19" s="191">
        <v>0</v>
      </c>
      <c r="N19" s="190"/>
      <c r="O19" s="190">
        <v>0</v>
      </c>
      <c r="P19" s="190"/>
      <c r="Q19" s="191">
        <v>0</v>
      </c>
      <c r="R19" s="190"/>
      <c r="S19" s="190">
        <f>SUM(C19:R19)</f>
        <v>1</v>
      </c>
      <c r="T19" s="192"/>
      <c r="U19" s="294">
        <v>-1</v>
      </c>
      <c r="V19" s="193"/>
      <c r="W19" s="285">
        <f t="shared" si="2"/>
        <v>0</v>
      </c>
      <c r="X19" s="110"/>
    </row>
    <row r="20" spans="1:24" s="99" customFormat="1" ht="21" customHeight="1">
      <c r="A20" s="166"/>
      <c r="B20" s="178"/>
      <c r="C20" s="191"/>
      <c r="D20" s="190"/>
      <c r="E20" s="190"/>
      <c r="F20" s="190"/>
      <c r="G20" s="191"/>
      <c r="H20" s="190"/>
      <c r="I20" s="191"/>
      <c r="J20" s="191"/>
      <c r="K20" s="191"/>
      <c r="L20" s="191"/>
      <c r="M20" s="191"/>
      <c r="N20" s="190"/>
      <c r="O20" s="190"/>
      <c r="P20" s="190"/>
      <c r="Q20" s="191"/>
      <c r="R20" s="190"/>
      <c r="S20" s="191"/>
      <c r="T20" s="192"/>
      <c r="U20" s="192"/>
      <c r="V20" s="193"/>
      <c r="W20" s="197"/>
      <c r="X20" s="110"/>
    </row>
    <row r="21" spans="1:24" s="99" customFormat="1" ht="16.350000000000001" customHeight="1">
      <c r="A21" s="166" t="s">
        <v>214</v>
      </c>
      <c r="B21" s="178"/>
      <c r="C21" s="201">
        <f>C22</f>
        <v>0</v>
      </c>
      <c r="D21" s="195"/>
      <c r="E21" s="201">
        <f>E22</f>
        <v>0</v>
      </c>
      <c r="F21" s="195"/>
      <c r="G21" s="201">
        <f>G22</f>
        <v>0</v>
      </c>
      <c r="H21" s="195"/>
      <c r="I21" s="201">
        <f>I22</f>
        <v>0</v>
      </c>
      <c r="J21" s="199"/>
      <c r="K21" s="201">
        <f>K22</f>
        <v>0</v>
      </c>
      <c r="L21" s="199"/>
      <c r="M21" s="201">
        <f>M22</f>
        <v>0</v>
      </c>
      <c r="N21" s="195"/>
      <c r="O21" s="201">
        <f>O22</f>
        <v>97</v>
      </c>
      <c r="P21" s="195"/>
      <c r="Q21" s="201">
        <f>Q22</f>
        <v>0</v>
      </c>
      <c r="R21" s="195"/>
      <c r="S21" s="201">
        <f t="shared" ref="S21:S22" si="3">C21+E21+G21+I21+K21+M21+O21+Q21</f>
        <v>97</v>
      </c>
      <c r="T21" s="197"/>
      <c r="U21" s="201">
        <v>0</v>
      </c>
      <c r="V21" s="197"/>
      <c r="W21" s="201">
        <f t="shared" ref="W21:W22" si="4">S21+U21</f>
        <v>97</v>
      </c>
      <c r="X21" s="110"/>
    </row>
    <row r="22" spans="1:24" s="99" customFormat="1" ht="16.350000000000001" customHeight="1">
      <c r="A22" s="166" t="s">
        <v>215</v>
      </c>
      <c r="B22" s="178"/>
      <c r="C22" s="199">
        <v>0</v>
      </c>
      <c r="D22" s="195"/>
      <c r="E22" s="195">
        <v>0</v>
      </c>
      <c r="F22" s="195"/>
      <c r="G22" s="199">
        <v>0</v>
      </c>
      <c r="H22" s="195"/>
      <c r="I22" s="199">
        <v>0</v>
      </c>
      <c r="J22" s="199"/>
      <c r="K22" s="199">
        <v>0</v>
      </c>
      <c r="L22" s="199"/>
      <c r="M22" s="199">
        <v>0</v>
      </c>
      <c r="N22" s="195"/>
      <c r="O22" s="195">
        <v>97</v>
      </c>
      <c r="P22" s="195"/>
      <c r="Q22" s="199">
        <v>0</v>
      </c>
      <c r="R22" s="195"/>
      <c r="S22" s="195">
        <f t="shared" si="3"/>
        <v>97</v>
      </c>
      <c r="T22" s="197"/>
      <c r="U22" s="197">
        <v>0</v>
      </c>
      <c r="V22" s="197"/>
      <c r="W22" s="198">
        <f t="shared" si="4"/>
        <v>97</v>
      </c>
      <c r="X22" s="110"/>
    </row>
    <row r="23" spans="1:24" s="99" customFormat="1" ht="30.75" customHeight="1">
      <c r="A23" s="164"/>
      <c r="B23" s="178"/>
      <c r="C23" s="199"/>
      <c r="D23" s="195"/>
      <c r="E23" s="195"/>
      <c r="F23" s="195"/>
      <c r="G23" s="199"/>
      <c r="H23" s="195"/>
      <c r="I23" s="199"/>
      <c r="J23" s="199"/>
      <c r="K23" s="199"/>
      <c r="L23" s="199"/>
      <c r="M23" s="199"/>
      <c r="N23" s="195"/>
      <c r="O23" s="195"/>
      <c r="P23" s="195"/>
      <c r="Q23" s="199"/>
      <c r="R23" s="195"/>
      <c r="S23" s="195"/>
      <c r="T23" s="197"/>
      <c r="U23" s="197"/>
      <c r="V23" s="197"/>
      <c r="W23" s="198"/>
      <c r="X23" s="110"/>
    </row>
    <row r="24" spans="1:24" ht="39.75" customHeight="1">
      <c r="A24" s="164" t="s">
        <v>216</v>
      </c>
      <c r="C24" s="201">
        <v>0</v>
      </c>
      <c r="E24" s="201">
        <v>0</v>
      </c>
      <c r="G24" s="201">
        <v>0</v>
      </c>
      <c r="I24" s="201">
        <v>0</v>
      </c>
      <c r="K24" s="201">
        <v>0</v>
      </c>
      <c r="M24" s="201">
        <v>0</v>
      </c>
      <c r="O24" s="201">
        <v>0</v>
      </c>
      <c r="Q24" s="281">
        <f>Q25+Q26</f>
        <v>-27347</v>
      </c>
      <c r="S24" s="281">
        <f>S25+S26</f>
        <v>-27347</v>
      </c>
      <c r="U24" s="174">
        <f>U25</f>
        <v>0</v>
      </c>
      <c r="W24" s="281">
        <f>W25+W26</f>
        <v>-27347</v>
      </c>
    </row>
    <row r="25" spans="1:24" s="99" customFormat="1" ht="16.350000000000001" customHeight="1">
      <c r="A25" s="166" t="s">
        <v>217</v>
      </c>
      <c r="B25" s="178"/>
      <c r="C25" s="199">
        <v>0</v>
      </c>
      <c r="D25" s="195"/>
      <c r="E25" s="199">
        <v>0</v>
      </c>
      <c r="F25" s="195"/>
      <c r="G25" s="199">
        <v>0</v>
      </c>
      <c r="H25" s="195"/>
      <c r="I25" s="199">
        <v>0</v>
      </c>
      <c r="J25" s="199"/>
      <c r="K25" s="199">
        <v>0</v>
      </c>
      <c r="L25" s="199"/>
      <c r="M25" s="199">
        <v>0</v>
      </c>
      <c r="N25" s="195"/>
      <c r="O25" s="199">
        <v>0</v>
      </c>
      <c r="P25" s="195"/>
      <c r="Q25" s="195">
        <v>-14916</v>
      </c>
      <c r="R25" s="195"/>
      <c r="S25" s="195">
        <f t="shared" ref="S25:S26" si="5">C25+E25+G25+I25+K25+M25+O25+Q25</f>
        <v>-14916</v>
      </c>
      <c r="T25" s="197"/>
      <c r="U25" s="197">
        <v>0</v>
      </c>
      <c r="V25" s="197"/>
      <c r="W25" s="198">
        <f t="shared" ref="W25:W26" si="6">S25+U25</f>
        <v>-14916</v>
      </c>
      <c r="X25" s="110"/>
    </row>
    <row r="26" spans="1:24" s="99" customFormat="1" ht="16.350000000000001" customHeight="1">
      <c r="A26" s="365" t="s">
        <v>227</v>
      </c>
      <c r="B26" s="178"/>
      <c r="C26" s="199">
        <v>0</v>
      </c>
      <c r="D26" s="195"/>
      <c r="E26" s="199">
        <v>0</v>
      </c>
      <c r="F26" s="195"/>
      <c r="G26" s="199">
        <v>0</v>
      </c>
      <c r="H26" s="195"/>
      <c r="I26" s="199">
        <v>0</v>
      </c>
      <c r="J26" s="199"/>
      <c r="K26" s="199">
        <v>0</v>
      </c>
      <c r="L26" s="199"/>
      <c r="M26" s="199">
        <v>0</v>
      </c>
      <c r="N26" s="195"/>
      <c r="O26" s="199">
        <v>0</v>
      </c>
      <c r="P26" s="195"/>
      <c r="Q26" s="195">
        <v>-12431</v>
      </c>
      <c r="R26" s="195"/>
      <c r="S26" s="195">
        <f t="shared" si="5"/>
        <v>-12431</v>
      </c>
      <c r="T26" s="197"/>
      <c r="U26" s="197">
        <v>0</v>
      </c>
      <c r="V26" s="197"/>
      <c r="W26" s="198">
        <f t="shared" si="6"/>
        <v>-12431</v>
      </c>
      <c r="X26" s="110"/>
    </row>
    <row r="27" spans="1:24" s="99" customFormat="1" ht="22.5" customHeight="1">
      <c r="A27" s="365"/>
      <c r="B27" s="178"/>
      <c r="C27" s="199"/>
      <c r="D27" s="195"/>
      <c r="E27" s="195"/>
      <c r="F27" s="195"/>
      <c r="G27" s="199"/>
      <c r="H27" s="195"/>
      <c r="I27" s="199"/>
      <c r="J27" s="199"/>
      <c r="K27" s="199"/>
      <c r="L27" s="199"/>
      <c r="M27" s="199"/>
      <c r="N27" s="195"/>
      <c r="O27" s="195"/>
      <c r="P27" s="195"/>
      <c r="Q27" s="199"/>
      <c r="R27" s="195"/>
      <c r="S27" s="195"/>
      <c r="T27" s="197"/>
      <c r="U27" s="197"/>
      <c r="V27" s="197"/>
      <c r="W27" s="198"/>
      <c r="X27" s="110"/>
    </row>
    <row r="28" spans="1:24" s="99" customFormat="1" ht="16.350000000000001" customHeight="1">
      <c r="A28" s="166" t="s">
        <v>218</v>
      </c>
      <c r="B28" s="178"/>
      <c r="C28" s="201">
        <f>C29</f>
        <v>0</v>
      </c>
      <c r="D28" s="195">
        <f t="shared" ref="D28:V28" si="7">D29</f>
        <v>0</v>
      </c>
      <c r="E28" s="201">
        <f t="shared" si="7"/>
        <v>0</v>
      </c>
      <c r="F28" s="195">
        <f t="shared" si="7"/>
        <v>0</v>
      </c>
      <c r="G28" s="201">
        <f t="shared" si="7"/>
        <v>0</v>
      </c>
      <c r="H28" s="195">
        <f t="shared" si="7"/>
        <v>0</v>
      </c>
      <c r="I28" s="201">
        <f t="shared" si="7"/>
        <v>0</v>
      </c>
      <c r="J28" s="199">
        <f t="shared" si="7"/>
        <v>0</v>
      </c>
      <c r="K28" s="201">
        <f t="shared" si="7"/>
        <v>0</v>
      </c>
      <c r="L28" s="199">
        <f t="shared" si="7"/>
        <v>0</v>
      </c>
      <c r="M28" s="201">
        <f t="shared" si="7"/>
        <v>0</v>
      </c>
      <c r="N28" s="195">
        <f t="shared" si="7"/>
        <v>0</v>
      </c>
      <c r="O28" s="201">
        <f t="shared" si="7"/>
        <v>0</v>
      </c>
      <c r="P28" s="195">
        <f t="shared" si="7"/>
        <v>0</v>
      </c>
      <c r="Q28" s="201">
        <f>Q29+Q30</f>
        <v>-538</v>
      </c>
      <c r="R28" s="195">
        <f t="shared" si="7"/>
        <v>0</v>
      </c>
      <c r="S28" s="201">
        <f>S29+S30</f>
        <v>-538</v>
      </c>
      <c r="T28" s="197">
        <f t="shared" si="7"/>
        <v>0</v>
      </c>
      <c r="U28" s="201">
        <f>U29+U30+U31</f>
        <v>5895</v>
      </c>
      <c r="V28" s="197">
        <f t="shared" si="7"/>
        <v>0</v>
      </c>
      <c r="W28" s="200">
        <f t="shared" ref="W28:W31" si="8">S28+U28</f>
        <v>5357</v>
      </c>
      <c r="X28" s="110"/>
    </row>
    <row r="29" spans="1:24" s="99" customFormat="1" ht="16.350000000000001" customHeight="1">
      <c r="A29" s="166" t="s">
        <v>219</v>
      </c>
      <c r="B29" s="178"/>
      <c r="C29" s="199">
        <v>0</v>
      </c>
      <c r="D29" s="195"/>
      <c r="E29" s="195">
        <v>0</v>
      </c>
      <c r="F29" s="195"/>
      <c r="G29" s="199">
        <v>0</v>
      </c>
      <c r="H29" s="195"/>
      <c r="I29" s="199">
        <v>0</v>
      </c>
      <c r="J29" s="199"/>
      <c r="K29" s="199">
        <v>0</v>
      </c>
      <c r="L29" s="199"/>
      <c r="M29" s="199">
        <v>0</v>
      </c>
      <c r="N29" s="195"/>
      <c r="O29" s="195">
        <v>0</v>
      </c>
      <c r="P29" s="195"/>
      <c r="Q29" s="195">
        <v>0</v>
      </c>
      <c r="R29" s="195"/>
      <c r="S29" s="195">
        <f t="shared" ref="S29:S30" si="9">C29+E29+G29+I29+K29+M29+O29+Q29</f>
        <v>0</v>
      </c>
      <c r="T29" s="197"/>
      <c r="U29" s="198">
        <v>6826</v>
      </c>
      <c r="V29" s="197"/>
      <c r="W29" s="198">
        <f t="shared" si="8"/>
        <v>6826</v>
      </c>
      <c r="X29" s="110"/>
    </row>
    <row r="30" spans="1:24" s="99" customFormat="1" ht="16.350000000000001" customHeight="1">
      <c r="A30" s="287" t="s">
        <v>220</v>
      </c>
      <c r="B30" s="178"/>
      <c r="C30" s="199">
        <v>0</v>
      </c>
      <c r="D30" s="195"/>
      <c r="E30" s="195">
        <v>0</v>
      </c>
      <c r="F30" s="195"/>
      <c r="G30" s="199">
        <v>0</v>
      </c>
      <c r="H30" s="195"/>
      <c r="I30" s="199">
        <v>0</v>
      </c>
      <c r="J30" s="199"/>
      <c r="K30" s="199">
        <v>0</v>
      </c>
      <c r="L30" s="199"/>
      <c r="M30" s="199">
        <v>0</v>
      </c>
      <c r="N30" s="195"/>
      <c r="O30" s="195">
        <v>0</v>
      </c>
      <c r="P30" s="195"/>
      <c r="Q30" s="195">
        <v>-538</v>
      </c>
      <c r="R30" s="195"/>
      <c r="S30" s="195">
        <f t="shared" si="9"/>
        <v>-538</v>
      </c>
      <c r="T30" s="197"/>
      <c r="U30" s="198">
        <v>-879</v>
      </c>
      <c r="V30" s="197"/>
      <c r="W30" s="198">
        <f t="shared" si="8"/>
        <v>-1417</v>
      </c>
      <c r="X30" s="110"/>
    </row>
    <row r="31" spans="1:24" s="99" customFormat="1" ht="16.350000000000001" customHeight="1">
      <c r="A31" s="287" t="s">
        <v>221</v>
      </c>
      <c r="B31" s="178"/>
      <c r="C31" s="199">
        <v>0</v>
      </c>
      <c r="D31" s="195"/>
      <c r="E31" s="195">
        <v>0</v>
      </c>
      <c r="F31" s="195"/>
      <c r="G31" s="199">
        <v>0</v>
      </c>
      <c r="H31" s="195"/>
      <c r="I31" s="199">
        <v>0</v>
      </c>
      <c r="J31" s="199"/>
      <c r="K31" s="199">
        <v>0</v>
      </c>
      <c r="L31" s="199"/>
      <c r="M31" s="199">
        <v>0</v>
      </c>
      <c r="N31" s="195"/>
      <c r="O31" s="195">
        <v>0</v>
      </c>
      <c r="P31" s="195"/>
      <c r="Q31" s="195">
        <v>0</v>
      </c>
      <c r="R31" s="195"/>
      <c r="S31" s="195">
        <f t="shared" ref="S31:S35" si="10">C31+E31+G31+I31+K31+M31+O31+Q31</f>
        <v>0</v>
      </c>
      <c r="T31" s="197"/>
      <c r="U31" s="198">
        <v>-52</v>
      </c>
      <c r="V31" s="197"/>
      <c r="W31" s="198">
        <f t="shared" si="8"/>
        <v>-52</v>
      </c>
      <c r="X31" s="110"/>
    </row>
    <row r="32" spans="1:24" s="99" customFormat="1" ht="8.1" customHeight="1">
      <c r="A32" s="166"/>
      <c r="B32" s="178"/>
      <c r="C32" s="199"/>
      <c r="D32" s="195"/>
      <c r="E32" s="195"/>
      <c r="F32" s="195"/>
      <c r="G32" s="199"/>
      <c r="H32" s="195"/>
      <c r="I32" s="199"/>
      <c r="J32" s="199"/>
      <c r="K32" s="199"/>
      <c r="L32" s="199"/>
      <c r="M32" s="199"/>
      <c r="N32" s="195"/>
      <c r="O32" s="195"/>
      <c r="P32" s="195"/>
      <c r="Q32" s="199"/>
      <c r="R32" s="195"/>
      <c r="S32" s="195"/>
      <c r="T32" s="197"/>
      <c r="U32" s="197"/>
      <c r="V32" s="197"/>
      <c r="W32" s="198"/>
      <c r="X32" s="110"/>
    </row>
    <row r="33" spans="1:24" s="99" customFormat="1">
      <c r="A33" s="224" t="s">
        <v>222</v>
      </c>
      <c r="B33" s="178"/>
      <c r="C33" s="201">
        <f>C34+C35</f>
        <v>0</v>
      </c>
      <c r="D33" s="195"/>
      <c r="E33" s="201">
        <f t="shared" ref="E33:P33" si="11">E34+E35</f>
        <v>0</v>
      </c>
      <c r="F33" s="195">
        <f t="shared" si="11"/>
        <v>0</v>
      </c>
      <c r="G33" s="201">
        <f t="shared" si="11"/>
        <v>0</v>
      </c>
      <c r="H33" s="195">
        <f t="shared" si="11"/>
        <v>0</v>
      </c>
      <c r="I33" s="201">
        <f t="shared" si="11"/>
        <v>508</v>
      </c>
      <c r="J33" s="199">
        <f t="shared" si="11"/>
        <v>0</v>
      </c>
      <c r="K33" s="201">
        <f t="shared" si="11"/>
        <v>-607</v>
      </c>
      <c r="L33" s="199">
        <f t="shared" si="11"/>
        <v>0</v>
      </c>
      <c r="M33" s="201">
        <f t="shared" si="11"/>
        <v>-668</v>
      </c>
      <c r="N33" s="199">
        <f t="shared" si="11"/>
        <v>0</v>
      </c>
      <c r="O33" s="201">
        <f t="shared" si="11"/>
        <v>0</v>
      </c>
      <c r="P33" s="199">
        <f t="shared" si="11"/>
        <v>0</v>
      </c>
      <c r="Q33" s="201">
        <f>Q34+Q35</f>
        <v>75694</v>
      </c>
      <c r="R33" s="199">
        <f t="shared" ref="R33" si="12">R34+R35</f>
        <v>0</v>
      </c>
      <c r="S33" s="201">
        <f t="shared" si="10"/>
        <v>74927</v>
      </c>
      <c r="T33" s="199">
        <f t="shared" ref="T33:V33" si="13">T34+T35</f>
        <v>0</v>
      </c>
      <c r="U33" s="201">
        <f t="shared" si="13"/>
        <v>3810</v>
      </c>
      <c r="V33" s="201">
        <f t="shared" si="13"/>
        <v>0</v>
      </c>
      <c r="W33" s="201">
        <f t="shared" ref="W33:W35" si="14">S33+U33</f>
        <v>78737</v>
      </c>
      <c r="X33" s="102"/>
    </row>
    <row r="34" spans="1:24" s="99" customFormat="1">
      <c r="A34" s="165" t="s">
        <v>223</v>
      </c>
      <c r="B34" s="178"/>
      <c r="C34" s="195">
        <v>0</v>
      </c>
      <c r="D34" s="195"/>
      <c r="E34" s="195">
        <v>0</v>
      </c>
      <c r="F34" s="195"/>
      <c r="G34" s="195">
        <v>0</v>
      </c>
      <c r="H34" s="195"/>
      <c r="I34" s="195">
        <v>0</v>
      </c>
      <c r="J34" s="199"/>
      <c r="K34" s="195">
        <v>0</v>
      </c>
      <c r="L34" s="199"/>
      <c r="M34" s="195">
        <v>0</v>
      </c>
      <c r="N34" s="195"/>
      <c r="O34" s="195">
        <v>0</v>
      </c>
      <c r="P34" s="195"/>
      <c r="Q34" s="195">
        <v>76310</v>
      </c>
      <c r="R34" s="195"/>
      <c r="S34" s="195">
        <f t="shared" si="10"/>
        <v>76310</v>
      </c>
      <c r="T34" s="197"/>
      <c r="U34" s="195">
        <v>4121</v>
      </c>
      <c r="V34" s="197"/>
      <c r="W34" s="198">
        <f t="shared" si="14"/>
        <v>80431</v>
      </c>
    </row>
    <row r="35" spans="1:24" s="99" customFormat="1" ht="15" customHeight="1">
      <c r="A35" s="165" t="s">
        <v>224</v>
      </c>
      <c r="B35" s="178"/>
      <c r="C35" s="195">
        <v>0</v>
      </c>
      <c r="D35" s="195"/>
      <c r="E35" s="195">
        <v>0</v>
      </c>
      <c r="F35" s="195"/>
      <c r="G35" s="195">
        <v>0</v>
      </c>
      <c r="H35" s="195"/>
      <c r="I35" s="195">
        <v>508</v>
      </c>
      <c r="J35" s="199"/>
      <c r="K35" s="195">
        <v>-607</v>
      </c>
      <c r="L35" s="199"/>
      <c r="M35" s="195">
        <v>-668</v>
      </c>
      <c r="N35" s="195"/>
      <c r="O35" s="195">
        <v>0</v>
      </c>
      <c r="P35" s="195"/>
      <c r="Q35" s="195">
        <v>-616</v>
      </c>
      <c r="R35" s="195"/>
      <c r="S35" s="195">
        <f t="shared" si="10"/>
        <v>-1383</v>
      </c>
      <c r="T35" s="197"/>
      <c r="U35" s="195">
        <v>-311</v>
      </c>
      <c r="V35" s="197"/>
      <c r="W35" s="198">
        <f t="shared" si="14"/>
        <v>-1694</v>
      </c>
    </row>
    <row r="36" spans="1:24" s="99" customFormat="1">
      <c r="A36" s="160"/>
      <c r="B36" s="178"/>
      <c r="C36" s="235"/>
      <c r="D36" s="235"/>
      <c r="E36" s="235"/>
      <c r="F36" s="235"/>
      <c r="G36" s="235"/>
      <c r="H36" s="235"/>
      <c r="I36" s="235"/>
      <c r="J36" s="238"/>
      <c r="K36" s="235"/>
      <c r="L36" s="238"/>
      <c r="M36" s="235"/>
      <c r="N36" s="235"/>
      <c r="O36" s="235"/>
      <c r="P36" s="235"/>
      <c r="Q36" s="235"/>
      <c r="R36" s="235"/>
      <c r="S36" s="238"/>
      <c r="T36" s="236"/>
      <c r="U36" s="235"/>
      <c r="V36" s="236"/>
      <c r="W36" s="237"/>
      <c r="X36" s="221"/>
    </row>
    <row r="37" spans="1:24" s="99" customFormat="1" ht="17.850000000000001" customHeight="1">
      <c r="A37" s="160" t="s">
        <v>225</v>
      </c>
      <c r="B37" s="178"/>
      <c r="C37" s="195">
        <v>0</v>
      </c>
      <c r="D37" s="195"/>
      <c r="E37" s="195">
        <v>0</v>
      </c>
      <c r="F37" s="195"/>
      <c r="G37" s="195">
        <v>0</v>
      </c>
      <c r="H37" s="195"/>
      <c r="I37" s="195">
        <v>-2477</v>
      </c>
      <c r="J37" s="199"/>
      <c r="K37" s="195">
        <v>8</v>
      </c>
      <c r="L37" s="199"/>
      <c r="M37" s="195">
        <v>0</v>
      </c>
      <c r="N37" s="195"/>
      <c r="O37" s="195">
        <v>0</v>
      </c>
      <c r="P37" s="195"/>
      <c r="Q37" s="195">
        <f>-SUM(C37:P37)</f>
        <v>2469</v>
      </c>
      <c r="R37" s="195"/>
      <c r="S37" s="199">
        <f t="shared" ref="S37" si="15">C37+E37+G37+I37+K37+M37+O37+Q37</f>
        <v>0</v>
      </c>
      <c r="T37" s="197"/>
      <c r="U37" s="195">
        <v>0</v>
      </c>
      <c r="V37" s="197"/>
      <c r="W37" s="198">
        <f t="shared" ref="W37" si="16">S37+U37</f>
        <v>0</v>
      </c>
    </row>
    <row r="38" spans="1:24" s="99" customFormat="1" ht="18" customHeight="1">
      <c r="A38" s="160"/>
      <c r="B38" s="178"/>
      <c r="C38" s="191"/>
      <c r="D38" s="190"/>
      <c r="E38" s="190"/>
      <c r="F38" s="190"/>
      <c r="G38" s="191"/>
      <c r="H38" s="190"/>
      <c r="I38" s="191"/>
      <c r="J38" s="191"/>
      <c r="K38" s="191"/>
      <c r="L38" s="191"/>
      <c r="M38" s="191"/>
      <c r="N38" s="190"/>
      <c r="O38" s="190"/>
      <c r="P38" s="190"/>
      <c r="Q38" s="191"/>
      <c r="R38" s="190"/>
      <c r="S38" s="191"/>
      <c r="T38" s="192"/>
      <c r="U38" s="192"/>
      <c r="V38" s="193"/>
      <c r="W38" s="197"/>
      <c r="X38" s="102"/>
    </row>
    <row r="39" spans="1:24" s="99" customFormat="1" ht="17.850000000000001" customHeight="1" thickBot="1">
      <c r="A39" s="161" t="s">
        <v>226</v>
      </c>
      <c r="B39" s="178">
        <f>+SFP!C38</f>
        <v>27</v>
      </c>
      <c r="C39" s="196">
        <f>C10+C13+C21+C33+C37+C28</f>
        <v>179100</v>
      </c>
      <c r="D39" s="196"/>
      <c r="E39" s="196">
        <f>E10+E13+E21+E33+E37+E28+E15+E19</f>
        <v>-53559</v>
      </c>
      <c r="F39" s="196" t="e">
        <f>#REF!+#REF!+#REF!+#REF!+F4+F14+#REF!+#REF!+F28+F33+F37</f>
        <v>#REF!</v>
      </c>
      <c r="G39" s="196">
        <f>G10+G13+G21+G33+G37+G28</f>
        <v>218828</v>
      </c>
      <c r="H39" s="196" t="e">
        <f>#REF!+#REF!+#REF!+#REF!+H4+H14+#REF!+#REF!+H28+H33+H37</f>
        <v>#REF!</v>
      </c>
      <c r="I39" s="196">
        <f>I10+I13+I21+I33+I37+I28</f>
        <v>27359</v>
      </c>
      <c r="J39" s="196" t="e">
        <f>#REF!+#REF!+#REF!+#REF!+J4+J14+#REF!+#REF!+J28+J33+J37</f>
        <v>#REF!</v>
      </c>
      <c r="K39" s="196">
        <f>K10+K13+K21+K33+K37+K28</f>
        <v>-93</v>
      </c>
      <c r="L39" s="196" t="e">
        <f>#REF!+#REF!+#REF!+#REF!+L4+L14+#REF!+#REF!+L28+L33+L37</f>
        <v>#REF!</v>
      </c>
      <c r="M39" s="196">
        <f>M10+M13+M21+M33+M37+M28</f>
        <v>-1822</v>
      </c>
      <c r="N39" s="196" t="e">
        <f>#REF!+#REF!+#REF!+#REF!+N4+N14+#REF!+#REF!+N28+N33+N37</f>
        <v>#REF!</v>
      </c>
      <c r="O39" s="196">
        <f>O10+O13+O21+O33+O37+O28</f>
        <v>260</v>
      </c>
      <c r="P39" s="196" t="e">
        <f>#REF!+#REF!+#REF!+#REF!+P4+P14+#REF!+#REF!+P28+P33+P37</f>
        <v>#REF!</v>
      </c>
      <c r="Q39" s="196">
        <f>Q10+Q13+Q21+Q33+Q37+Q28+Q15+Q24</f>
        <v>448032</v>
      </c>
      <c r="R39" s="196" t="e">
        <f>#REF!+#REF!+#REF!+#REF!+R4+R14+#REF!+#REF!+R28+R33+R37</f>
        <v>#REF!</v>
      </c>
      <c r="S39" s="196">
        <f>C39+E39+G39+I39+K39+M39+O39+Q39</f>
        <v>818105</v>
      </c>
      <c r="T39" s="196"/>
      <c r="U39" s="196">
        <f>U10+U13+U21+U33+U37+U28+U19</f>
        <v>24998</v>
      </c>
      <c r="V39" s="196" t="e">
        <f>#REF!+#REF!+#REF!+#REF!+V4+V14+#REF!+#REF!+V28+V33+V37</f>
        <v>#REF!</v>
      </c>
      <c r="W39" s="196">
        <f>W10+W13+W21+W33+W37+W28+W15+W24</f>
        <v>843103</v>
      </c>
      <c r="X39" s="102"/>
    </row>
    <row r="40" spans="1:24" s="99" customFormat="1" ht="16.350000000000001" customHeight="1" thickTop="1">
      <c r="A40" s="161"/>
      <c r="B40" s="178"/>
      <c r="C40" s="191"/>
      <c r="D40" s="190"/>
      <c r="E40" s="191"/>
      <c r="F40" s="190"/>
      <c r="G40" s="191"/>
      <c r="H40" s="190"/>
      <c r="I40" s="191"/>
      <c r="J40" s="191"/>
      <c r="K40" s="191"/>
      <c r="L40" s="191"/>
      <c r="M40" s="191"/>
      <c r="N40" s="190"/>
      <c r="O40" s="190"/>
      <c r="P40" s="190"/>
      <c r="Q40" s="191"/>
      <c r="R40" s="190"/>
      <c r="S40" s="191"/>
      <c r="T40" s="192"/>
      <c r="U40" s="191"/>
      <c r="V40" s="193"/>
      <c r="W40" s="191"/>
      <c r="X40" s="102"/>
    </row>
    <row r="41" spans="1:24" s="99" customFormat="1" ht="17.25" thickBot="1">
      <c r="A41" s="161" t="s">
        <v>228</v>
      </c>
      <c r="B41" s="178"/>
      <c r="C41" s="196">
        <v>179100</v>
      </c>
      <c r="D41" s="190"/>
      <c r="E41" s="196">
        <v>-53559</v>
      </c>
      <c r="F41" s="190"/>
      <c r="G41" s="196">
        <v>218828</v>
      </c>
      <c r="H41" s="190"/>
      <c r="I41" s="196">
        <v>27359</v>
      </c>
      <c r="J41" s="191"/>
      <c r="K41" s="196">
        <v>-93</v>
      </c>
      <c r="L41" s="191"/>
      <c r="M41" s="196">
        <v>-1822</v>
      </c>
      <c r="N41" s="190"/>
      <c r="O41" s="196">
        <v>260</v>
      </c>
      <c r="P41" s="190"/>
      <c r="Q41" s="196">
        <v>448032</v>
      </c>
      <c r="R41" s="196" t="e">
        <v>#REF!</v>
      </c>
      <c r="S41" s="196">
        <f>C41+E41+G41+I41+K41+M41+O41+Q41</f>
        <v>818105</v>
      </c>
      <c r="T41" s="196"/>
      <c r="U41" s="196">
        <v>24998</v>
      </c>
      <c r="V41" s="196" t="e">
        <v>#REF!</v>
      </c>
      <c r="W41" s="196">
        <f>S41+U41</f>
        <v>843103</v>
      </c>
    </row>
    <row r="42" spans="1:24" s="99" customFormat="1" ht="7.5" customHeight="1" thickTop="1">
      <c r="A42" s="161"/>
      <c r="B42" s="178"/>
      <c r="C42" s="191"/>
      <c r="D42" s="190"/>
      <c r="E42" s="191"/>
      <c r="F42" s="190"/>
      <c r="G42" s="191"/>
      <c r="H42" s="190"/>
      <c r="I42" s="191"/>
      <c r="J42" s="191"/>
      <c r="K42" s="191"/>
      <c r="L42" s="191"/>
      <c r="M42" s="191"/>
      <c r="N42" s="190"/>
      <c r="O42" s="191"/>
      <c r="P42" s="190"/>
      <c r="Q42" s="191"/>
      <c r="R42" s="191"/>
      <c r="S42" s="191"/>
      <c r="T42" s="191"/>
      <c r="U42" s="191"/>
      <c r="V42" s="191"/>
      <c r="W42" s="191"/>
    </row>
    <row r="43" spans="1:24" s="99" customFormat="1" ht="17.25">
      <c r="A43" s="163" t="s">
        <v>229</v>
      </c>
      <c r="B43" s="178"/>
      <c r="C43" s="191"/>
      <c r="D43" s="190"/>
      <c r="E43" s="190"/>
      <c r="F43" s="190"/>
      <c r="G43" s="191"/>
      <c r="H43" s="190"/>
      <c r="I43" s="191"/>
      <c r="J43" s="191"/>
      <c r="K43" s="191"/>
      <c r="L43" s="191"/>
      <c r="M43" s="191"/>
      <c r="N43" s="190"/>
      <c r="O43" s="190"/>
      <c r="P43" s="190"/>
      <c r="Q43" s="191"/>
      <c r="R43" s="190"/>
      <c r="S43" s="191"/>
      <c r="T43" s="192"/>
      <c r="U43" s="192"/>
      <c r="V43" s="193"/>
      <c r="W43" s="197"/>
    </row>
    <row r="44" spans="1:24" s="99" customFormat="1" ht="16.5" hidden="1" customHeight="1">
      <c r="A44" s="164" t="s">
        <v>8</v>
      </c>
      <c r="B44" s="178"/>
      <c r="C44" s="195">
        <v>0</v>
      </c>
      <c r="D44" s="195"/>
      <c r="E44" s="195">
        <v>0</v>
      </c>
      <c r="F44" s="195"/>
      <c r="G44" s="195">
        <v>0</v>
      </c>
      <c r="H44" s="195"/>
      <c r="I44" s="195">
        <v>0</v>
      </c>
      <c r="J44" s="195"/>
      <c r="K44" s="195">
        <v>0</v>
      </c>
      <c r="L44" s="195"/>
      <c r="M44" s="195">
        <v>0</v>
      </c>
      <c r="N44" s="195"/>
      <c r="O44" s="195">
        <v>0</v>
      </c>
      <c r="P44" s="195"/>
      <c r="Q44" s="195">
        <v>0</v>
      </c>
      <c r="R44" s="195"/>
      <c r="S44" s="195">
        <f>C44+E44+G44+I44+K44+M44+O44+Q44</f>
        <v>0</v>
      </c>
      <c r="T44" s="197"/>
      <c r="U44" s="195">
        <v>0</v>
      </c>
      <c r="V44" s="197"/>
      <c r="W44" s="197">
        <f>S44+U44</f>
        <v>0</v>
      </c>
    </row>
    <row r="45" spans="1:24" s="99" customFormat="1" ht="16.5" hidden="1" customHeight="1">
      <c r="A45" s="164"/>
      <c r="B45" s="178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99"/>
      <c r="T45" s="197"/>
      <c r="U45" s="195"/>
      <c r="V45" s="197"/>
      <c r="W45" s="198"/>
    </row>
    <row r="46" spans="1:24" s="99" customFormat="1" ht="16.5" hidden="1" customHeight="1">
      <c r="A46" s="164" t="s">
        <v>13</v>
      </c>
      <c r="B46" s="178"/>
      <c r="C46" s="195">
        <v>0</v>
      </c>
      <c r="D46" s="195"/>
      <c r="E46" s="195">
        <v>0</v>
      </c>
      <c r="F46" s="195"/>
      <c r="G46" s="195">
        <v>0</v>
      </c>
      <c r="H46" s="195"/>
      <c r="I46" s="195">
        <v>0</v>
      </c>
      <c r="J46" s="195"/>
      <c r="K46" s="195">
        <v>0</v>
      </c>
      <c r="L46" s="195"/>
      <c r="M46" s="195">
        <v>0</v>
      </c>
      <c r="N46" s="195"/>
      <c r="O46" s="195">
        <v>0</v>
      </c>
      <c r="P46" s="195"/>
      <c r="Q46" s="195">
        <v>0</v>
      </c>
      <c r="R46" s="195"/>
      <c r="S46" s="195">
        <f t="shared" ref="S46:S49" si="17">C46+E46+G46+I46+K46+M46+O46+Q46</f>
        <v>0</v>
      </c>
      <c r="T46" s="197"/>
      <c r="U46" s="195">
        <v>0</v>
      </c>
      <c r="V46" s="197"/>
      <c r="W46" s="197">
        <f t="shared" ref="W46:W49" si="18">S46+U46</f>
        <v>0</v>
      </c>
    </row>
    <row r="47" spans="1:24" s="99" customFormat="1" hidden="1">
      <c r="A47" s="162" t="s">
        <v>2</v>
      </c>
      <c r="B47" s="178"/>
      <c r="C47" s="261">
        <f>C48+C49</f>
        <v>0</v>
      </c>
      <c r="D47" s="261">
        <f t="shared" ref="D47:V47" si="19">D48+D49</f>
        <v>0</v>
      </c>
      <c r="E47" s="261">
        <f t="shared" si="19"/>
        <v>0</v>
      </c>
      <c r="F47" s="261">
        <f t="shared" si="19"/>
        <v>0</v>
      </c>
      <c r="G47" s="261">
        <f t="shared" si="19"/>
        <v>0</v>
      </c>
      <c r="H47" s="261">
        <f t="shared" si="19"/>
        <v>0</v>
      </c>
      <c r="I47" s="261">
        <f t="shared" si="19"/>
        <v>0</v>
      </c>
      <c r="J47" s="261">
        <f t="shared" si="19"/>
        <v>0</v>
      </c>
      <c r="K47" s="261">
        <f t="shared" si="19"/>
        <v>0</v>
      </c>
      <c r="L47" s="261">
        <f t="shared" si="19"/>
        <v>0</v>
      </c>
      <c r="M47" s="261">
        <f t="shared" si="19"/>
        <v>0</v>
      </c>
      <c r="N47" s="261">
        <f t="shared" si="19"/>
        <v>0</v>
      </c>
      <c r="O47" s="261">
        <f t="shared" si="19"/>
        <v>0</v>
      </c>
      <c r="P47" s="261">
        <f t="shared" si="19"/>
        <v>0</v>
      </c>
      <c r="Q47" s="261">
        <f t="shared" si="19"/>
        <v>0</v>
      </c>
      <c r="R47" s="261">
        <f t="shared" si="19"/>
        <v>0</v>
      </c>
      <c r="S47" s="261">
        <f t="shared" si="17"/>
        <v>0</v>
      </c>
      <c r="T47" s="261">
        <f t="shared" si="19"/>
        <v>0</v>
      </c>
      <c r="U47" s="261">
        <f t="shared" si="19"/>
        <v>0</v>
      </c>
      <c r="V47" s="261">
        <f t="shared" si="19"/>
        <v>0</v>
      </c>
      <c r="W47" s="261">
        <f t="shared" si="18"/>
        <v>0</v>
      </c>
    </row>
    <row r="48" spans="1:24" s="99" customFormat="1" hidden="1">
      <c r="A48" s="166" t="s">
        <v>3</v>
      </c>
      <c r="B48" s="178"/>
      <c r="C48" s="195">
        <v>0</v>
      </c>
      <c r="D48" s="195"/>
      <c r="E48" s="195">
        <v>0</v>
      </c>
      <c r="F48" s="195"/>
      <c r="G48" s="195">
        <v>0</v>
      </c>
      <c r="H48" s="195"/>
      <c r="I48" s="195">
        <v>0</v>
      </c>
      <c r="J48" s="195"/>
      <c r="K48" s="195">
        <v>0</v>
      </c>
      <c r="L48" s="195"/>
      <c r="M48" s="195">
        <v>0</v>
      </c>
      <c r="N48" s="195"/>
      <c r="O48" s="262"/>
      <c r="P48" s="195"/>
      <c r="Q48" s="195">
        <v>0</v>
      </c>
      <c r="R48" s="195"/>
      <c r="S48" s="195">
        <f t="shared" si="17"/>
        <v>0</v>
      </c>
      <c r="T48" s="198"/>
      <c r="U48" s="195">
        <v>0</v>
      </c>
      <c r="V48" s="263"/>
      <c r="W48" s="264">
        <f t="shared" si="18"/>
        <v>0</v>
      </c>
    </row>
    <row r="49" spans="1:24" s="99" customFormat="1" ht="16.5" hidden="1" customHeight="1">
      <c r="A49" s="166" t="s">
        <v>11</v>
      </c>
      <c r="B49" s="178"/>
      <c r="C49" s="195">
        <v>0</v>
      </c>
      <c r="D49" s="195"/>
      <c r="E49" s="195">
        <v>0</v>
      </c>
      <c r="F49" s="195"/>
      <c r="G49" s="195">
        <v>0</v>
      </c>
      <c r="H49" s="195"/>
      <c r="I49" s="195">
        <v>0</v>
      </c>
      <c r="J49" s="195"/>
      <c r="K49" s="195">
        <v>0</v>
      </c>
      <c r="L49" s="195"/>
      <c r="M49" s="195">
        <v>0</v>
      </c>
      <c r="N49" s="195"/>
      <c r="O49" s="195"/>
      <c r="P49" s="195"/>
      <c r="Q49" s="195">
        <v>0</v>
      </c>
      <c r="R49" s="195"/>
      <c r="S49" s="195">
        <f t="shared" si="17"/>
        <v>0</v>
      </c>
      <c r="T49" s="198"/>
      <c r="U49" s="195">
        <v>0</v>
      </c>
      <c r="V49" s="198"/>
      <c r="W49" s="197">
        <f t="shared" si="18"/>
        <v>0</v>
      </c>
    </row>
    <row r="50" spans="1:24" s="99" customFormat="1" ht="16.5" hidden="1" customHeight="1">
      <c r="A50" s="166"/>
      <c r="B50" s="178"/>
      <c r="C50" s="199"/>
      <c r="D50" s="195"/>
      <c r="E50" s="195"/>
      <c r="F50" s="195"/>
      <c r="G50" s="199"/>
      <c r="H50" s="195"/>
      <c r="I50" s="199"/>
      <c r="J50" s="199"/>
      <c r="K50" s="199"/>
      <c r="L50" s="199"/>
      <c r="M50" s="199"/>
      <c r="N50" s="195"/>
      <c r="O50" s="195"/>
      <c r="P50" s="195"/>
      <c r="Q50" s="199"/>
      <c r="R50" s="195"/>
      <c r="S50" s="199"/>
      <c r="T50" s="197"/>
      <c r="U50" s="197"/>
      <c r="V50" s="197"/>
      <c r="W50" s="197"/>
    </row>
    <row r="51" spans="1:24" s="99" customFormat="1" hidden="1">
      <c r="A51" s="160" t="s">
        <v>4</v>
      </c>
      <c r="B51" s="178"/>
      <c r="C51" s="261">
        <f>C52+C53+C54+C55+C56</f>
        <v>0</v>
      </c>
      <c r="D51" s="261">
        <f t="shared" ref="D51:V51" si="20">D52+D53+D54+D55+D56</f>
        <v>0</v>
      </c>
      <c r="E51" s="261">
        <f t="shared" si="20"/>
        <v>0</v>
      </c>
      <c r="F51" s="261">
        <f t="shared" si="20"/>
        <v>0</v>
      </c>
      <c r="G51" s="261">
        <f t="shared" si="20"/>
        <v>0</v>
      </c>
      <c r="H51" s="261">
        <f t="shared" si="20"/>
        <v>0</v>
      </c>
      <c r="I51" s="261">
        <f t="shared" si="20"/>
        <v>0</v>
      </c>
      <c r="J51" s="261">
        <f t="shared" si="20"/>
        <v>0</v>
      </c>
      <c r="K51" s="261">
        <f t="shared" si="20"/>
        <v>0</v>
      </c>
      <c r="L51" s="261">
        <f t="shared" si="20"/>
        <v>0</v>
      </c>
      <c r="M51" s="261">
        <f t="shared" si="20"/>
        <v>0</v>
      </c>
      <c r="N51" s="261">
        <f t="shared" si="20"/>
        <v>0</v>
      </c>
      <c r="O51" s="261">
        <f t="shared" si="20"/>
        <v>0</v>
      </c>
      <c r="P51" s="261">
        <f t="shared" si="20"/>
        <v>0</v>
      </c>
      <c r="Q51" s="261">
        <f t="shared" si="20"/>
        <v>0</v>
      </c>
      <c r="R51" s="261">
        <f t="shared" si="20"/>
        <v>0</v>
      </c>
      <c r="S51" s="261">
        <f t="shared" ref="S51:S56" si="21">C51+E51+G51+I51+K51+M51+O51+Q51</f>
        <v>0</v>
      </c>
      <c r="T51" s="261">
        <f t="shared" si="20"/>
        <v>0</v>
      </c>
      <c r="U51" s="261">
        <f t="shared" si="20"/>
        <v>0</v>
      </c>
      <c r="V51" s="261">
        <f t="shared" si="20"/>
        <v>0</v>
      </c>
      <c r="W51" s="261">
        <f t="shared" ref="W51:W56" si="22">S51+U51</f>
        <v>0</v>
      </c>
    </row>
    <row r="52" spans="1:24" s="99" customFormat="1" hidden="1">
      <c r="A52" s="166" t="s">
        <v>9</v>
      </c>
      <c r="B52" s="178"/>
      <c r="C52" s="195">
        <v>0</v>
      </c>
      <c r="D52" s="195"/>
      <c r="E52" s="195">
        <v>0</v>
      </c>
      <c r="F52" s="195"/>
      <c r="G52" s="195">
        <v>0</v>
      </c>
      <c r="H52" s="195"/>
      <c r="I52" s="195">
        <v>0</v>
      </c>
      <c r="J52" s="199"/>
      <c r="K52" s="195">
        <v>0</v>
      </c>
      <c r="L52" s="199"/>
      <c r="M52" s="195">
        <v>0</v>
      </c>
      <c r="N52" s="195"/>
      <c r="O52" s="195">
        <v>0</v>
      </c>
      <c r="P52" s="195"/>
      <c r="Q52" s="195">
        <v>0</v>
      </c>
      <c r="R52" s="195"/>
      <c r="S52" s="195">
        <f t="shared" si="21"/>
        <v>0</v>
      </c>
      <c r="T52" s="197"/>
      <c r="U52" s="195">
        <v>0</v>
      </c>
      <c r="V52" s="197"/>
      <c r="W52" s="198">
        <f t="shared" si="22"/>
        <v>0</v>
      </c>
    </row>
    <row r="53" spans="1:24" s="99" customFormat="1" hidden="1">
      <c r="A53" s="166" t="s">
        <v>10</v>
      </c>
      <c r="B53" s="178"/>
      <c r="C53" s="195">
        <v>0</v>
      </c>
      <c r="D53" s="195"/>
      <c r="E53" s="195">
        <v>0</v>
      </c>
      <c r="F53" s="195"/>
      <c r="G53" s="195">
        <v>0</v>
      </c>
      <c r="H53" s="195"/>
      <c r="I53" s="195">
        <v>0</v>
      </c>
      <c r="J53" s="199"/>
      <c r="K53" s="195">
        <v>0</v>
      </c>
      <c r="L53" s="199"/>
      <c r="M53" s="195">
        <v>0</v>
      </c>
      <c r="N53" s="195"/>
      <c r="O53" s="195">
        <v>0</v>
      </c>
      <c r="P53" s="195"/>
      <c r="Q53" s="195">
        <v>0</v>
      </c>
      <c r="R53" s="195"/>
      <c r="S53" s="195">
        <f t="shared" si="21"/>
        <v>0</v>
      </c>
      <c r="T53" s="197"/>
      <c r="U53" s="195">
        <v>0</v>
      </c>
      <c r="V53" s="197"/>
      <c r="W53" s="198">
        <f t="shared" si="22"/>
        <v>0</v>
      </c>
    </row>
    <row r="54" spans="1:24" s="99" customFormat="1" hidden="1">
      <c r="A54" s="166" t="s">
        <v>7</v>
      </c>
      <c r="C54" s="195">
        <v>0</v>
      </c>
      <c r="D54" s="195"/>
      <c r="E54" s="195">
        <v>0</v>
      </c>
      <c r="F54" s="195"/>
      <c r="G54" s="195">
        <v>0</v>
      </c>
      <c r="H54" s="195"/>
      <c r="I54" s="195">
        <v>0</v>
      </c>
      <c r="J54" s="199"/>
      <c r="K54" s="195">
        <v>0</v>
      </c>
      <c r="L54" s="199"/>
      <c r="M54" s="195">
        <v>0</v>
      </c>
      <c r="N54" s="195"/>
      <c r="O54" s="195">
        <v>0</v>
      </c>
      <c r="P54" s="195"/>
      <c r="Q54" s="195">
        <v>0</v>
      </c>
      <c r="R54" s="195"/>
      <c r="S54" s="195">
        <f t="shared" si="21"/>
        <v>0</v>
      </c>
      <c r="T54" s="197"/>
      <c r="U54" s="195">
        <v>0</v>
      </c>
      <c r="V54" s="197"/>
      <c r="W54" s="198">
        <f t="shared" si="22"/>
        <v>0</v>
      </c>
    </row>
    <row r="55" spans="1:24" s="99" customFormat="1" hidden="1">
      <c r="A55" s="166" t="s">
        <v>5</v>
      </c>
      <c r="B55" s="178"/>
      <c r="C55" s="195">
        <v>0</v>
      </c>
      <c r="D55" s="195"/>
      <c r="E55" s="195">
        <v>0</v>
      </c>
      <c r="F55" s="195"/>
      <c r="G55" s="195">
        <v>0</v>
      </c>
      <c r="H55" s="195"/>
      <c r="I55" s="195">
        <v>0</v>
      </c>
      <c r="J55" s="199"/>
      <c r="K55" s="195">
        <v>0</v>
      </c>
      <c r="L55" s="199"/>
      <c r="M55" s="195">
        <v>0</v>
      </c>
      <c r="N55" s="195"/>
      <c r="O55" s="195">
        <v>0</v>
      </c>
      <c r="P55" s="195"/>
      <c r="Q55" s="195">
        <v>0</v>
      </c>
      <c r="R55" s="195"/>
      <c r="S55" s="195">
        <f t="shared" si="21"/>
        <v>0</v>
      </c>
      <c r="T55" s="197"/>
      <c r="U55" s="195">
        <v>0</v>
      </c>
      <c r="V55" s="197"/>
      <c r="W55" s="198">
        <f t="shared" si="22"/>
        <v>0</v>
      </c>
    </row>
    <row r="56" spans="1:24" s="99" customFormat="1" ht="16.5" hidden="1" customHeight="1">
      <c r="A56" s="166" t="s">
        <v>6</v>
      </c>
      <c r="B56" s="178"/>
      <c r="C56" s="195">
        <v>0</v>
      </c>
      <c r="D56" s="195"/>
      <c r="E56" s="195">
        <v>0</v>
      </c>
      <c r="F56" s="195"/>
      <c r="G56" s="195">
        <v>0</v>
      </c>
      <c r="H56" s="195"/>
      <c r="I56" s="195">
        <v>0</v>
      </c>
      <c r="J56" s="199"/>
      <c r="K56" s="195">
        <v>0</v>
      </c>
      <c r="L56" s="199"/>
      <c r="M56" s="195">
        <v>0</v>
      </c>
      <c r="N56" s="195"/>
      <c r="O56" s="195">
        <v>0</v>
      </c>
      <c r="P56" s="195"/>
      <c r="Q56" s="195">
        <v>0</v>
      </c>
      <c r="R56" s="195"/>
      <c r="S56" s="195">
        <f t="shared" si="21"/>
        <v>0</v>
      </c>
      <c r="T56" s="197"/>
      <c r="U56" s="195">
        <v>0</v>
      </c>
      <c r="V56" s="197"/>
      <c r="W56" s="198">
        <f t="shared" si="22"/>
        <v>0</v>
      </c>
    </row>
    <row r="57" spans="1:24" s="99" customFormat="1" ht="16.5" hidden="1" customHeight="1">
      <c r="A57" s="166"/>
      <c r="B57" s="178"/>
      <c r="C57" s="199"/>
      <c r="D57" s="195"/>
      <c r="E57" s="195"/>
      <c r="F57" s="195"/>
      <c r="G57" s="199"/>
      <c r="H57" s="195"/>
      <c r="I57" s="199"/>
      <c r="J57" s="199"/>
      <c r="K57" s="199"/>
      <c r="L57" s="199"/>
      <c r="M57" s="199"/>
      <c r="N57" s="195"/>
      <c r="O57" s="195"/>
      <c r="P57" s="195"/>
      <c r="Q57" s="199"/>
      <c r="R57" s="195"/>
      <c r="S57" s="199"/>
      <c r="T57" s="197"/>
      <c r="U57" s="197"/>
      <c r="V57" s="197"/>
      <c r="W57" s="197"/>
      <c r="X57" s="110"/>
    </row>
    <row r="58" spans="1:24" s="99" customFormat="1" ht="16.5" hidden="1" customHeight="1">
      <c r="A58" s="166"/>
      <c r="B58" s="178"/>
      <c r="C58" s="199"/>
      <c r="D58" s="195"/>
      <c r="E58" s="195"/>
      <c r="F58" s="195"/>
      <c r="G58" s="199"/>
      <c r="H58" s="195"/>
      <c r="I58" s="199"/>
      <c r="J58" s="199"/>
      <c r="K58" s="199"/>
      <c r="L58" s="199"/>
      <c r="M58" s="199"/>
      <c r="N58" s="195"/>
      <c r="O58" s="195"/>
      <c r="P58" s="195"/>
      <c r="Q58" s="199"/>
      <c r="R58" s="195"/>
      <c r="S58" s="199"/>
      <c r="T58" s="197"/>
      <c r="U58" s="197"/>
      <c r="V58" s="197"/>
      <c r="W58" s="197"/>
      <c r="X58" s="110"/>
    </row>
    <row r="59" spans="1:24" s="99" customFormat="1" ht="17.100000000000001" customHeight="1">
      <c r="A59" s="166" t="s">
        <v>209</v>
      </c>
      <c r="B59" s="178"/>
      <c r="C59" s="199">
        <f>C60+C61</f>
        <v>360058</v>
      </c>
      <c r="D59" s="195"/>
      <c r="E59" s="261">
        <v>0</v>
      </c>
      <c r="F59" s="195"/>
      <c r="G59" s="201">
        <f>G60+G61</f>
        <v>-130840</v>
      </c>
      <c r="H59" s="195"/>
      <c r="I59" s="201">
        <v>0</v>
      </c>
      <c r="J59" s="199"/>
      <c r="K59" s="201">
        <v>0</v>
      </c>
      <c r="L59" s="199"/>
      <c r="M59" s="201">
        <v>0</v>
      </c>
      <c r="N59" s="195"/>
      <c r="O59" s="201">
        <f>O60+O61</f>
        <v>-228</v>
      </c>
      <c r="P59" s="195"/>
      <c r="Q59" s="201">
        <f>Q60+Q61</f>
        <v>-226530</v>
      </c>
      <c r="R59" s="195"/>
      <c r="S59" s="201">
        <f t="shared" ref="S59:S60" si="23">C59+E59+G59+I59+K59+M59+O59+Q59</f>
        <v>2460</v>
      </c>
      <c r="T59" s="197"/>
      <c r="U59" s="200">
        <v>0</v>
      </c>
      <c r="V59" s="197"/>
      <c r="W59" s="200">
        <f t="shared" ref="W59:W63" si="24">S59+U59</f>
        <v>2460</v>
      </c>
      <c r="X59" s="110"/>
    </row>
    <row r="60" spans="1:24" s="99" customFormat="1" ht="17.100000000000001" customHeight="1">
      <c r="A60" s="166" t="s">
        <v>230</v>
      </c>
      <c r="B60" s="178"/>
      <c r="C60" s="262">
        <v>619</v>
      </c>
      <c r="D60" s="195"/>
      <c r="E60" s="195">
        <v>0</v>
      </c>
      <c r="F60" s="195"/>
      <c r="G60" s="195">
        <v>2069</v>
      </c>
      <c r="H60" s="195"/>
      <c r="I60" s="199">
        <v>0</v>
      </c>
      <c r="J60" s="199"/>
      <c r="K60" s="199">
        <v>0</v>
      </c>
      <c r="L60" s="199"/>
      <c r="M60" s="199">
        <v>0</v>
      </c>
      <c r="N60" s="195"/>
      <c r="O60" s="195">
        <v>-228</v>
      </c>
      <c r="P60" s="195"/>
      <c r="Q60" s="195">
        <v>0</v>
      </c>
      <c r="R60" s="195"/>
      <c r="S60" s="195">
        <f t="shared" si="23"/>
        <v>2460</v>
      </c>
      <c r="T60" s="197"/>
      <c r="U60" s="197">
        <v>0</v>
      </c>
      <c r="V60" s="197"/>
      <c r="W60" s="198">
        <f t="shared" si="24"/>
        <v>2460</v>
      </c>
      <c r="X60" s="110"/>
    </row>
    <row r="61" spans="1:24" s="99" customFormat="1" ht="17.100000000000001" customHeight="1">
      <c r="A61" s="166" t="s">
        <v>231</v>
      </c>
      <c r="B61" s="178"/>
      <c r="C61" s="195">
        <v>359439</v>
      </c>
      <c r="D61" s="195"/>
      <c r="E61" s="195"/>
      <c r="F61" s="195"/>
      <c r="G61" s="195">
        <v>-132909</v>
      </c>
      <c r="H61" s="195"/>
      <c r="I61" s="199">
        <v>0</v>
      </c>
      <c r="J61" s="199"/>
      <c r="K61" s="199">
        <v>0</v>
      </c>
      <c r="L61" s="199"/>
      <c r="M61" s="199">
        <v>0</v>
      </c>
      <c r="N61" s="195"/>
      <c r="O61" s="195">
        <v>0</v>
      </c>
      <c r="P61" s="195"/>
      <c r="Q61" s="195">
        <v>-226530</v>
      </c>
      <c r="R61" s="195"/>
      <c r="S61" s="195">
        <v>0</v>
      </c>
      <c r="T61" s="197"/>
      <c r="U61" s="197">
        <v>0</v>
      </c>
      <c r="V61" s="197"/>
      <c r="W61" s="198">
        <v>0</v>
      </c>
      <c r="X61" s="110"/>
    </row>
    <row r="62" spans="1:24" s="99" customFormat="1" ht="8.1" customHeight="1">
      <c r="A62" s="166"/>
      <c r="B62" s="178"/>
      <c r="C62" s="199"/>
      <c r="D62" s="195"/>
      <c r="E62" s="195"/>
      <c r="F62" s="195"/>
      <c r="G62" s="199"/>
      <c r="H62" s="195"/>
      <c r="I62" s="199"/>
      <c r="J62" s="199"/>
      <c r="K62" s="199"/>
      <c r="L62" s="199"/>
      <c r="M62" s="199"/>
      <c r="N62" s="195"/>
      <c r="O62" s="195"/>
      <c r="P62" s="195"/>
      <c r="Q62" s="199"/>
      <c r="R62" s="195"/>
      <c r="S62" s="199"/>
      <c r="T62" s="197"/>
      <c r="U62" s="197"/>
      <c r="V62" s="197"/>
      <c r="W62" s="197"/>
      <c r="X62" s="110"/>
    </row>
    <row r="63" spans="1:24" s="99" customFormat="1" ht="17.45" customHeight="1">
      <c r="A63" s="266" t="s">
        <v>210</v>
      </c>
      <c r="B63" s="178"/>
      <c r="C63" s="201">
        <f>C64</f>
        <v>0</v>
      </c>
      <c r="D63" s="195"/>
      <c r="E63" s="201">
        <f>E64+E65</f>
        <v>35348</v>
      </c>
      <c r="F63" s="195"/>
      <c r="G63" s="201">
        <f>G64</f>
        <v>0</v>
      </c>
      <c r="H63" s="195"/>
      <c r="I63" s="201">
        <f>I64</f>
        <v>0</v>
      </c>
      <c r="J63" s="199"/>
      <c r="K63" s="201">
        <f>K64</f>
        <v>0</v>
      </c>
      <c r="L63" s="199"/>
      <c r="M63" s="201">
        <f>M64</f>
        <v>0</v>
      </c>
      <c r="N63" s="195"/>
      <c r="O63" s="201">
        <f>O64</f>
        <v>0</v>
      </c>
      <c r="P63" s="195"/>
      <c r="Q63" s="201">
        <f>Q64</f>
        <v>27647</v>
      </c>
      <c r="R63" s="195"/>
      <c r="S63" s="201">
        <f t="shared" ref="S63" si="25">C63+E63+G63+I63+K63+M63+O63+Q63</f>
        <v>62995</v>
      </c>
      <c r="T63" s="197"/>
      <c r="U63" s="201">
        <f>U64</f>
        <v>0</v>
      </c>
      <c r="V63" s="197"/>
      <c r="W63" s="200">
        <f t="shared" si="24"/>
        <v>62995</v>
      </c>
      <c r="X63" s="110"/>
    </row>
    <row r="64" spans="1:24" s="99" customFormat="1" ht="16.350000000000001" customHeight="1">
      <c r="A64" s="166" t="s">
        <v>232</v>
      </c>
      <c r="B64" s="178"/>
      <c r="C64" s="199">
        <v>0</v>
      </c>
      <c r="D64" s="195"/>
      <c r="E64" s="195">
        <v>35349</v>
      </c>
      <c r="F64" s="195"/>
      <c r="G64" s="199">
        <v>0</v>
      </c>
      <c r="H64" s="195"/>
      <c r="I64" s="199">
        <v>0</v>
      </c>
      <c r="J64" s="199"/>
      <c r="K64" s="199">
        <v>0</v>
      </c>
      <c r="L64" s="199"/>
      <c r="M64" s="199">
        <v>0</v>
      </c>
      <c r="N64" s="195"/>
      <c r="O64" s="195">
        <v>0</v>
      </c>
      <c r="P64" s="195"/>
      <c r="Q64" s="195">
        <v>27647</v>
      </c>
      <c r="R64" s="195"/>
      <c r="S64" s="195">
        <f t="shared" ref="S64:S65" si="26">C64+E64+G64+I64+K64+M64+O64+Q64</f>
        <v>62996</v>
      </c>
      <c r="T64" s="197"/>
      <c r="U64" s="197">
        <v>0</v>
      </c>
      <c r="V64" s="197"/>
      <c r="W64" s="198">
        <f t="shared" ref="W64:W65" si="27">S64+U64</f>
        <v>62996</v>
      </c>
      <c r="X64" s="110"/>
    </row>
    <row r="65" spans="1:24" s="99" customFormat="1" ht="16.350000000000001" customHeight="1">
      <c r="A65" s="166" t="s">
        <v>233</v>
      </c>
      <c r="B65" s="178"/>
      <c r="C65" s="199">
        <v>0</v>
      </c>
      <c r="D65" s="195"/>
      <c r="E65" s="195">
        <v>-1</v>
      </c>
      <c r="F65" s="195"/>
      <c r="G65" s="199">
        <v>0</v>
      </c>
      <c r="H65" s="195"/>
      <c r="I65" s="199">
        <v>0</v>
      </c>
      <c r="J65" s="199"/>
      <c r="K65" s="199">
        <v>0</v>
      </c>
      <c r="L65" s="199"/>
      <c r="M65" s="199">
        <v>0</v>
      </c>
      <c r="N65" s="195"/>
      <c r="O65" s="195">
        <v>0</v>
      </c>
      <c r="P65" s="195"/>
      <c r="Q65" s="195">
        <v>0</v>
      </c>
      <c r="R65" s="195"/>
      <c r="S65" s="195">
        <f t="shared" si="26"/>
        <v>-1</v>
      </c>
      <c r="T65" s="197"/>
      <c r="U65" s="197">
        <v>0</v>
      </c>
      <c r="V65" s="197"/>
      <c r="W65" s="198">
        <f t="shared" si="27"/>
        <v>-1</v>
      </c>
      <c r="X65" s="110"/>
    </row>
    <row r="66" spans="1:24" s="99" customFormat="1" ht="8.1" customHeight="1">
      <c r="A66" s="166"/>
      <c r="B66" s="178"/>
      <c r="C66" s="199"/>
      <c r="D66" s="195"/>
      <c r="E66" s="195"/>
      <c r="F66" s="195"/>
      <c r="G66" s="199"/>
      <c r="H66" s="195"/>
      <c r="I66" s="199"/>
      <c r="J66" s="199"/>
      <c r="K66" s="199"/>
      <c r="L66" s="199"/>
      <c r="M66" s="199"/>
      <c r="N66" s="195"/>
      <c r="O66" s="195"/>
      <c r="P66" s="195"/>
      <c r="Q66" s="199"/>
      <c r="R66" s="195"/>
      <c r="S66" s="199"/>
      <c r="T66" s="197"/>
      <c r="U66" s="197"/>
      <c r="V66" s="197"/>
      <c r="W66" s="197"/>
      <c r="X66" s="110"/>
    </row>
    <row r="67" spans="1:24" s="99" customFormat="1" ht="17.100000000000001" customHeight="1">
      <c r="A67" s="164" t="s">
        <v>234</v>
      </c>
      <c r="B67" s="178"/>
      <c r="C67" s="201">
        <f>C68+C69</f>
        <v>0</v>
      </c>
      <c r="D67" s="195">
        <f t="shared" ref="D67:V67" si="28">D68+D69</f>
        <v>0</v>
      </c>
      <c r="E67" s="201">
        <f t="shared" si="28"/>
        <v>0</v>
      </c>
      <c r="F67" s="195">
        <f t="shared" si="28"/>
        <v>0</v>
      </c>
      <c r="G67" s="201">
        <f>G68+G69+G70</f>
        <v>18</v>
      </c>
      <c r="H67" s="195">
        <f t="shared" si="28"/>
        <v>0</v>
      </c>
      <c r="I67" s="201">
        <f t="shared" si="28"/>
        <v>0</v>
      </c>
      <c r="J67" s="199">
        <f t="shared" si="28"/>
        <v>0</v>
      </c>
      <c r="K67" s="201">
        <f t="shared" si="28"/>
        <v>0</v>
      </c>
      <c r="L67" s="199">
        <f t="shared" si="28"/>
        <v>0</v>
      </c>
      <c r="M67" s="201">
        <f t="shared" si="28"/>
        <v>0</v>
      </c>
      <c r="N67" s="195">
        <f t="shared" si="28"/>
        <v>0</v>
      </c>
      <c r="O67" s="201">
        <f>O68+O69+O70</f>
        <v>-32</v>
      </c>
      <c r="P67" s="195">
        <f t="shared" si="28"/>
        <v>0</v>
      </c>
      <c r="Q67" s="201">
        <f t="shared" si="28"/>
        <v>0</v>
      </c>
      <c r="R67" s="195">
        <f t="shared" si="28"/>
        <v>0</v>
      </c>
      <c r="S67" s="201">
        <f t="shared" ref="S67:S69" si="29">C67+E67+G67+I67+K67+M67+O67+Q67</f>
        <v>-14</v>
      </c>
      <c r="T67" s="197">
        <f t="shared" si="28"/>
        <v>0</v>
      </c>
      <c r="U67" s="201">
        <f t="shared" si="28"/>
        <v>0</v>
      </c>
      <c r="V67" s="197">
        <f t="shared" si="28"/>
        <v>0</v>
      </c>
      <c r="W67" s="201">
        <f t="shared" ref="W67:W69" si="30">S67+U67</f>
        <v>-14</v>
      </c>
      <c r="X67" s="110"/>
    </row>
    <row r="68" spans="1:24" s="99" customFormat="1" ht="17.100000000000001" hidden="1" customHeight="1">
      <c r="A68" s="164" t="s">
        <v>14</v>
      </c>
      <c r="B68" s="178"/>
      <c r="C68" s="199">
        <v>0</v>
      </c>
      <c r="D68" s="195"/>
      <c r="E68" s="195">
        <v>0</v>
      </c>
      <c r="F68" s="195"/>
      <c r="G68" s="199">
        <v>0</v>
      </c>
      <c r="H68" s="195"/>
      <c r="I68" s="199">
        <v>0</v>
      </c>
      <c r="J68" s="199"/>
      <c r="K68" s="199">
        <v>0</v>
      </c>
      <c r="L68" s="199"/>
      <c r="M68" s="199">
        <v>0</v>
      </c>
      <c r="N68" s="195"/>
      <c r="O68" s="195">
        <v>0</v>
      </c>
      <c r="P68" s="195"/>
      <c r="Q68" s="199">
        <v>0</v>
      </c>
      <c r="R68" s="195"/>
      <c r="S68" s="199">
        <f t="shared" si="29"/>
        <v>0</v>
      </c>
      <c r="T68" s="197"/>
      <c r="U68" s="197">
        <v>0</v>
      </c>
      <c r="V68" s="197"/>
      <c r="W68" s="197">
        <f t="shared" si="30"/>
        <v>0</v>
      </c>
      <c r="X68" s="110"/>
    </row>
    <row r="69" spans="1:24" s="99" customFormat="1" ht="17.100000000000001" customHeight="1">
      <c r="A69" s="164" t="s">
        <v>235</v>
      </c>
      <c r="B69" s="178"/>
      <c r="C69" s="199">
        <v>0</v>
      </c>
      <c r="D69" s="195"/>
      <c r="E69" s="195">
        <v>0</v>
      </c>
      <c r="F69" s="195"/>
      <c r="G69" s="195">
        <v>18</v>
      </c>
      <c r="H69" s="195"/>
      <c r="I69" s="199">
        <v>0</v>
      </c>
      <c r="J69" s="199"/>
      <c r="K69" s="199">
        <v>0</v>
      </c>
      <c r="L69" s="199"/>
      <c r="M69" s="199">
        <v>0</v>
      </c>
      <c r="N69" s="195"/>
      <c r="O69" s="195">
        <v>-18</v>
      </c>
      <c r="P69" s="195"/>
      <c r="Q69" s="199">
        <v>0</v>
      </c>
      <c r="R69" s="195"/>
      <c r="S69" s="195">
        <f t="shared" si="29"/>
        <v>0</v>
      </c>
      <c r="T69" s="197"/>
      <c r="U69" s="197">
        <v>0</v>
      </c>
      <c r="V69" s="197"/>
      <c r="W69" s="198">
        <f t="shared" si="30"/>
        <v>0</v>
      </c>
      <c r="X69" s="110"/>
    </row>
    <row r="70" spans="1:24" s="99" customFormat="1" ht="17.100000000000001" customHeight="1">
      <c r="A70" s="164" t="s">
        <v>236</v>
      </c>
      <c r="B70" s="178"/>
      <c r="C70" s="199">
        <v>0</v>
      </c>
      <c r="D70" s="195"/>
      <c r="E70" s="195">
        <v>0</v>
      </c>
      <c r="F70" s="195"/>
      <c r="G70" s="195">
        <v>0</v>
      </c>
      <c r="H70" s="195"/>
      <c r="I70" s="199">
        <v>0</v>
      </c>
      <c r="J70" s="199"/>
      <c r="K70" s="199">
        <v>0</v>
      </c>
      <c r="L70" s="199"/>
      <c r="M70" s="199">
        <v>0</v>
      </c>
      <c r="N70" s="195"/>
      <c r="O70" s="195">
        <v>-14</v>
      </c>
      <c r="P70" s="195"/>
      <c r="Q70" s="199">
        <v>0</v>
      </c>
      <c r="R70" s="195"/>
      <c r="S70" s="195">
        <f>O70</f>
        <v>-14</v>
      </c>
      <c r="T70" s="197"/>
      <c r="U70" s="197">
        <v>0</v>
      </c>
      <c r="V70" s="197"/>
      <c r="W70" s="198">
        <f>S70</f>
        <v>-14</v>
      </c>
      <c r="X70" s="110"/>
    </row>
    <row r="71" spans="1:24" s="99" customFormat="1" ht="8.4499999999999993" customHeight="1">
      <c r="A71" s="164"/>
      <c r="B71" s="178"/>
      <c r="C71" s="199"/>
      <c r="D71" s="195"/>
      <c r="E71" s="195"/>
      <c r="F71" s="195"/>
      <c r="G71" s="199"/>
      <c r="H71" s="195"/>
      <c r="I71" s="199"/>
      <c r="J71" s="199"/>
      <c r="K71" s="199"/>
      <c r="L71" s="199"/>
      <c r="M71" s="199"/>
      <c r="N71" s="195"/>
      <c r="O71" s="195"/>
      <c r="P71" s="195"/>
      <c r="Q71" s="199"/>
      <c r="R71" s="195"/>
      <c r="S71" s="199"/>
      <c r="T71" s="197"/>
      <c r="U71" s="197"/>
      <c r="V71" s="197"/>
      <c r="W71" s="197"/>
      <c r="X71" s="110"/>
    </row>
    <row r="72" spans="1:24" s="99" customFormat="1" ht="17.100000000000001" customHeight="1">
      <c r="A72" s="288" t="s">
        <v>237</v>
      </c>
      <c r="B72" s="178"/>
      <c r="C72" s="201">
        <f>C73</f>
        <v>0</v>
      </c>
      <c r="D72" s="195"/>
      <c r="E72" s="201">
        <f>E73</f>
        <v>0</v>
      </c>
      <c r="F72" s="195"/>
      <c r="G72" s="201">
        <f>G73+G74</f>
        <v>-20776</v>
      </c>
      <c r="H72" s="195"/>
      <c r="I72" s="201">
        <f>I73</f>
        <v>0</v>
      </c>
      <c r="J72" s="199"/>
      <c r="K72" s="201">
        <f>K73</f>
        <v>0</v>
      </c>
      <c r="L72" s="199"/>
      <c r="M72" s="201">
        <f>M73</f>
        <v>0</v>
      </c>
      <c r="N72" s="195"/>
      <c r="O72" s="201">
        <f>O73</f>
        <v>0</v>
      </c>
      <c r="P72" s="195"/>
      <c r="Q72" s="201">
        <f>Q73+Q74</f>
        <v>-38746</v>
      </c>
      <c r="R72" s="195"/>
      <c r="S72" s="201">
        <f t="shared" ref="S72" si="31">O72+Q72</f>
        <v>-38746</v>
      </c>
      <c r="T72" s="197"/>
      <c r="U72" s="201">
        <f>U73</f>
        <v>0</v>
      </c>
      <c r="V72" s="197"/>
      <c r="W72" s="201">
        <f t="shared" ref="W72" si="32">S72+U72</f>
        <v>-38746</v>
      </c>
      <c r="X72" s="110"/>
    </row>
    <row r="73" spans="1:24" s="99" customFormat="1" ht="18.600000000000001" customHeight="1">
      <c r="A73" s="366" t="s">
        <v>238</v>
      </c>
      <c r="B73" s="178"/>
      <c r="C73" s="199">
        <v>0</v>
      </c>
      <c r="D73" s="195"/>
      <c r="E73" s="195">
        <v>0</v>
      </c>
      <c r="F73" s="195"/>
      <c r="G73" s="199">
        <v>0</v>
      </c>
      <c r="H73" s="195"/>
      <c r="I73" s="199">
        <v>0</v>
      </c>
      <c r="J73" s="199"/>
      <c r="K73" s="199">
        <v>0</v>
      </c>
      <c r="L73" s="199"/>
      <c r="M73" s="199">
        <v>0</v>
      </c>
      <c r="N73" s="195"/>
      <c r="O73" s="195">
        <v>0</v>
      </c>
      <c r="P73" s="195"/>
      <c r="Q73" s="195">
        <v>-13666</v>
      </c>
      <c r="R73" s="195"/>
      <c r="S73" s="195">
        <f t="shared" ref="S73:S74" si="33">C73+E73+G73+I73+K73+M73+O73+Q73</f>
        <v>-13666</v>
      </c>
      <c r="T73" s="197"/>
      <c r="U73" s="197">
        <v>0</v>
      </c>
      <c r="V73" s="197"/>
      <c r="W73" s="195">
        <f t="shared" ref="W73:W74" si="34">S73+U73</f>
        <v>-13666</v>
      </c>
      <c r="X73" s="110"/>
    </row>
    <row r="74" spans="1:24" s="99" customFormat="1" ht="18.600000000000001" customHeight="1">
      <c r="A74" s="365" t="s">
        <v>239</v>
      </c>
      <c r="B74" s="178"/>
      <c r="C74" s="199">
        <v>0</v>
      </c>
      <c r="D74" s="195"/>
      <c r="E74" s="195">
        <v>0</v>
      </c>
      <c r="F74" s="195"/>
      <c r="G74" s="199">
        <v>-20776</v>
      </c>
      <c r="H74" s="195"/>
      <c r="I74" s="199">
        <v>0</v>
      </c>
      <c r="J74" s="199"/>
      <c r="K74" s="199">
        <v>0</v>
      </c>
      <c r="L74" s="199"/>
      <c r="M74" s="199">
        <v>0</v>
      </c>
      <c r="N74" s="195"/>
      <c r="O74" s="195">
        <v>0</v>
      </c>
      <c r="P74" s="195"/>
      <c r="Q74" s="195">
        <v>-25080</v>
      </c>
      <c r="R74" s="195"/>
      <c r="S74" s="195">
        <f t="shared" si="33"/>
        <v>-45856</v>
      </c>
      <c r="T74" s="197"/>
      <c r="U74" s="197">
        <v>0</v>
      </c>
      <c r="V74" s="197"/>
      <c r="W74" s="195">
        <f t="shared" si="34"/>
        <v>-45856</v>
      </c>
      <c r="X74" s="110"/>
    </row>
    <row r="75" spans="1:24" s="99" customFormat="1" ht="10.35" customHeight="1">
      <c r="A75" s="365"/>
      <c r="B75" s="178"/>
      <c r="C75" s="199"/>
      <c r="D75" s="195"/>
      <c r="E75" s="195"/>
      <c r="F75" s="195"/>
      <c r="G75" s="199"/>
      <c r="H75" s="195"/>
      <c r="I75" s="199"/>
      <c r="J75" s="199"/>
      <c r="K75" s="199"/>
      <c r="L75" s="199"/>
      <c r="M75" s="199"/>
      <c r="N75" s="195"/>
      <c r="O75" s="195"/>
      <c r="P75" s="195"/>
      <c r="Q75" s="195"/>
      <c r="R75" s="195"/>
      <c r="S75" s="195"/>
      <c r="T75" s="197"/>
      <c r="U75" s="197"/>
      <c r="V75" s="197"/>
      <c r="W75" s="198"/>
      <c r="X75" s="110"/>
    </row>
    <row r="76" spans="1:24" s="99" customFormat="1" ht="18.600000000000001" customHeight="1">
      <c r="A76" s="160" t="s">
        <v>240</v>
      </c>
      <c r="B76" s="178"/>
      <c r="C76" s="201">
        <f>C80</f>
        <v>0</v>
      </c>
      <c r="D76" s="195">
        <f t="shared" ref="D76:V76" si="35">D80</f>
        <v>0</v>
      </c>
      <c r="E76" s="201">
        <f t="shared" si="35"/>
        <v>0</v>
      </c>
      <c r="F76" s="195">
        <f t="shared" si="35"/>
        <v>0</v>
      </c>
      <c r="G76" s="201">
        <f t="shared" si="35"/>
        <v>0</v>
      </c>
      <c r="H76" s="195">
        <f t="shared" si="35"/>
        <v>0</v>
      </c>
      <c r="I76" s="201">
        <f t="shared" si="35"/>
        <v>0</v>
      </c>
      <c r="J76" s="199">
        <f t="shared" si="35"/>
        <v>0</v>
      </c>
      <c r="K76" s="201">
        <f t="shared" si="35"/>
        <v>0</v>
      </c>
      <c r="L76" s="199">
        <f t="shared" si="35"/>
        <v>0</v>
      </c>
      <c r="M76" s="201">
        <f t="shared" si="35"/>
        <v>0</v>
      </c>
      <c r="N76" s="195">
        <f t="shared" si="35"/>
        <v>0</v>
      </c>
      <c r="O76" s="201">
        <f t="shared" si="35"/>
        <v>0</v>
      </c>
      <c r="P76" s="195">
        <f t="shared" si="35"/>
        <v>0</v>
      </c>
      <c r="Q76" s="201">
        <f>Q80+Q79+Q78+Q77</f>
        <v>-2738</v>
      </c>
      <c r="R76" s="195">
        <f t="shared" si="35"/>
        <v>0</v>
      </c>
      <c r="S76" s="201">
        <f t="shared" ref="S76:S80" si="36">C76+E76+G76+I76+K76+M76+O76+Q76</f>
        <v>-2738</v>
      </c>
      <c r="T76" s="197">
        <f t="shared" si="35"/>
        <v>0</v>
      </c>
      <c r="U76" s="200">
        <f>U80+U77+U78+U79</f>
        <v>-2799</v>
      </c>
      <c r="V76" s="197">
        <f t="shared" si="35"/>
        <v>0</v>
      </c>
      <c r="W76" s="200">
        <f t="shared" ref="W76:W80" si="37">S76+U76</f>
        <v>-5537</v>
      </c>
      <c r="X76" s="110"/>
    </row>
    <row r="77" spans="1:24" s="99" customFormat="1" ht="18.600000000000001" customHeight="1">
      <c r="A77" s="166" t="s">
        <v>241</v>
      </c>
      <c r="B77" s="178"/>
      <c r="C77" s="199">
        <v>0</v>
      </c>
      <c r="D77" s="195"/>
      <c r="E77" s="199">
        <v>0</v>
      </c>
      <c r="F77" s="195"/>
      <c r="G77" s="199">
        <v>0</v>
      </c>
      <c r="H77" s="195"/>
      <c r="I77" s="199">
        <v>0</v>
      </c>
      <c r="J77" s="199"/>
      <c r="K77" s="199">
        <v>0</v>
      </c>
      <c r="L77" s="199"/>
      <c r="M77" s="199">
        <v>0</v>
      </c>
      <c r="N77" s="195"/>
      <c r="O77" s="199">
        <v>0</v>
      </c>
      <c r="P77" s="195"/>
      <c r="Q77" s="199">
        <v>0</v>
      </c>
      <c r="R77" s="195"/>
      <c r="S77" s="199">
        <v>0</v>
      </c>
      <c r="T77" s="197"/>
      <c r="U77" s="198">
        <v>0</v>
      </c>
      <c r="V77" s="198"/>
      <c r="W77" s="263">
        <f t="shared" si="37"/>
        <v>0</v>
      </c>
      <c r="X77" s="110"/>
    </row>
    <row r="78" spans="1:24" s="99" customFormat="1" ht="18.600000000000001" customHeight="1">
      <c r="A78" s="166" t="s">
        <v>242</v>
      </c>
      <c r="B78" s="178"/>
      <c r="C78" s="199">
        <v>0</v>
      </c>
      <c r="D78" s="195"/>
      <c r="E78" s="199">
        <v>0</v>
      </c>
      <c r="F78" s="195"/>
      <c r="G78" s="199">
        <v>0</v>
      </c>
      <c r="H78" s="195"/>
      <c r="I78" s="199">
        <v>0</v>
      </c>
      <c r="J78" s="199"/>
      <c r="K78" s="199">
        <v>0</v>
      </c>
      <c r="L78" s="199"/>
      <c r="M78" s="199">
        <v>0</v>
      </c>
      <c r="N78" s="195"/>
      <c r="O78" s="199">
        <v>0</v>
      </c>
      <c r="P78" s="195"/>
      <c r="Q78" s="199">
        <v>0</v>
      </c>
      <c r="R78" s="195"/>
      <c r="S78" s="199">
        <v>0</v>
      </c>
      <c r="T78" s="197"/>
      <c r="U78" s="198">
        <v>-28</v>
      </c>
      <c r="V78" s="198"/>
      <c r="W78" s="198">
        <f t="shared" si="37"/>
        <v>-28</v>
      </c>
      <c r="X78" s="110"/>
    </row>
    <row r="79" spans="1:24" s="99" customFormat="1" ht="18.600000000000001" customHeight="1">
      <c r="A79" s="166" t="s">
        <v>243</v>
      </c>
      <c r="B79" s="178"/>
      <c r="C79" s="199"/>
      <c r="D79" s="195"/>
      <c r="E79" s="199"/>
      <c r="F79" s="195"/>
      <c r="G79" s="199"/>
      <c r="H79" s="195"/>
      <c r="I79" s="199"/>
      <c r="J79" s="199"/>
      <c r="K79" s="199"/>
      <c r="L79" s="199"/>
      <c r="M79" s="199"/>
      <c r="N79" s="195"/>
      <c r="O79" s="199"/>
      <c r="P79" s="195"/>
      <c r="Q79" s="195">
        <v>-260</v>
      </c>
      <c r="R79" s="195"/>
      <c r="S79" s="195">
        <f t="shared" si="36"/>
        <v>-260</v>
      </c>
      <c r="T79" s="197"/>
      <c r="U79" s="198">
        <v>-4383</v>
      </c>
      <c r="V79" s="198"/>
      <c r="W79" s="198">
        <f t="shared" si="37"/>
        <v>-4643</v>
      </c>
      <c r="X79" s="110"/>
    </row>
    <row r="80" spans="1:24" s="99" customFormat="1" ht="17.100000000000001" customHeight="1">
      <c r="A80" s="287" t="s">
        <v>244</v>
      </c>
      <c r="B80" s="178"/>
      <c r="C80" s="199">
        <v>0</v>
      </c>
      <c r="D80" s="195"/>
      <c r="E80" s="195">
        <v>0</v>
      </c>
      <c r="F80" s="195"/>
      <c r="G80" s="199">
        <v>0</v>
      </c>
      <c r="H80" s="195"/>
      <c r="I80" s="199">
        <v>0</v>
      </c>
      <c r="J80" s="199"/>
      <c r="K80" s="199">
        <v>0</v>
      </c>
      <c r="L80" s="199"/>
      <c r="M80" s="199">
        <v>0</v>
      </c>
      <c r="N80" s="195"/>
      <c r="O80" s="195">
        <v>0</v>
      </c>
      <c r="P80" s="195"/>
      <c r="Q80" s="195">
        <v>-2478</v>
      </c>
      <c r="R80" s="195"/>
      <c r="S80" s="195">
        <f t="shared" si="36"/>
        <v>-2478</v>
      </c>
      <c r="T80" s="197"/>
      <c r="U80" s="198">
        <v>1612</v>
      </c>
      <c r="V80" s="197"/>
      <c r="W80" s="198">
        <f t="shared" si="37"/>
        <v>-866</v>
      </c>
      <c r="X80" s="110"/>
    </row>
    <row r="81" spans="1:24" s="99" customFormat="1" ht="8.4499999999999993" customHeight="1">
      <c r="A81" s="162"/>
      <c r="B81" s="178"/>
      <c r="C81" s="199"/>
      <c r="D81" s="195"/>
      <c r="E81" s="195"/>
      <c r="F81" s="195"/>
      <c r="G81" s="199"/>
      <c r="H81" s="195"/>
      <c r="I81" s="199"/>
      <c r="J81" s="199"/>
      <c r="K81" s="199"/>
      <c r="L81" s="199"/>
      <c r="M81" s="199"/>
      <c r="N81" s="195"/>
      <c r="O81" s="195"/>
      <c r="P81" s="195"/>
      <c r="Q81" s="199"/>
      <c r="R81" s="195"/>
      <c r="S81" s="199"/>
      <c r="T81" s="197"/>
      <c r="U81" s="197"/>
      <c r="V81" s="197"/>
      <c r="W81" s="197"/>
      <c r="X81" s="110"/>
    </row>
    <row r="82" spans="1:24" s="99" customFormat="1">
      <c r="A82" s="224" t="s">
        <v>245</v>
      </c>
      <c r="B82" s="178"/>
      <c r="C82" s="201">
        <f>C83+C84</f>
        <v>0</v>
      </c>
      <c r="D82" s="195"/>
      <c r="E82" s="201">
        <f t="shared" ref="E82:V82" si="38">E83+E84</f>
        <v>0</v>
      </c>
      <c r="F82" s="195">
        <f t="shared" si="38"/>
        <v>0</v>
      </c>
      <c r="G82" s="201">
        <f t="shared" si="38"/>
        <v>0</v>
      </c>
      <c r="H82" s="195">
        <f t="shared" si="38"/>
        <v>0</v>
      </c>
      <c r="I82" s="201">
        <f t="shared" si="38"/>
        <v>1120</v>
      </c>
      <c r="J82" s="199">
        <f t="shared" si="38"/>
        <v>0</v>
      </c>
      <c r="K82" s="201">
        <f t="shared" si="38"/>
        <v>-994</v>
      </c>
      <c r="L82" s="199">
        <f t="shared" si="38"/>
        <v>0</v>
      </c>
      <c r="M82" s="201">
        <f t="shared" si="38"/>
        <v>-2568</v>
      </c>
      <c r="N82" s="199">
        <f t="shared" si="38"/>
        <v>0</v>
      </c>
      <c r="O82" s="201">
        <f t="shared" si="38"/>
        <v>0</v>
      </c>
      <c r="P82" s="199">
        <f t="shared" si="38"/>
        <v>0</v>
      </c>
      <c r="Q82" s="201">
        <f>Q83+Q84</f>
        <v>132538</v>
      </c>
      <c r="R82" s="199">
        <f t="shared" si="38"/>
        <v>0</v>
      </c>
      <c r="S82" s="201">
        <f t="shared" ref="S82:S84" si="39">C82+E82+G82+I82+K82+M82+O82+Q82</f>
        <v>130096</v>
      </c>
      <c r="T82" s="199">
        <f t="shared" si="38"/>
        <v>0</v>
      </c>
      <c r="U82" s="201">
        <f t="shared" si="38"/>
        <v>8229</v>
      </c>
      <c r="V82" s="201">
        <f t="shared" si="38"/>
        <v>0</v>
      </c>
      <c r="W82" s="201">
        <f t="shared" ref="W82:W84" si="40">S82+U82</f>
        <v>138325</v>
      </c>
      <c r="X82" s="102"/>
    </row>
    <row r="83" spans="1:24" s="99" customFormat="1">
      <c r="A83" s="165" t="s">
        <v>223</v>
      </c>
      <c r="B83" s="178"/>
      <c r="C83" s="195">
        <v>0</v>
      </c>
      <c r="D83" s="195"/>
      <c r="E83" s="195">
        <v>0</v>
      </c>
      <c r="F83" s="195"/>
      <c r="G83" s="195">
        <v>0</v>
      </c>
      <c r="H83" s="195"/>
      <c r="I83" s="195">
        <v>0</v>
      </c>
      <c r="J83" s="199"/>
      <c r="K83" s="195">
        <v>0</v>
      </c>
      <c r="L83" s="199"/>
      <c r="M83" s="195">
        <v>0</v>
      </c>
      <c r="N83" s="195"/>
      <c r="O83" s="195">
        <v>0</v>
      </c>
      <c r="P83" s="195"/>
      <c r="Q83" s="377">
        <v>133522</v>
      </c>
      <c r="R83" s="195"/>
      <c r="S83" s="195">
        <f t="shared" si="39"/>
        <v>133522</v>
      </c>
      <c r="T83" s="197"/>
      <c r="U83" s="195">
        <v>8060</v>
      </c>
      <c r="V83" s="197"/>
      <c r="W83" s="198">
        <f t="shared" si="40"/>
        <v>141582</v>
      </c>
    </row>
    <row r="84" spans="1:24" s="99" customFormat="1" ht="20.85" customHeight="1">
      <c r="A84" s="165" t="s">
        <v>224</v>
      </c>
      <c r="B84" s="178"/>
      <c r="C84" s="195">
        <v>0</v>
      </c>
      <c r="D84" s="195"/>
      <c r="E84" s="195">
        <v>0</v>
      </c>
      <c r="F84" s="195"/>
      <c r="G84" s="195">
        <v>0</v>
      </c>
      <c r="H84" s="195"/>
      <c r="I84" s="195">
        <v>1120</v>
      </c>
      <c r="J84" s="199"/>
      <c r="K84" s="195">
        <v>-994</v>
      </c>
      <c r="L84" s="199"/>
      <c r="M84" s="195">
        <v>-2568</v>
      </c>
      <c r="N84" s="195"/>
      <c r="O84" s="195">
        <v>0</v>
      </c>
      <c r="P84" s="195"/>
      <c r="Q84" s="195">
        <v>-984</v>
      </c>
      <c r="R84" s="195"/>
      <c r="S84" s="195">
        <f t="shared" si="39"/>
        <v>-3426</v>
      </c>
      <c r="T84" s="197"/>
      <c r="U84" s="195">
        <v>169</v>
      </c>
      <c r="V84" s="197"/>
      <c r="W84" s="198">
        <f t="shared" si="40"/>
        <v>-3257</v>
      </c>
    </row>
    <row r="85" spans="1:24" s="99" customFormat="1" ht="18" customHeight="1">
      <c r="A85" s="160"/>
      <c r="B85" s="178"/>
      <c r="C85" s="195"/>
      <c r="D85" s="195"/>
      <c r="E85" s="195"/>
      <c r="F85" s="195"/>
      <c r="G85" s="195"/>
      <c r="H85" s="195"/>
      <c r="I85" s="195"/>
      <c r="J85" s="199"/>
      <c r="K85" s="195"/>
      <c r="L85" s="199"/>
      <c r="M85" s="195"/>
      <c r="N85" s="195"/>
      <c r="O85" s="195"/>
      <c r="P85" s="195"/>
      <c r="Q85" s="195"/>
      <c r="R85" s="195"/>
      <c r="S85" s="199"/>
      <c r="T85" s="197"/>
      <c r="U85" s="195"/>
      <c r="V85" s="197"/>
      <c r="W85" s="198"/>
    </row>
    <row r="86" spans="1:24" s="99" customFormat="1">
      <c r="A86" s="160" t="s">
        <v>225</v>
      </c>
      <c r="B86" s="178"/>
      <c r="C86" s="195">
        <v>0</v>
      </c>
      <c r="D86" s="195"/>
      <c r="E86" s="195">
        <v>0</v>
      </c>
      <c r="F86" s="195"/>
      <c r="G86" s="195">
        <v>0</v>
      </c>
      <c r="H86" s="195"/>
      <c r="I86" s="195">
        <v>-292</v>
      </c>
      <c r="J86" s="199"/>
      <c r="K86" s="195">
        <v>634</v>
      </c>
      <c r="L86" s="199"/>
      <c r="M86" s="195">
        <v>0</v>
      </c>
      <c r="N86" s="195"/>
      <c r="O86" s="195">
        <v>0</v>
      </c>
      <c r="P86" s="195"/>
      <c r="Q86" s="195">
        <f>-SUM(C86:P86)</f>
        <v>-342</v>
      </c>
      <c r="R86" s="195"/>
      <c r="S86" s="199">
        <f t="shared" ref="S86:S88" si="41">C86+E86+G86+I86+K86+M86+O86+Q86</f>
        <v>0</v>
      </c>
      <c r="T86" s="197"/>
      <c r="U86" s="195">
        <v>0</v>
      </c>
      <c r="V86" s="197"/>
      <c r="W86" s="198">
        <f t="shared" ref="W86:W88" si="42">S86+U86</f>
        <v>0</v>
      </c>
    </row>
    <row r="87" spans="1:24" s="99" customFormat="1" ht="18.600000000000001" customHeight="1">
      <c r="A87" s="161"/>
      <c r="B87" s="178"/>
      <c r="C87" s="191"/>
      <c r="D87" s="190"/>
      <c r="E87" s="190"/>
      <c r="F87" s="190"/>
      <c r="G87" s="191"/>
      <c r="H87" s="190"/>
      <c r="I87" s="191"/>
      <c r="J87" s="191"/>
      <c r="K87" s="191"/>
      <c r="L87" s="191"/>
      <c r="M87" s="191"/>
      <c r="N87" s="190"/>
      <c r="O87" s="190"/>
      <c r="P87" s="190"/>
      <c r="Q87" s="191"/>
      <c r="R87" s="190"/>
      <c r="S87" s="199"/>
      <c r="T87" s="192"/>
      <c r="U87" s="192"/>
      <c r="V87" s="193"/>
      <c r="W87" s="198"/>
    </row>
    <row r="88" spans="1:24" s="99" customFormat="1" ht="17.25" thickBot="1">
      <c r="A88" s="161" t="s">
        <v>246</v>
      </c>
      <c r="B88" s="178">
        <f>+SFP!C38</f>
        <v>27</v>
      </c>
      <c r="C88" s="196">
        <f>C41+C44+C46+C47+C51+C67+C76+C82+C86+C59</f>
        <v>539158</v>
      </c>
      <c r="D88" s="196"/>
      <c r="E88" s="196">
        <f>E41+E44+E46+E47+E51+E67+E76+E82+E86+E63</f>
        <v>-18211</v>
      </c>
      <c r="F88" s="196"/>
      <c r="G88" s="196">
        <f>G41+G44+G46+G47+G51+G67+G76+G82+G86+G59+G72</f>
        <v>67230</v>
      </c>
      <c r="H88" s="196"/>
      <c r="I88" s="196">
        <f>I41+I44+I46+I47+I51+I67+I76+I82+I86</f>
        <v>28187</v>
      </c>
      <c r="J88" s="196"/>
      <c r="K88" s="196">
        <f>K41+K44+K46+K47+K51+K67+K76+K82+K86</f>
        <v>-453</v>
      </c>
      <c r="L88" s="196"/>
      <c r="M88" s="196">
        <f>M41+M44+M46+M47+M51+M67+M76+M82+M86</f>
        <v>-4390</v>
      </c>
      <c r="N88" s="196"/>
      <c r="O88" s="196">
        <f>O41+O44+O46+O47+O51+O67+O76+O82+O86+O59</f>
        <v>0</v>
      </c>
      <c r="P88" s="196"/>
      <c r="Q88" s="196">
        <f>Q41+Q44+Q46+Q47+Q51+Q67+Q76+Q82+Q86+Q63+Q72+Q59</f>
        <v>339861</v>
      </c>
      <c r="R88" s="196"/>
      <c r="S88" s="196">
        <f t="shared" si="41"/>
        <v>951382</v>
      </c>
      <c r="T88" s="196"/>
      <c r="U88" s="196">
        <f>U41+U44+U46+U47+U51+U67+U76+U82+U86</f>
        <v>30428</v>
      </c>
      <c r="V88" s="196"/>
      <c r="W88" s="196">
        <f t="shared" si="42"/>
        <v>981810</v>
      </c>
    </row>
    <row r="89" spans="1:24" s="99" customFormat="1" ht="17.25" thickTop="1">
      <c r="A89" s="161"/>
      <c r="B89" s="178"/>
      <c r="C89" s="191"/>
      <c r="D89" s="190"/>
      <c r="E89" s="191"/>
      <c r="F89" s="190"/>
      <c r="G89" s="191"/>
      <c r="H89" s="190"/>
      <c r="I89" s="191"/>
      <c r="J89" s="191"/>
      <c r="K89" s="191"/>
      <c r="L89" s="191"/>
      <c r="M89" s="191"/>
      <c r="N89" s="190"/>
      <c r="O89" s="190"/>
      <c r="P89" s="190"/>
      <c r="Q89" s="191"/>
      <c r="R89" s="190"/>
      <c r="S89" s="191"/>
      <c r="T89" s="192"/>
      <c r="U89" s="191"/>
      <c r="V89" s="193"/>
      <c r="W89" s="191"/>
    </row>
    <row r="90" spans="1:24" s="2" customFormat="1">
      <c r="A90" s="161"/>
      <c r="B90" s="178"/>
      <c r="C90" s="191"/>
      <c r="D90" s="190"/>
      <c r="E90" s="190"/>
      <c r="F90" s="190"/>
      <c r="G90" s="191"/>
      <c r="H90" s="190"/>
      <c r="I90" s="191"/>
      <c r="J90" s="191"/>
      <c r="K90" s="191"/>
      <c r="L90" s="191"/>
      <c r="M90" s="191"/>
      <c r="N90" s="190"/>
      <c r="O90" s="190"/>
      <c r="P90" s="190"/>
      <c r="Q90" s="191"/>
      <c r="R90" s="190"/>
      <c r="S90" s="191"/>
      <c r="T90" s="192"/>
      <c r="U90" s="192"/>
      <c r="V90" s="193"/>
      <c r="W90" s="194"/>
    </row>
    <row r="91" spans="1:24" s="2" customFormat="1" ht="23.85" customHeight="1">
      <c r="A91" s="393" t="s">
        <v>249</v>
      </c>
      <c r="B91" s="393"/>
      <c r="C91" s="393"/>
      <c r="D91" s="393"/>
      <c r="E91" s="393"/>
      <c r="F91" s="393"/>
      <c r="G91" s="202"/>
      <c r="H91" s="203"/>
      <c r="I91" s="202"/>
      <c r="J91" s="202"/>
      <c r="K91" s="204"/>
      <c r="L91" s="202"/>
      <c r="M91" s="202"/>
      <c r="N91" s="202"/>
      <c r="O91" s="202"/>
      <c r="P91" s="202"/>
      <c r="Q91" s="204"/>
      <c r="R91" s="202"/>
      <c r="S91" s="204"/>
      <c r="T91" s="153"/>
      <c r="U91" s="204"/>
      <c r="V91" s="153"/>
      <c r="W91" s="204"/>
    </row>
    <row r="92" spans="1:24" ht="20.100000000000001" customHeight="1">
      <c r="A92" s="167"/>
      <c r="B92" s="206"/>
      <c r="C92" s="202"/>
      <c r="D92" s="202"/>
      <c r="E92" s="202"/>
      <c r="F92" s="202"/>
      <c r="G92" s="202"/>
      <c r="H92" s="203"/>
      <c r="I92" s="202"/>
      <c r="J92" s="202"/>
      <c r="K92" s="202"/>
      <c r="L92" s="202"/>
      <c r="M92" s="202"/>
      <c r="N92" s="202"/>
      <c r="O92" s="202"/>
      <c r="P92" s="202"/>
      <c r="Q92" s="202"/>
      <c r="R92" s="202"/>
      <c r="S92" s="202"/>
      <c r="T92" s="153"/>
      <c r="U92" s="205"/>
      <c r="V92" s="153"/>
      <c r="W92" s="153"/>
    </row>
    <row r="93" spans="1:24" ht="19.350000000000001" customHeight="1">
      <c r="A93" s="167"/>
      <c r="B93" s="206"/>
      <c r="C93" s="202"/>
      <c r="D93" s="202"/>
      <c r="E93" s="202"/>
      <c r="F93" s="202"/>
      <c r="G93" s="202"/>
      <c r="H93" s="203"/>
      <c r="I93" s="202"/>
      <c r="J93" s="202"/>
      <c r="K93" s="202"/>
      <c r="L93" s="202"/>
      <c r="M93" s="202"/>
      <c r="N93" s="202"/>
      <c r="O93" s="202"/>
      <c r="P93" s="202"/>
      <c r="Q93" s="202"/>
      <c r="R93" s="202"/>
      <c r="S93" s="202"/>
      <c r="T93" s="153"/>
      <c r="U93" s="205"/>
      <c r="V93" s="153"/>
      <c r="W93" s="153"/>
    </row>
    <row r="94" spans="1:24" ht="18" customHeight="1">
      <c r="A94" s="336" t="s">
        <v>87</v>
      </c>
      <c r="B94" s="207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208"/>
      <c r="P94" s="208"/>
      <c r="Q94" s="208"/>
      <c r="R94" s="208"/>
      <c r="S94" s="208"/>
    </row>
    <row r="95" spans="1:24" ht="17.25">
      <c r="A95" s="168"/>
      <c r="B95" s="207"/>
      <c r="C95" s="208"/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208"/>
      <c r="P95" s="208"/>
      <c r="Q95" s="208"/>
      <c r="R95" s="208"/>
      <c r="S95" s="208"/>
    </row>
    <row r="96" spans="1:24" ht="24" customHeight="1">
      <c r="A96" s="337" t="s">
        <v>19</v>
      </c>
      <c r="B96" s="207"/>
    </row>
    <row r="97" spans="1:4" ht="17.25">
      <c r="A97" s="169"/>
      <c r="B97" s="207"/>
    </row>
    <row r="98" spans="1:4" ht="14.25" customHeight="1">
      <c r="A98" s="336" t="s">
        <v>88</v>
      </c>
      <c r="B98" s="209"/>
    </row>
    <row r="99" spans="1:4" ht="20.100000000000001" customHeight="1">
      <c r="A99" s="337" t="s">
        <v>28</v>
      </c>
      <c r="B99" s="209"/>
    </row>
    <row r="100" spans="1:4">
      <c r="A100" s="170"/>
      <c r="B100" s="210"/>
    </row>
    <row r="101" spans="1:4" ht="15.75">
      <c r="A101" s="33" t="s">
        <v>29</v>
      </c>
      <c r="B101" s="211"/>
    </row>
    <row r="102" spans="1:4" ht="15.75">
      <c r="A102" s="114" t="s">
        <v>30</v>
      </c>
      <c r="B102" s="212"/>
    </row>
    <row r="103" spans="1:4">
      <c r="A103" s="241"/>
    </row>
    <row r="104" spans="1:4" ht="15.75">
      <c r="A104" s="382"/>
      <c r="B104" s="382"/>
      <c r="C104" s="269"/>
      <c r="D104" s="271"/>
    </row>
    <row r="105" spans="1:4" ht="15.75">
      <c r="A105" s="268"/>
      <c r="B105" s="274"/>
      <c r="C105" s="269"/>
      <c r="D105" s="271"/>
    </row>
    <row r="106" spans="1:4" ht="15.75">
      <c r="A106" s="268"/>
      <c r="B106" s="274"/>
      <c r="C106" s="269"/>
      <c r="D106" s="271"/>
    </row>
    <row r="107" spans="1:4" ht="15.75">
      <c r="A107" s="268"/>
      <c r="B107" s="274"/>
      <c r="C107" s="269"/>
      <c r="D107" s="271"/>
    </row>
    <row r="108" spans="1:4" ht="15.75">
      <c r="A108" s="382"/>
      <c r="B108" s="382"/>
      <c r="C108" s="382"/>
      <c r="D108" s="271"/>
    </row>
    <row r="109" spans="1:4" ht="15.75">
      <c r="A109" s="382"/>
      <c r="B109" s="382"/>
      <c r="C109" s="269"/>
      <c r="D109" s="271"/>
    </row>
    <row r="110" spans="1:4" ht="15.75">
      <c r="A110" s="383"/>
      <c r="B110" s="383"/>
      <c r="C110" s="383"/>
      <c r="D110" s="383"/>
    </row>
    <row r="111" spans="1:4">
      <c r="A111" s="171"/>
      <c r="B111" s="155"/>
    </row>
  </sheetData>
  <mergeCells count="17">
    <mergeCell ref="A2:S2"/>
    <mergeCell ref="C4:S4"/>
    <mergeCell ref="A5:A6"/>
    <mergeCell ref="C5:C6"/>
    <mergeCell ref="E5:E6"/>
    <mergeCell ref="G5:G6"/>
    <mergeCell ref="I5:I6"/>
    <mergeCell ref="K5:K6"/>
    <mergeCell ref="M5:M6"/>
    <mergeCell ref="Q5:Q6"/>
    <mergeCell ref="O5:O6"/>
    <mergeCell ref="A104:B104"/>
    <mergeCell ref="A108:C108"/>
    <mergeCell ref="A109:B109"/>
    <mergeCell ref="A110:D110"/>
    <mergeCell ref="S5:S6"/>
    <mergeCell ref="A91:F91"/>
  </mergeCells>
  <pageMargins left="0.47244094488188981" right="0.31496062992125984" top="0.6692913385826772" bottom="0.59055118110236227" header="0.6692913385826772" footer="0.59055118110236227"/>
  <pageSetup paperSize="9" scale="30" firstPageNumber="4" orientation="landscape" blackAndWhite="1" useFirstPageNumber="1" r:id="rId1"/>
  <headerFooter alignWithMargins="0">
    <oddFooter>&amp;R&amp;14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Cover </vt:lpstr>
      <vt:lpstr>SCI</vt:lpstr>
      <vt:lpstr>SFP</vt:lpstr>
      <vt:lpstr>SCF</vt:lpstr>
      <vt:lpstr>SEQ</vt:lpstr>
      <vt:lpstr>'Cover '!Print_Area</vt:lpstr>
      <vt:lpstr>SCF!Print_Area</vt:lpstr>
      <vt:lpstr>SCI!Print_Area</vt:lpstr>
      <vt:lpstr>SEQ!Print_Area</vt:lpstr>
      <vt:lpstr>SFP!Print_Area</vt:lpstr>
      <vt:lpstr>SCI!Print_Titles</vt:lpstr>
    </vt:vector>
  </TitlesOfParts>
  <Company>Sopharma 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SOPHARMA REPORTING TEAM</dc:creator>
  <cp:lastModifiedBy>Sopharma Investor Relations</cp:lastModifiedBy>
  <cp:lastPrinted>2025-11-21T09:10:45Z</cp:lastPrinted>
  <dcterms:created xsi:type="dcterms:W3CDTF">2012-04-12T11:15:46Z</dcterms:created>
  <dcterms:modified xsi:type="dcterms:W3CDTF">2026-02-27T08:36:57Z</dcterms:modified>
</cp:coreProperties>
</file>