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in/INVR/DVI/4. Отчети/2025/Annual individual/EN/Първа версия/"/>
    </mc:Choice>
  </mc:AlternateContent>
  <xr:revisionPtr revIDLastSave="0" documentId="13_ncr:1_{9C2A03A7-337E-43E1-9488-90814C4AD23E}" xr6:coauthVersionLast="47" xr6:coauthVersionMax="47" xr10:uidLastSave="{00000000-0000-0000-0000-000000000000}"/>
  <bookViews>
    <workbookView xWindow="11800" yWindow="600" windowWidth="17000" windowHeight="15600" xr2:uid="{055ED549-6951-47A5-8E0C-37634CAB7918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5" sheetId="6" r:id="rId6"/>
    <sheet name="Exerpt 6" sheetId="8" r:id="rId7"/>
    <sheet name="Exerpt 7" sheetId="9" r:id="rId8"/>
    <sheet name="Exerpt 8" sheetId="10" r:id="rId9"/>
    <sheet name="Exerpt 8.1 Bulgaria" sheetId="11" r:id="rId10"/>
    <sheet name="Exerpt 8.2 Kazakhstan" sheetId="13" r:id="rId11"/>
    <sheet name="Exerpt 8.3 Poland" sheetId="14" r:id="rId12"/>
    <sheet name="Exerpt 8.4 USA" sheetId="15" r:id="rId13"/>
    <sheet name="Exerpt 8.5 Ukraine " sheetId="16" r:id="rId14"/>
    <sheet name="Exerpt 8.6 Serbia " sheetId="17" r:id="rId15"/>
    <sheet name="Expert 8.7 Russia" sheetId="18" r:id="rId16"/>
  </sheets>
  <externalReferences>
    <externalReference r:id="rId17"/>
    <externalReference r:id="rId18"/>
    <externalReference r:id="rId19"/>
    <externalReference r:id="rId20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pdeReportingDate">[1]Начална!$AA$2</definedName>
    <definedName name="_xlnm.Print_Area" localSheetId="1">'1-Balance Sheet'!$A$1:$H$102</definedName>
    <definedName name="_xlnm.Print_Area" localSheetId="2">'2 - Income Statement'!$A$1:$H$55</definedName>
    <definedName name="_xlnm.Print_Area" localSheetId="0">Title!$A$1:$B$29</definedName>
    <definedName name="reportConsolidation">[1]Начална!$A$3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9" l="1"/>
  <c r="C92" i="9"/>
  <c r="C87" i="9"/>
  <c r="C82" i="9"/>
  <c r="C77" i="9"/>
  <c r="C73" i="9"/>
  <c r="F58" i="9"/>
  <c r="F54" i="9"/>
  <c r="F68" i="9" s="1"/>
  <c r="E67" i="9"/>
  <c r="E66" i="9"/>
  <c r="E65" i="9"/>
  <c r="E64" i="9"/>
  <c r="E63" i="9"/>
  <c r="E62" i="9"/>
  <c r="E61" i="9"/>
  <c r="E60" i="9"/>
  <c r="E59" i="9"/>
  <c r="E57" i="9"/>
  <c r="E56" i="9"/>
  <c r="E55" i="9"/>
  <c r="C58" i="9"/>
  <c r="C54" i="9"/>
  <c r="D44" i="9"/>
  <c r="D43" i="9"/>
  <c r="D42" i="9"/>
  <c r="D41" i="9"/>
  <c r="D40" i="9" s="1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C40" i="9"/>
  <c r="C35" i="9"/>
  <c r="C26" i="9"/>
  <c r="C18" i="9"/>
  <c r="C13" i="9"/>
  <c r="J40" i="8"/>
  <c r="J39" i="8"/>
  <c r="J34" i="8"/>
  <c r="J33" i="8"/>
  <c r="J24" i="8"/>
  <c r="J23" i="8"/>
  <c r="J22" i="8"/>
  <c r="J20" i="8"/>
  <c r="J18" i="8"/>
  <c r="J17" i="8"/>
  <c r="J13" i="8"/>
  <c r="J12" i="8"/>
  <c r="J11" i="8"/>
  <c r="I35" i="8"/>
  <c r="I30" i="8"/>
  <c r="G42" i="8"/>
  <c r="G40" i="8"/>
  <c r="G39" i="8"/>
  <c r="G38" i="8"/>
  <c r="J38" i="8" s="1"/>
  <c r="G37" i="8"/>
  <c r="J37" i="8" s="1"/>
  <c r="G36" i="8"/>
  <c r="J36" i="8" s="1"/>
  <c r="G35" i="8"/>
  <c r="G34" i="8"/>
  <c r="G33" i="8"/>
  <c r="G32" i="8"/>
  <c r="J32" i="8" s="1"/>
  <c r="G31" i="8"/>
  <c r="J31" i="8" s="1"/>
  <c r="G27" i="8"/>
  <c r="J27" i="8" s="1"/>
  <c r="G26" i="8"/>
  <c r="J26" i="8" s="1"/>
  <c r="G25" i="8"/>
  <c r="J25" i="8" s="1"/>
  <c r="G24" i="8"/>
  <c r="G23" i="8"/>
  <c r="G22" i="8"/>
  <c r="G20" i="8"/>
  <c r="G18" i="8"/>
  <c r="G17" i="8"/>
  <c r="G16" i="8"/>
  <c r="J16" i="8" s="1"/>
  <c r="G15" i="8"/>
  <c r="J15" i="8" s="1"/>
  <c r="G14" i="8"/>
  <c r="J14" i="8" s="1"/>
  <c r="G13" i="8"/>
  <c r="G12" i="8"/>
  <c r="G11" i="8"/>
  <c r="F35" i="8"/>
  <c r="F30" i="8"/>
  <c r="E35" i="8"/>
  <c r="E30" i="8"/>
  <c r="D35" i="8"/>
  <c r="D30" i="8"/>
  <c r="G30" i="8" s="1"/>
  <c r="J26" i="5"/>
  <c r="J23" i="5"/>
  <c r="J19" i="5"/>
  <c r="J18" i="5"/>
  <c r="J14" i="5"/>
  <c r="J13" i="5"/>
  <c r="J17" i="5" s="1"/>
  <c r="I26" i="5"/>
  <c r="I23" i="5"/>
  <c r="I19" i="5"/>
  <c r="I18" i="5"/>
  <c r="I14" i="5"/>
  <c r="I13" i="5"/>
  <c r="H26" i="5"/>
  <c r="H23" i="5"/>
  <c r="H19" i="5"/>
  <c r="H13" i="5"/>
  <c r="F26" i="5"/>
  <c r="F23" i="5"/>
  <c r="F19" i="5"/>
  <c r="F14" i="5"/>
  <c r="F13" i="5"/>
  <c r="E26" i="5"/>
  <c r="E23" i="5"/>
  <c r="E31" i="5" s="1"/>
  <c r="E34" i="5" s="1"/>
  <c r="E19" i="5"/>
  <c r="E14" i="5"/>
  <c r="E13" i="5"/>
  <c r="E17" i="5" s="1"/>
  <c r="C26" i="5"/>
  <c r="C23" i="5"/>
  <c r="C19" i="5"/>
  <c r="C14" i="5"/>
  <c r="C13" i="5"/>
  <c r="C17" i="5" s="1"/>
  <c r="H24" i="3"/>
  <c r="H13" i="3"/>
  <c r="G13" i="3"/>
  <c r="D38" i="3"/>
  <c r="C38" i="3"/>
  <c r="D29" i="3"/>
  <c r="D31" i="3" s="1"/>
  <c r="D36" i="3" s="1"/>
  <c r="D45" i="3" s="1"/>
  <c r="C31" i="3"/>
  <c r="C36" i="3" s="1"/>
  <c r="C29" i="3"/>
  <c r="D17" i="3"/>
  <c r="D22" i="3" s="1"/>
  <c r="C22" i="3"/>
  <c r="H61" i="2"/>
  <c r="G70" i="2"/>
  <c r="G69" i="2"/>
  <c r="G67" i="2"/>
  <c r="G66" i="2"/>
  <c r="G65" i="2"/>
  <c r="G64" i="2"/>
  <c r="G63" i="2"/>
  <c r="G62" i="2"/>
  <c r="G60" i="2"/>
  <c r="G59" i="2"/>
  <c r="H50" i="2"/>
  <c r="H56" i="2" s="1"/>
  <c r="G54" i="2"/>
  <c r="G48" i="2"/>
  <c r="G47" i="2"/>
  <c r="G46" i="2"/>
  <c r="G45" i="2"/>
  <c r="G44" i="2"/>
  <c r="H28" i="2"/>
  <c r="H34" i="2" s="1"/>
  <c r="G28" i="2"/>
  <c r="G34" i="2" s="1"/>
  <c r="H22" i="2"/>
  <c r="H26" i="2" s="1"/>
  <c r="G22" i="2"/>
  <c r="G26" i="2" s="1"/>
  <c r="H18" i="2"/>
  <c r="G18" i="2"/>
  <c r="D92" i="2"/>
  <c r="D94" i="2" s="1"/>
  <c r="C92" i="2"/>
  <c r="D79" i="2"/>
  <c r="D85" i="2" s="1"/>
  <c r="C79" i="2"/>
  <c r="C85" i="2" s="1"/>
  <c r="D76" i="2"/>
  <c r="C75" i="2"/>
  <c r="C73" i="2"/>
  <c r="C72" i="2"/>
  <c r="C71" i="2"/>
  <c r="C70" i="2"/>
  <c r="C69" i="2"/>
  <c r="C68" i="2"/>
  <c r="D65" i="2"/>
  <c r="C65" i="2"/>
  <c r="D52" i="2"/>
  <c r="C51" i="2"/>
  <c r="C50" i="2"/>
  <c r="C49" i="2"/>
  <c r="C48" i="2"/>
  <c r="D40" i="2"/>
  <c r="D35" i="2"/>
  <c r="D46" i="2" s="1"/>
  <c r="C40" i="2"/>
  <c r="C39" i="2"/>
  <c r="C38" i="2"/>
  <c r="C37" i="2"/>
  <c r="C36" i="2"/>
  <c r="D28" i="2"/>
  <c r="C27" i="2"/>
  <c r="C26" i="2"/>
  <c r="C25" i="2"/>
  <c r="C24" i="2"/>
  <c r="C22" i="2"/>
  <c r="C21" i="2"/>
  <c r="D20" i="2"/>
  <c r="C19" i="2"/>
  <c r="C18" i="2"/>
  <c r="C17" i="2"/>
  <c r="C16" i="2"/>
  <c r="C15" i="2"/>
  <c r="C14" i="2"/>
  <c r="C13" i="2"/>
  <c r="C12" i="2"/>
  <c r="D26" i="9" l="1"/>
  <c r="I17" i="5"/>
  <c r="G50" i="2"/>
  <c r="G56" i="2" s="1"/>
  <c r="C31" i="5"/>
  <c r="C28" i="2"/>
  <c r="C35" i="2"/>
  <c r="C46" i="2" s="1"/>
  <c r="C52" i="2"/>
  <c r="C76" i="2"/>
  <c r="C20" i="2"/>
  <c r="G61" i="2"/>
  <c r="F17" i="5"/>
  <c r="F31" i="5" s="1"/>
  <c r="F34" i="5" s="1"/>
  <c r="I31" i="5"/>
  <c r="J31" i="5"/>
  <c r="C45" i="3"/>
  <c r="H27" i="16" l="1"/>
  <c r="G27" i="16"/>
  <c r="F27" i="16"/>
  <c r="I27" i="16" s="1"/>
  <c r="E27" i="16"/>
  <c r="D27" i="16"/>
  <c r="C27" i="16"/>
  <c r="I26" i="16"/>
  <c r="I25" i="16"/>
  <c r="I24" i="16"/>
  <c r="I23" i="16"/>
  <c r="I22" i="16"/>
  <c r="I21" i="16"/>
  <c r="I20" i="16"/>
  <c r="H18" i="16"/>
  <c r="G18" i="16"/>
  <c r="F18" i="16"/>
  <c r="E18" i="16"/>
  <c r="D18" i="16"/>
  <c r="C18" i="16"/>
  <c r="I17" i="16"/>
  <c r="I16" i="16"/>
  <c r="I15" i="16"/>
  <c r="I14" i="16"/>
  <c r="I13" i="16"/>
  <c r="H27" i="13"/>
  <c r="G27" i="13"/>
  <c r="F27" i="13"/>
  <c r="I27" i="13" s="1"/>
  <c r="E27" i="13"/>
  <c r="D27" i="13"/>
  <c r="C27" i="13"/>
  <c r="I26" i="13"/>
  <c r="I25" i="13"/>
  <c r="I24" i="13"/>
  <c r="I23" i="13"/>
  <c r="I22" i="13"/>
  <c r="I21" i="13"/>
  <c r="I20" i="13"/>
  <c r="H18" i="13"/>
  <c r="G18" i="13"/>
  <c r="F18" i="13"/>
  <c r="E18" i="13"/>
  <c r="D18" i="13"/>
  <c r="C18" i="13"/>
  <c r="I17" i="13"/>
  <c r="I16" i="13"/>
  <c r="I15" i="13"/>
  <c r="I14" i="13"/>
  <c r="I13" i="13"/>
  <c r="H27" i="11"/>
  <c r="G27" i="11"/>
  <c r="F27" i="11"/>
  <c r="E27" i="11"/>
  <c r="D27" i="11"/>
  <c r="I26" i="11"/>
  <c r="I25" i="11"/>
  <c r="I24" i="11"/>
  <c r="I23" i="11"/>
  <c r="I22" i="11"/>
  <c r="I21" i="11"/>
  <c r="C27" i="11"/>
  <c r="I20" i="11"/>
  <c r="H18" i="11"/>
  <c r="G18" i="11"/>
  <c r="F18" i="11"/>
  <c r="E18" i="11"/>
  <c r="D18" i="11"/>
  <c r="C18" i="11"/>
  <c r="I17" i="11"/>
  <c r="I16" i="11"/>
  <c r="I15" i="11"/>
  <c r="I14" i="11"/>
  <c r="I13" i="11"/>
  <c r="H27" i="10"/>
  <c r="G27" i="10"/>
  <c r="F27" i="10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E18" i="10"/>
  <c r="D18" i="10"/>
  <c r="C18" i="10"/>
  <c r="I17" i="10"/>
  <c r="I16" i="10"/>
  <c r="I15" i="10"/>
  <c r="I14" i="10"/>
  <c r="I13" i="10"/>
  <c r="E107" i="9"/>
  <c r="D107" i="9"/>
  <c r="C107" i="9"/>
  <c r="F106" i="9"/>
  <c r="F105" i="9"/>
  <c r="F104" i="9"/>
  <c r="D97" i="9"/>
  <c r="E97" i="9" s="1"/>
  <c r="D96" i="9"/>
  <c r="E96" i="9" s="1"/>
  <c r="D95" i="9"/>
  <c r="E95" i="9" s="1"/>
  <c r="D94" i="9"/>
  <c r="E94" i="9" s="1"/>
  <c r="D93" i="9"/>
  <c r="E93" i="9" s="1"/>
  <c r="F92" i="9"/>
  <c r="F87" i="9" s="1"/>
  <c r="F98" i="9" s="1"/>
  <c r="F99" i="9" s="1"/>
  <c r="D91" i="9"/>
  <c r="E91" i="9" s="1"/>
  <c r="D90" i="9"/>
  <c r="E90" i="9" s="1"/>
  <c r="D89" i="9"/>
  <c r="E89" i="9" s="1"/>
  <c r="D88" i="9"/>
  <c r="E88" i="9" s="1"/>
  <c r="C98" i="9"/>
  <c r="D86" i="9"/>
  <c r="E86" i="9" s="1"/>
  <c r="D85" i="9"/>
  <c r="E85" i="9" s="1"/>
  <c r="D84" i="9"/>
  <c r="E84" i="9" s="1"/>
  <c r="D83" i="9"/>
  <c r="E83" i="9" s="1"/>
  <c r="F82" i="9"/>
  <c r="D81" i="9"/>
  <c r="E81" i="9" s="1"/>
  <c r="D80" i="9"/>
  <c r="E80" i="9" s="1"/>
  <c r="D79" i="9"/>
  <c r="E79" i="9" s="1"/>
  <c r="D78" i="9"/>
  <c r="E78" i="9" s="1"/>
  <c r="D76" i="9"/>
  <c r="E76" i="9" s="1"/>
  <c r="D75" i="9"/>
  <c r="E75" i="9" s="1"/>
  <c r="D74" i="9"/>
  <c r="E74" i="9" s="1"/>
  <c r="F73" i="9"/>
  <c r="E70" i="9"/>
  <c r="D58" i="9"/>
  <c r="E58" i="9" s="1"/>
  <c r="D54" i="9"/>
  <c r="C68" i="9"/>
  <c r="C45" i="9"/>
  <c r="E44" i="9"/>
  <c r="E43" i="9"/>
  <c r="E41" i="9"/>
  <c r="E39" i="9"/>
  <c r="E38" i="9"/>
  <c r="E36" i="9"/>
  <c r="E34" i="9"/>
  <c r="E33" i="9"/>
  <c r="E32" i="9"/>
  <c r="E31" i="9"/>
  <c r="E30" i="9"/>
  <c r="E29" i="9"/>
  <c r="E27" i="9"/>
  <c r="E23" i="9"/>
  <c r="E22" i="9"/>
  <c r="E20" i="9"/>
  <c r="E19" i="9"/>
  <c r="D18" i="9"/>
  <c r="E18" i="9" s="1"/>
  <c r="E17" i="9"/>
  <c r="E16" i="9"/>
  <c r="E15" i="9"/>
  <c r="E14" i="9"/>
  <c r="D13" i="9"/>
  <c r="C21" i="9"/>
  <c r="N42" i="8"/>
  <c r="Q42" i="8" s="1"/>
  <c r="J42" i="8"/>
  <c r="O41" i="8"/>
  <c r="I41" i="8"/>
  <c r="N40" i="8"/>
  <c r="Q40" i="8" s="1"/>
  <c r="R40" i="8" s="1"/>
  <c r="Q39" i="8"/>
  <c r="N39" i="8"/>
  <c r="R39" i="8"/>
  <c r="N38" i="8"/>
  <c r="Q38" i="8" s="1"/>
  <c r="R38" i="8"/>
  <c r="N37" i="8"/>
  <c r="Q37" i="8" s="1"/>
  <c r="R37" i="8" s="1"/>
  <c r="N36" i="8"/>
  <c r="Q36" i="8" s="1"/>
  <c r="R36" i="8" s="1"/>
  <c r="P35" i="8"/>
  <c r="O35" i="8"/>
  <c r="M35" i="8"/>
  <c r="M41" i="8" s="1"/>
  <c r="L35" i="8"/>
  <c r="K35" i="8"/>
  <c r="K41" i="8" s="1"/>
  <c r="H35" i="8"/>
  <c r="J35" i="8" s="1"/>
  <c r="E41" i="8"/>
  <c r="N34" i="8"/>
  <c r="Q34" i="8" s="1"/>
  <c r="R34" i="8" s="1"/>
  <c r="N33" i="8"/>
  <c r="Q33" i="8" s="1"/>
  <c r="R33" i="8" s="1"/>
  <c r="N32" i="8"/>
  <c r="Q32" i="8" s="1"/>
  <c r="R32" i="8" s="1"/>
  <c r="Q31" i="8"/>
  <c r="R31" i="8" s="1"/>
  <c r="N31" i="8"/>
  <c r="P30" i="8"/>
  <c r="P41" i="8" s="1"/>
  <c r="P43" i="8" s="1"/>
  <c r="O30" i="8"/>
  <c r="M30" i="8"/>
  <c r="L30" i="8"/>
  <c r="K30" i="8"/>
  <c r="H30" i="8"/>
  <c r="F41" i="8"/>
  <c r="D41" i="8"/>
  <c r="G41" i="8" s="1"/>
  <c r="P28" i="8"/>
  <c r="O28" i="8"/>
  <c r="M28" i="8"/>
  <c r="L28" i="8"/>
  <c r="K28" i="8"/>
  <c r="I28" i="8"/>
  <c r="H28" i="8"/>
  <c r="F28" i="8"/>
  <c r="E28" i="8"/>
  <c r="D28" i="8"/>
  <c r="N27" i="8"/>
  <c r="Q27" i="8" s="1"/>
  <c r="R27" i="8"/>
  <c r="N26" i="8"/>
  <c r="Q26" i="8" s="1"/>
  <c r="R26" i="8" s="1"/>
  <c r="N25" i="8"/>
  <c r="Q25" i="8" s="1"/>
  <c r="R25" i="8" s="1"/>
  <c r="N24" i="8"/>
  <c r="Q24" i="8" s="1"/>
  <c r="R24" i="8" s="1"/>
  <c r="N23" i="8"/>
  <c r="Q23" i="8" s="1"/>
  <c r="R23" i="8" s="1"/>
  <c r="N22" i="8"/>
  <c r="Q22" i="8" s="1"/>
  <c r="R22" i="8" s="1"/>
  <c r="N20" i="8"/>
  <c r="Q20" i="8" s="1"/>
  <c r="R20" i="8" s="1"/>
  <c r="P19" i="8"/>
  <c r="O19" i="8"/>
  <c r="M19" i="8"/>
  <c r="L19" i="8"/>
  <c r="K19" i="8"/>
  <c r="I19" i="8"/>
  <c r="H19" i="8"/>
  <c r="F19" i="8"/>
  <c r="E19" i="8"/>
  <c r="D19" i="8"/>
  <c r="N18" i="8"/>
  <c r="Q18" i="8" s="1"/>
  <c r="R18" i="8" s="1"/>
  <c r="N17" i="8"/>
  <c r="Q17" i="8" s="1"/>
  <c r="R17" i="8" s="1"/>
  <c r="N16" i="8"/>
  <c r="Q16" i="8" s="1"/>
  <c r="R16" i="8" s="1"/>
  <c r="N15" i="8"/>
  <c r="Q15" i="8" s="1"/>
  <c r="R15" i="8" s="1"/>
  <c r="N14" i="8"/>
  <c r="Q14" i="8" s="1"/>
  <c r="R14" i="8" s="1"/>
  <c r="N13" i="8"/>
  <c r="Q13" i="8" s="1"/>
  <c r="R13" i="8" s="1"/>
  <c r="N12" i="8"/>
  <c r="Q12" i="8" s="1"/>
  <c r="R12" i="8" s="1"/>
  <c r="N11" i="8"/>
  <c r="Q11" i="8" s="1"/>
  <c r="L33" i="5"/>
  <c r="L32" i="5"/>
  <c r="L30" i="5"/>
  <c r="L29" i="5"/>
  <c r="L28" i="5"/>
  <c r="L27" i="5"/>
  <c r="M26" i="5"/>
  <c r="K26" i="5"/>
  <c r="G26" i="5"/>
  <c r="L26" i="5"/>
  <c r="D26" i="5"/>
  <c r="L25" i="5"/>
  <c r="L24" i="5"/>
  <c r="M23" i="5"/>
  <c r="K23" i="5"/>
  <c r="G23" i="5"/>
  <c r="L23" i="5" s="1"/>
  <c r="D23" i="5"/>
  <c r="L22" i="5"/>
  <c r="L21" i="5"/>
  <c r="L20" i="5"/>
  <c r="M19" i="5"/>
  <c r="K19" i="5"/>
  <c r="I34" i="5"/>
  <c r="G19" i="5"/>
  <c r="L19" i="5" s="1"/>
  <c r="D19" i="5"/>
  <c r="L18" i="5"/>
  <c r="K17" i="5"/>
  <c r="L16" i="5"/>
  <c r="L15" i="5"/>
  <c r="M14" i="5"/>
  <c r="K14" i="5"/>
  <c r="H14" i="5"/>
  <c r="H17" i="5" s="1"/>
  <c r="H31" i="5" s="1"/>
  <c r="H34" i="5" s="1"/>
  <c r="G14" i="5"/>
  <c r="D14" i="5"/>
  <c r="L14" i="5" s="1"/>
  <c r="M13" i="5"/>
  <c r="G13" i="5"/>
  <c r="D13" i="5"/>
  <c r="D17" i="5" s="1"/>
  <c r="D43" i="4"/>
  <c r="C43" i="4"/>
  <c r="D33" i="4"/>
  <c r="C33" i="4"/>
  <c r="D21" i="4"/>
  <c r="C21" i="4"/>
  <c r="H27" i="3"/>
  <c r="G27" i="3"/>
  <c r="H16" i="3"/>
  <c r="G16" i="3"/>
  <c r="H71" i="2"/>
  <c r="H79" i="2" s="1"/>
  <c r="C94" i="2"/>
  <c r="D33" i="2"/>
  <c r="D56" i="2" s="1"/>
  <c r="C33" i="2"/>
  <c r="C31" i="2"/>
  <c r="H18" i="15"/>
  <c r="G18" i="15"/>
  <c r="I17" i="15"/>
  <c r="I16" i="15"/>
  <c r="I15" i="15"/>
  <c r="I14" i="15"/>
  <c r="I13" i="15"/>
  <c r="H27" i="14"/>
  <c r="G27" i="14"/>
  <c r="F27" i="14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I18" i="14" s="1"/>
  <c r="E18" i="14"/>
  <c r="D18" i="14"/>
  <c r="C18" i="14"/>
  <c r="I17" i="14"/>
  <c r="I16" i="14"/>
  <c r="I15" i="14"/>
  <c r="I14" i="14"/>
  <c r="I13" i="14"/>
  <c r="C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E133" i="6"/>
  <c r="F133" i="6" s="1"/>
  <c r="E63" i="6"/>
  <c r="F63" i="6" s="1"/>
  <c r="E48" i="6"/>
  <c r="F48" i="6" s="1"/>
  <c r="E47" i="6"/>
  <c r="F47" i="6" s="1"/>
  <c r="E46" i="6"/>
  <c r="F46" i="6" s="1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E12" i="6"/>
  <c r="F12" i="6" s="1"/>
  <c r="H27" i="18"/>
  <c r="G27" i="18"/>
  <c r="F27" i="18"/>
  <c r="E27" i="18"/>
  <c r="D27" i="18"/>
  <c r="C27" i="18"/>
  <c r="I26" i="18"/>
  <c r="I25" i="18"/>
  <c r="I24" i="18"/>
  <c r="I23" i="18"/>
  <c r="I22" i="18"/>
  <c r="I21" i="18"/>
  <c r="I20" i="18"/>
  <c r="H18" i="18"/>
  <c r="F18" i="18"/>
  <c r="E18" i="18"/>
  <c r="D18" i="18"/>
  <c r="C18" i="18"/>
  <c r="I16" i="18"/>
  <c r="I15" i="18"/>
  <c r="I14" i="18"/>
  <c r="I13" i="18"/>
  <c r="H27" i="17"/>
  <c r="G27" i="17"/>
  <c r="F27" i="17"/>
  <c r="E27" i="17"/>
  <c r="D27" i="17"/>
  <c r="C27" i="17"/>
  <c r="I26" i="17"/>
  <c r="I25" i="17"/>
  <c r="I24" i="17"/>
  <c r="I23" i="17"/>
  <c r="I22" i="17"/>
  <c r="I21" i="17"/>
  <c r="I20" i="17"/>
  <c r="H18" i="17"/>
  <c r="G18" i="17"/>
  <c r="F18" i="17"/>
  <c r="E18" i="17"/>
  <c r="D18" i="17"/>
  <c r="C18" i="17"/>
  <c r="I17" i="17"/>
  <c r="I16" i="17"/>
  <c r="I15" i="17"/>
  <c r="I14" i="17"/>
  <c r="I13" i="17"/>
  <c r="H27" i="15"/>
  <c r="G27" i="15"/>
  <c r="F27" i="15"/>
  <c r="E27" i="15"/>
  <c r="D27" i="15"/>
  <c r="C27" i="15"/>
  <c r="I26" i="15"/>
  <c r="I25" i="15"/>
  <c r="I24" i="15"/>
  <c r="I23" i="15"/>
  <c r="I22" i="15"/>
  <c r="I21" i="15"/>
  <c r="I20" i="15"/>
  <c r="F18" i="15"/>
  <c r="E18" i="15"/>
  <c r="D18" i="15"/>
  <c r="C18" i="15"/>
  <c r="E11" i="9"/>
  <c r="E131" i="6"/>
  <c r="C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E114" i="6"/>
  <c r="C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E97" i="6"/>
  <c r="C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C78" i="6"/>
  <c r="F77" i="6"/>
  <c r="F76" i="6"/>
  <c r="F75" i="6"/>
  <c r="F74" i="6"/>
  <c r="F73" i="6"/>
  <c r="F72" i="6"/>
  <c r="F71" i="6"/>
  <c r="F70" i="6"/>
  <c r="F69" i="6"/>
  <c r="F68" i="6"/>
  <c r="F66" i="6"/>
  <c r="F65" i="6"/>
  <c r="C61" i="6"/>
  <c r="F60" i="6"/>
  <c r="F59" i="6"/>
  <c r="F58" i="6"/>
  <c r="F57" i="6"/>
  <c r="F56" i="6"/>
  <c r="F55" i="6"/>
  <c r="F54" i="6"/>
  <c r="F53" i="6"/>
  <c r="F52" i="6"/>
  <c r="F51" i="6"/>
  <c r="F50" i="6"/>
  <c r="F49" i="6"/>
  <c r="E44" i="6"/>
  <c r="C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C27" i="6"/>
  <c r="R5" i="8"/>
  <c r="M7" i="5"/>
  <c r="A2" i="5"/>
  <c r="D7" i="4"/>
  <c r="H7" i="3"/>
  <c r="E27" i="6" l="1"/>
  <c r="D68" i="9"/>
  <c r="E54" i="9"/>
  <c r="C149" i="6"/>
  <c r="K31" i="5"/>
  <c r="K34" i="5" s="1"/>
  <c r="O43" i="8"/>
  <c r="R42" i="8"/>
  <c r="I18" i="13"/>
  <c r="G28" i="8"/>
  <c r="J28" i="8" s="1"/>
  <c r="I27" i="15"/>
  <c r="I18" i="17"/>
  <c r="G19" i="8"/>
  <c r="J19" i="8" s="1"/>
  <c r="H41" i="8"/>
  <c r="J30" i="8"/>
  <c r="D21" i="9"/>
  <c r="M17" i="5"/>
  <c r="I27" i="10"/>
  <c r="H43" i="8"/>
  <c r="L41" i="8"/>
  <c r="N41" i="8" s="1"/>
  <c r="Q41" i="8" s="1"/>
  <c r="I18" i="11"/>
  <c r="I18" i="16"/>
  <c r="I27" i="14"/>
  <c r="I43" i="8"/>
  <c r="K43" i="8"/>
  <c r="E68" i="9"/>
  <c r="I27" i="11"/>
  <c r="G17" i="5"/>
  <c r="L17" i="5" s="1"/>
  <c r="F107" i="9"/>
  <c r="D77" i="9"/>
  <c r="E37" i="9"/>
  <c r="E35" i="9" s="1"/>
  <c r="C46" i="9"/>
  <c r="D45" i="9"/>
  <c r="E13" i="9"/>
  <c r="E21" i="9" s="1"/>
  <c r="N28" i="8"/>
  <c r="Q28" i="8" s="1"/>
  <c r="D44" i="4"/>
  <c r="D46" i="4" s="1"/>
  <c r="D47" i="4" s="1"/>
  <c r="C44" i="4"/>
  <c r="C46" i="4" s="1"/>
  <c r="C47" i="4" s="1"/>
  <c r="H31" i="3"/>
  <c r="D33" i="3" s="1"/>
  <c r="G31" i="3"/>
  <c r="C33" i="3" s="1"/>
  <c r="D95" i="2"/>
  <c r="I18" i="10"/>
  <c r="I18" i="15"/>
  <c r="E73" i="9"/>
  <c r="E77" i="9"/>
  <c r="E82" i="9"/>
  <c r="E92" i="9"/>
  <c r="E87" i="9"/>
  <c r="E98" i="9" s="1"/>
  <c r="E99" i="9" s="1"/>
  <c r="C99" i="9"/>
  <c r="D73" i="9"/>
  <c r="D82" i="9"/>
  <c r="D92" i="9"/>
  <c r="D87" i="9" s="1"/>
  <c r="E28" i="9"/>
  <c r="E26" i="9" s="1"/>
  <c r="E42" i="9"/>
  <c r="E40" i="9" s="1"/>
  <c r="J41" i="8"/>
  <c r="D43" i="8"/>
  <c r="L43" i="8"/>
  <c r="E43" i="8"/>
  <c r="M43" i="8"/>
  <c r="R11" i="8"/>
  <c r="F43" i="8"/>
  <c r="N35" i="8"/>
  <c r="Q35" i="8" s="1"/>
  <c r="R35" i="8" s="1"/>
  <c r="N30" i="8"/>
  <c r="Q30" i="8" s="1"/>
  <c r="N19" i="8"/>
  <c r="D31" i="5"/>
  <c r="D34" i="5" s="1"/>
  <c r="J34" i="5"/>
  <c r="G31" i="5"/>
  <c r="G34" i="5" s="1"/>
  <c r="M31" i="5"/>
  <c r="M34" i="5" s="1"/>
  <c r="L13" i="5"/>
  <c r="G37" i="2"/>
  <c r="H37" i="2"/>
  <c r="G71" i="2"/>
  <c r="G79" i="2" s="1"/>
  <c r="C56" i="2"/>
  <c r="C95" i="2" s="1"/>
  <c r="E61" i="6"/>
  <c r="F61" i="6"/>
  <c r="I27" i="18"/>
  <c r="F44" i="6"/>
  <c r="F148" i="6"/>
  <c r="F131" i="6"/>
  <c r="F114" i="6"/>
  <c r="I27" i="17"/>
  <c r="F97" i="6"/>
  <c r="E148" i="6"/>
  <c r="E149" i="6" s="1"/>
  <c r="F78" i="6"/>
  <c r="C79" i="6"/>
  <c r="H95" i="2"/>
  <c r="F27" i="6"/>
  <c r="E78" i="6"/>
  <c r="E79" i="6" s="1"/>
  <c r="D98" i="9" l="1"/>
  <c r="D99" i="9" s="1"/>
  <c r="D46" i="9"/>
  <c r="R28" i="8"/>
  <c r="G36" i="3"/>
  <c r="C37" i="3" s="1"/>
  <c r="H33" i="3"/>
  <c r="H36" i="3"/>
  <c r="D37" i="3" s="1"/>
  <c r="G33" i="3"/>
  <c r="E45" i="9"/>
  <c r="E46" i="9" s="1"/>
  <c r="N43" i="8"/>
  <c r="Q19" i="8"/>
  <c r="Q43" i="8" s="1"/>
  <c r="G43" i="8"/>
  <c r="R41" i="8"/>
  <c r="R30" i="8"/>
  <c r="L31" i="5"/>
  <c r="C34" i="5"/>
  <c r="L34" i="5" s="1"/>
  <c r="H44" i="3"/>
  <c r="F149" i="6"/>
  <c r="F79" i="6"/>
  <c r="G95" i="2"/>
  <c r="G37" i="3" l="1"/>
  <c r="G42" i="3" s="1"/>
  <c r="G45" i="3" s="1"/>
  <c r="H37" i="3"/>
  <c r="H42" i="3" s="1"/>
  <c r="J43" i="8"/>
  <c r="R19" i="8"/>
  <c r="R43" i="8" s="1"/>
  <c r="G44" i="3"/>
  <c r="H45" i="3" l="1"/>
</calcChain>
</file>

<file path=xl/sharedStrings.xml><?xml version="1.0" encoding="utf-8"?>
<sst xmlns="http://schemas.openxmlformats.org/spreadsheetml/2006/main" count="1456" uniqueCount="911">
  <si>
    <t>ЙОРДАНКА ПЕТКОВА</t>
  </si>
  <si>
    <t>02 8134 200</t>
  </si>
  <si>
    <t>E-mail:</t>
  </si>
  <si>
    <t>mail@sopharma.bg</t>
  </si>
  <si>
    <t>www.sopharma.bg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</si>
  <si>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</si>
  <si>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</si>
  <si>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</si>
  <si>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</si>
  <si>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</si>
  <si>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</si>
  <si>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</si>
  <si>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</si>
  <si>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</si>
  <si>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</si>
  <si>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</si>
  <si>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</si>
  <si>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</si>
  <si>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</si>
  <si>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</si>
  <si>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</si>
  <si>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</si>
  <si>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1-0010</t>
  </si>
  <si>
    <t>1-0421</t>
  </si>
  <si>
    <t>1-0041</t>
  </si>
  <si>
    <t>1-0422</t>
  </si>
  <si>
    <t>1-0016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</si>
  <si>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</si>
  <si>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</si>
  <si>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</si>
  <si>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</si>
  <si>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</si>
  <si>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</si>
  <si>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</si>
  <si>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</si>
  <si>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</si>
  <si>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1-0020</t>
  </si>
  <si>
    <t>1-0451</t>
  </si>
  <si>
    <t>1-0452</t>
  </si>
  <si>
    <t>1-0453</t>
  </si>
  <si>
    <t>1-0051</t>
  </si>
  <si>
    <t>1-0451-1</t>
  </si>
  <si>
    <t>1-0052</t>
  </si>
  <si>
    <t>1-0454</t>
  </si>
  <si>
    <t>1-0050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</si>
  <si>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</si>
  <si>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</si>
  <si>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</si>
  <si>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</si>
  <si>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</si>
  <si>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</si>
  <si>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</si>
  <si>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</si>
  <si>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</si>
  <si>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</si>
  <si>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1-0042-1</t>
  </si>
  <si>
    <t>1-0042-2</t>
  </si>
  <si>
    <t>1-0042-3</t>
  </si>
  <si>
    <t>1-0042-4</t>
  </si>
  <si>
    <t>1-0511</t>
  </si>
  <si>
    <t>1-0042-5</t>
  </si>
  <si>
    <t>1-0512</t>
  </si>
  <si>
    <t>1-0040</t>
  </si>
  <si>
    <t>1-0512-1</t>
  </si>
  <si>
    <t>1-0514</t>
  </si>
  <si>
    <t>1-0044</t>
  </si>
  <si>
    <t>1-0515</t>
  </si>
  <si>
    <t>1-0045</t>
  </si>
  <si>
    <t>1-0517</t>
  </si>
  <si>
    <t>1-0046-1</t>
  </si>
  <si>
    <t>1-0510</t>
  </si>
  <si>
    <t>1-0046</t>
  </si>
  <si>
    <t>1-0040-1</t>
  </si>
  <si>
    <t>1-0510-1</t>
  </si>
  <si>
    <t>1-0520</t>
  </si>
  <si>
    <t>1-0060</t>
  </si>
  <si>
    <t>1-0516</t>
  </si>
  <si>
    <t>1-0060-1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</si>
  <si>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</si>
  <si>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</si>
  <si>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</si>
  <si>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</si>
  <si>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</si>
  <si>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</si>
  <si>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</si>
  <si>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</si>
  <si>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</si>
  <si>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</si>
  <si>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</si>
  <si>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</si>
  <si>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</si>
  <si>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</si>
  <si>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</si>
  <si>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1-0070</t>
  </si>
  <si>
    <t>1-0613-1</t>
  </si>
  <si>
    <t>1-0615</t>
  </si>
  <si>
    <t>1-0616</t>
  </si>
  <si>
    <t>1-0081</t>
  </si>
  <si>
    <t>1-0617</t>
  </si>
  <si>
    <t>1-0082</t>
  </si>
  <si>
    <t>1-0618</t>
  </si>
  <si>
    <t>1-0086-1</t>
  </si>
  <si>
    <t>1-0619</t>
  </si>
  <si>
    <t>1-0083</t>
  </si>
  <si>
    <t>1-0610</t>
  </si>
  <si>
    <t>1-0084</t>
  </si>
  <si>
    <t>1-0085</t>
  </si>
  <si>
    <t>1-0610-1</t>
  </si>
  <si>
    <t>1-0086-2</t>
  </si>
  <si>
    <t>1-0086</t>
  </si>
  <si>
    <t>1-0700</t>
  </si>
  <si>
    <t>1-0080</t>
  </si>
  <si>
    <t>1-0700-1</t>
  </si>
  <si>
    <t>1-0093</t>
  </si>
  <si>
    <t>1-0750</t>
  </si>
  <si>
    <t>1-0093-1</t>
  </si>
  <si>
    <t>1-0093-2</t>
  </si>
  <si>
    <t>1-0093-3</t>
  </si>
  <si>
    <t>1-0093-4</t>
  </si>
  <si>
    <t>1-0095</t>
  </si>
  <si>
    <t>1-0090</t>
  </si>
  <si>
    <t>1-0151</t>
  </si>
  <si>
    <t>1-0153</t>
  </si>
  <si>
    <t>1-0155</t>
  </si>
  <si>
    <t>1-0157</t>
  </si>
  <si>
    <t>1-0150</t>
  </si>
  <si>
    <t>1-0160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</si>
  <si>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</si>
  <si>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</si>
  <si>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</si>
  <si>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</si>
  <si>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</si>
  <si>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</si>
  <si>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</si>
  <si>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</si>
  <si>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</si>
  <si>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</si>
  <si>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</si>
  <si>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</si>
  <si>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</si>
  <si>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</si>
  <si>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</si>
  <si>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</si>
  <si>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</si>
  <si>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</si>
  <si>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</si>
  <si>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</si>
  <si>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</si>
  <si>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</si>
  <si>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</si>
  <si>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</si>
  <si>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</si>
  <si>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</si>
  <si>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</si>
  <si>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</si>
  <si>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</si>
  <si>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</si>
  <si>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</si>
  <si>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</si>
  <si>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</si>
  <si>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</si>
  <si>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</si>
  <si>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</si>
  <si>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</si>
  <si>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</si>
  <si>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</si>
  <si>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</si>
  <si>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</si>
  <si>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</si>
  <si>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</si>
  <si>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</si>
  <si>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</si>
  <si>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</si>
  <si>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</si>
  <si>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</si>
  <si>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</si>
  <si>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</si>
  <si>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</si>
  <si>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</si>
  <si>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</si>
  <si>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</si>
  <si>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</si>
  <si>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</si>
  <si>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</si>
  <si>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</si>
  <si>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</si>
  <si>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</si>
  <si>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</si>
  <si>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</si>
  <si>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</si>
  <si>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</si>
  <si>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</si>
  <si>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</si>
  <si>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</si>
  <si>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</si>
  <si>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</si>
  <si>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</si>
  <si>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</si>
  <si>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</si>
  <si>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</si>
  <si>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</si>
  <si>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</si>
  <si>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</si>
  <si>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</si>
  <si>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</si>
  <si>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</si>
  <si>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</si>
  <si>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</si>
  <si>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</si>
  <si>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</si>
  <si>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</si>
  <si>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</si>
  <si>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</si>
  <si>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</si>
  <si>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</si>
  <si>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</si>
  <si>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</si>
  <si>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</si>
  <si>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</si>
  <si>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</si>
  <si>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</si>
  <si>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</si>
  <si>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</si>
  <si>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</si>
  <si>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</si>
  <si>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</si>
  <si>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</si>
  <si>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</si>
  <si>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</si>
  <si>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</si>
  <si>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</si>
  <si>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</si>
  <si>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</si>
  <si>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</si>
  <si>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</si>
  <si>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</si>
  <si>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</si>
  <si>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</si>
  <si>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</si>
  <si>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</si>
  <si>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</si>
  <si>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</si>
  <si>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5.</t>
  </si>
  <si>
    <t>6.</t>
  </si>
  <si>
    <t>8-4001</t>
  </si>
  <si>
    <t>8-4006</t>
  </si>
  <si>
    <t>84011</t>
  </si>
  <si>
    <t>7.</t>
  </si>
  <si>
    <t>8.</t>
  </si>
  <si>
    <t>9.</t>
  </si>
  <si>
    <t>8-4016</t>
  </si>
  <si>
    <t>8-4025</t>
  </si>
  <si>
    <t>8-4030</t>
  </si>
  <si>
    <t>8-4035</t>
  </si>
  <si>
    <t>8-4040</t>
  </si>
  <si>
    <t>8-4045</t>
  </si>
  <si>
    <t>8-4050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</si>
  <si>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</si>
  <si>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</si>
  <si>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</si>
  <si>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</si>
  <si>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</si>
  <si>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</si>
  <si>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</si>
  <si>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</si>
  <si>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</si>
  <si>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</si>
  <si>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5-1005</t>
  </si>
  <si>
    <t>5-1007-1</t>
  </si>
  <si>
    <t>5-1007-2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</si>
  <si>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</si>
  <si>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</si>
  <si>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</si>
  <si>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</si>
  <si>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</si>
  <si>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</si>
  <si>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</si>
  <si>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</si>
  <si>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</si>
  <si>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</si>
  <si>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</si>
  <si>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</si>
  <si>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</si>
  <si>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</si>
  <si>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</si>
  <si>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</si>
  <si>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</si>
  <si>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</si>
  <si>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</si>
  <si>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</si>
  <si>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</si>
  <si>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</si>
  <si>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</si>
  <si>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</si>
  <si>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</si>
  <si>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</si>
  <si>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</si>
  <si>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</si>
  <si>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</si>
  <si>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</si>
  <si>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</si>
  <si>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</si>
  <si>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</si>
  <si>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</si>
  <si>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</si>
  <si>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</si>
  <si>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</si>
  <si>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</si>
  <si>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</si>
  <si>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</si>
  <si>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</si>
  <si>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</si>
  <si>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</si>
  <si>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</si>
  <si>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</si>
  <si>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</si>
  <si>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</si>
  <si>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</si>
  <si>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</si>
  <si>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</si>
  <si>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</si>
  <si>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</si>
  <si>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</si>
  <si>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</si>
  <si>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</si>
  <si>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</si>
  <si>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</si>
  <si>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</si>
  <si>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</si>
  <si>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</si>
  <si>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</si>
  <si>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</si>
  <si>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</si>
  <si>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</si>
  <si>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</si>
  <si>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</si>
  <si>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</si>
  <si>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</si>
  <si>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</si>
  <si>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</si>
  <si>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</si>
  <si>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</si>
  <si>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</si>
  <si>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</si>
  <si>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</si>
  <si>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</si>
  <si>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</si>
  <si>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</si>
  <si>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</si>
  <si>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</si>
  <si>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</si>
  <si>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</si>
  <si>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</si>
  <si>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</si>
  <si>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</si>
  <si>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</si>
  <si>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</si>
  <si>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</si>
  <si>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</si>
  <si>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</si>
  <si>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</si>
  <si>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</si>
  <si>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</si>
  <si>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</si>
  <si>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</si>
  <si>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</si>
  <si>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</si>
  <si>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</si>
  <si>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</si>
  <si>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</si>
  <si>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</si>
  <si>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</si>
  <si>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</si>
  <si>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(в хил.лв)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</si>
  <si>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</si>
  <si>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</si>
  <si>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</si>
  <si>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</si>
  <si>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</si>
  <si>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</si>
  <si>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</si>
  <si>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</si>
  <si>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</si>
  <si>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</si>
  <si>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</si>
  <si>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</si>
  <si>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</si>
  <si>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</si>
  <si>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</si>
  <si>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</si>
  <si>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</si>
  <si>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</si>
  <si>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</si>
  <si>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annual and six months</t>
  </si>
  <si>
    <t xml:space="preserve">individual </t>
  </si>
  <si>
    <t>in compliance with art. 10, item 3 and art. 12, para 1, item 3 from Ordinance 2</t>
  </si>
  <si>
    <t>for public companies and other issuers of securities,
real-estate investment trusts and  
persons under §1e from LPOS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</si>
  <si>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</si>
  <si>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</si>
  <si>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</si>
  <si>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</si>
  <si>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</si>
  <si>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</si>
  <si>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</si>
  <si>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</si>
  <si>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UIC:</t>
  </si>
  <si>
    <t>Represented by:</t>
  </si>
  <si>
    <t>Way of representation: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</si>
  <si>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</si>
  <si>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</si>
  <si>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</si>
  <si>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</si>
  <si>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</si>
  <si>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</si>
  <si>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</si>
  <si>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</si>
  <si>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</si>
  <si>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CHIEF ACCOUNTANT</t>
  </si>
  <si>
    <t>* Last review december 2021</t>
  </si>
  <si>
    <t>Data about the company</t>
  </si>
  <si>
    <t>ASSETS</t>
  </si>
  <si>
    <t xml:space="preserve">Code </t>
  </si>
  <si>
    <t>Current period</t>
  </si>
  <si>
    <t>Previous period</t>
  </si>
  <si>
    <t>SHAREHOLDERS' EQUITY, MINORITY SHAREHOLDINGS AND LIABILITIES</t>
  </si>
  <si>
    <t>BALANCE SHEET</t>
  </si>
  <si>
    <t>(non-consolidated report)</t>
  </si>
  <si>
    <t>UIC: 831902088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</si>
  <si>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</si>
  <si>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</si>
  <si>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</si>
  <si>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</si>
  <si>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</si>
  <si>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</si>
  <si>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</si>
  <si>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6. Business inventory</t>
  </si>
  <si>
    <t>7. Expenses for acquisition and liquidation of tangible fixed assets</t>
  </si>
  <si>
    <t>8. Other</t>
  </si>
  <si>
    <t>Total for group I:</t>
  </si>
  <si>
    <t>II. Investment property</t>
  </si>
  <si>
    <t>III. Biological assets</t>
  </si>
  <si>
    <t>IV. Intangible assets</t>
  </si>
  <si>
    <t>1. Rights of ownership</t>
  </si>
  <si>
    <t>2. Software</t>
  </si>
  <si>
    <t>3. R&amp;D expenses</t>
  </si>
  <si>
    <t xml:space="preserve">4. Other </t>
  </si>
  <si>
    <t>Total for group IV:</t>
  </si>
  <si>
    <t>V. Goodwill</t>
  </si>
  <si>
    <t>1. Positive goodwill</t>
  </si>
  <si>
    <t>2. Negative goodwill</t>
  </si>
  <si>
    <t>Total for group V:</t>
  </si>
  <si>
    <t>VI. Financial assets</t>
  </si>
  <si>
    <t>1. Investments in: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</si>
  <si>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</si>
  <si>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</si>
  <si>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</si>
  <si>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</si>
  <si>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</si>
  <si>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</si>
  <si>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</si>
  <si>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</si>
  <si>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 investments held to maturity</t>
  </si>
  <si>
    <t>3. Other</t>
  </si>
  <si>
    <t>Total for group VI:</t>
  </si>
  <si>
    <t>VII. Trade and other receivables</t>
  </si>
  <si>
    <t>1. Related parties</t>
  </si>
  <si>
    <t>2. Trade loans</t>
  </si>
  <si>
    <t>3. Financial lease receivables</t>
  </si>
  <si>
    <t xml:space="preserve">4. Other long-term receivables </t>
  </si>
  <si>
    <t>Total for group VII: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</si>
  <si>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</si>
  <si>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</si>
  <si>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</si>
  <si>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</si>
  <si>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</si>
  <si>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</si>
  <si>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</si>
  <si>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</si>
  <si>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</si>
  <si>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Biological assets</t>
  </si>
  <si>
    <t>6. Other materials</t>
  </si>
  <si>
    <t>II. Trade and other receivables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</si>
  <si>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</si>
  <si>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</si>
  <si>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</si>
  <si>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</si>
  <si>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</si>
  <si>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</si>
  <si>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</si>
  <si>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</si>
  <si>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for group II:</t>
  </si>
  <si>
    <t>III.Financial assets</t>
  </si>
  <si>
    <t>1. Financial assets held for trading</t>
  </si>
  <si>
    <t>derivatives</t>
  </si>
  <si>
    <t>other</t>
  </si>
  <si>
    <t>2. Financial assets declared for sale</t>
  </si>
  <si>
    <t xml:space="preserve">3. Other current financial assets </t>
  </si>
  <si>
    <t>Total for group III:</t>
  </si>
  <si>
    <t>IV. Cash and cash equivalents</t>
  </si>
  <si>
    <t>1. Cash</t>
  </si>
  <si>
    <t>3. Restricted cash</t>
  </si>
  <si>
    <t>4. Cash equivalents</t>
  </si>
  <si>
    <t>V. Prepaid expenses</t>
  </si>
  <si>
    <t>TOTAL CURRENT ASSETS</t>
  </si>
  <si>
    <t>TOTAL ASSETS</t>
  </si>
  <si>
    <t>Preparer: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</si>
  <si>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</si>
  <si>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</si>
  <si>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</si>
  <si>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</si>
  <si>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</si>
  <si>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</si>
  <si>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</si>
  <si>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</si>
  <si>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</si>
  <si>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</si>
  <si>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</si>
  <si>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</si>
  <si>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</si>
  <si>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</si>
  <si>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</si>
  <si>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</si>
  <si>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</si>
  <si>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Retained earnings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</si>
  <si>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</si>
  <si>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</si>
  <si>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</si>
  <si>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</si>
  <si>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</si>
  <si>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</si>
  <si>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</si>
  <si>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</si>
  <si>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</si>
  <si>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</si>
  <si>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Trade and other payables</t>
  </si>
  <si>
    <t>1. Due to related parties</t>
  </si>
  <si>
    <t>2. Due to financial institutions</t>
  </si>
  <si>
    <t>3. Due under ZUNK</t>
  </si>
  <si>
    <t>5. Bonds</t>
  </si>
  <si>
    <t xml:space="preserve">6. Other long-term liabilities </t>
  </si>
  <si>
    <t>Total trade and other payables</t>
  </si>
  <si>
    <t>II.Other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</si>
  <si>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</si>
  <si>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</si>
  <si>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</si>
  <si>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</si>
  <si>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</si>
  <si>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1. Payables to banks and non-bank financial institutions on loans received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</si>
  <si>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</si>
  <si>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</si>
  <si>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</si>
  <si>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</si>
  <si>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</si>
  <si>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</si>
  <si>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salaries payables</t>
  </si>
  <si>
    <t>social security payables</t>
  </si>
  <si>
    <t>tax payables</t>
  </si>
  <si>
    <t>5. Provisions</t>
  </si>
  <si>
    <t>II. Other short-term liabilities</t>
  </si>
  <si>
    <t>IV. Financing</t>
  </si>
  <si>
    <t>TOTAL SHORT-TERM LIABILITIES</t>
  </si>
  <si>
    <t>TOTAL LIABILITIES</t>
  </si>
  <si>
    <t>INCOME STATEMENT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</si>
  <si>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</si>
  <si>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</si>
  <si>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</si>
  <si>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</si>
  <si>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</si>
  <si>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</si>
  <si>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</si>
  <si>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</si>
  <si>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</si>
  <si>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Changes in inventories of production and work in progress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</si>
  <si>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</si>
  <si>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</si>
  <si>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</si>
  <si>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</si>
  <si>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</si>
  <si>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</si>
  <si>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</si>
  <si>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</si>
  <si>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</si>
  <si>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</si>
  <si>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</si>
  <si>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</si>
  <si>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</si>
  <si>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</si>
  <si>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</si>
  <si>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</si>
  <si>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expenses</t>
  </si>
  <si>
    <t>1. Corporate profit tax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</si>
  <si>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</si>
  <si>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</si>
  <si>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</si>
  <si>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</si>
  <si>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</si>
  <si>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</si>
  <si>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Note:  Exerpt № 2 - Income statement is prepared on accumulated basis.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</si>
  <si>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</si>
  <si>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</si>
  <si>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</si>
  <si>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</si>
  <si>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</si>
  <si>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</si>
  <si>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</si>
  <si>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</si>
  <si>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</si>
  <si>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</si>
  <si>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Dividend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</si>
  <si>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</si>
  <si>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</si>
  <si>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</si>
  <si>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</si>
  <si>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</si>
  <si>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</si>
  <si>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</si>
  <si>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</si>
  <si>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</si>
  <si>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</si>
  <si>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</si>
  <si>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</si>
  <si>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</si>
  <si>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CASH FLOW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</si>
  <si>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</si>
  <si>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</si>
  <si>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</si>
  <si>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</si>
  <si>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</si>
  <si>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5. Paid/refunded taxes except corporate tax/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</si>
  <si>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</si>
  <si>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</si>
  <si>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</si>
  <si>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</si>
  <si>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</si>
  <si>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</si>
  <si>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</si>
  <si>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3. Loans granted</t>
  </si>
  <si>
    <t>4. Proceeds from loans incl. financial leasing</t>
  </si>
  <si>
    <t>5. Interest received on granted loans</t>
  </si>
  <si>
    <t>6. Purchase of investments</t>
  </si>
  <si>
    <t>7. Sale of investments</t>
  </si>
  <si>
    <t>8. Dividends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</si>
  <si>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</si>
  <si>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</si>
  <si>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</si>
  <si>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</si>
  <si>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</si>
  <si>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</si>
  <si>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</si>
  <si>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</si>
  <si>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</si>
  <si>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Dividends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</si>
  <si>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</si>
  <si>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</si>
  <si>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</si>
  <si>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E. Cash and cash equivalents in the beginning of the period</t>
  </si>
  <si>
    <t>F. Cash and cash equivalents in the end of the period</t>
  </si>
  <si>
    <t>cash and bank deposits</t>
  </si>
  <si>
    <t>restricted cash</t>
  </si>
  <si>
    <t>Note:</t>
  </si>
  <si>
    <t>The number in the cell "Cash and cash equivalents at the beginning fo the period" represents the respective value at the beginning of the year .</t>
  </si>
  <si>
    <t xml:space="preserve"> CHANGES IN SHAREHOLDERS' EQUITY STATEMENT</t>
  </si>
  <si>
    <t xml:space="preserve">of SOPHARMA AD 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</si>
  <si>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</si>
  <si>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</si>
  <si>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</si>
  <si>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</si>
  <si>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</si>
  <si>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</si>
  <si>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</si>
  <si>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Targeted reserves: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</si>
  <si>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</si>
  <si>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</si>
  <si>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</si>
  <si>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</si>
  <si>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</si>
  <si>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</si>
  <si>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</si>
  <si>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Code of the row - b</t>
  </si>
  <si>
    <t>Balance-beginning of the reporting period</t>
  </si>
  <si>
    <t>Changes in initial balances due to:</t>
  </si>
  <si>
    <t>Effect from changes in accounting policy</t>
  </si>
  <si>
    <t>Fundamental mistakes</t>
  </si>
  <si>
    <t>Corrected balance - beginning of the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</si>
  <si>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</si>
  <si>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</si>
  <si>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</si>
  <si>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</si>
  <si>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</si>
  <si>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</si>
  <si>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</si>
  <si>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</si>
  <si>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</si>
  <si>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</si>
  <si>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</si>
  <si>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the reporting period</t>
  </si>
  <si>
    <t>7. Changes from transfers of annual financial reports of companies abroad</t>
  </si>
  <si>
    <t>8. Changes from revaluation of financial reports in case of hyper inflation</t>
  </si>
  <si>
    <t>Shareholders' equity - as at the end of the reporting period</t>
  </si>
  <si>
    <t>Note:  The number in the cell  "Balance at the beginning of the reporting period" represents the respective value at the end of the previous year.</t>
  </si>
  <si>
    <t>EXERT ON INVESTMENTS IN SUBSIDIARIES, ASSOCIATES AND OTHER COMPANIES</t>
  </si>
  <si>
    <t>(thousand BGN )</t>
  </si>
  <si>
    <t>Name and seat of the company</t>
  </si>
  <si>
    <t>Code of the row</t>
  </si>
  <si>
    <t>Size of the investment</t>
  </si>
  <si>
    <t>% investment in the capital of the other company</t>
  </si>
  <si>
    <t>Investments in securities listed on a regulated market</t>
  </si>
  <si>
    <t>Investments in securities not listed on a regulated market</t>
  </si>
  <si>
    <t>А. DOMESTIC</t>
  </si>
  <si>
    <t>I. Investments in subsidiaries</t>
  </si>
  <si>
    <t>1/ Sopharma Trading AD</t>
  </si>
  <si>
    <t>Total I:</t>
  </si>
  <si>
    <t>II. Investments in joint ventures</t>
  </si>
  <si>
    <t>Total II:</t>
  </si>
  <si>
    <t>III. Investments in associates</t>
  </si>
  <si>
    <t>1. Sopharma Imoti REIT</t>
  </si>
  <si>
    <t>2. Sopharma Buildings REIT</t>
  </si>
  <si>
    <t>3. Doverie Obedinen Holding AD</t>
  </si>
  <si>
    <t>Total III:</t>
  </si>
  <si>
    <t>IV. Investments in other companies</t>
  </si>
  <si>
    <t>1/ Lavena AD</t>
  </si>
  <si>
    <t>Total IV:</t>
  </si>
  <si>
    <t>Total domestic (I+II+III+IV):</t>
  </si>
  <si>
    <t>Б. ABROAD</t>
  </si>
  <si>
    <t>4/ Sopharma Warsaw EOOD</t>
  </si>
  <si>
    <t>1/Achieve Life Sciences Inc., USA</t>
  </si>
  <si>
    <t>Total for ABROAD (I+II+III+IV):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</si>
  <si>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</si>
  <si>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</si>
  <si>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</si>
  <si>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</si>
  <si>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</si>
  <si>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</si>
  <si>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</si>
  <si>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</si>
  <si>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</si>
  <si>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</si>
  <si>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</si>
  <si>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</si>
  <si>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</si>
  <si>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end of period (8+9-10)</t>
  </si>
  <si>
    <t>Property, plant and equipment</t>
  </si>
  <si>
    <t>Land</t>
  </si>
  <si>
    <t>Buildings</t>
  </si>
  <si>
    <t>Machinery and equipment</t>
  </si>
  <si>
    <t>Facilities</t>
  </si>
  <si>
    <t>Vehicles</t>
  </si>
  <si>
    <t>Office fittings</t>
  </si>
  <si>
    <t>Аcquisition and liquidation of assets on an economic basis</t>
  </si>
  <si>
    <t>Other</t>
  </si>
  <si>
    <t>Total propety, plant and equipment</t>
  </si>
  <si>
    <t>Investment property</t>
  </si>
  <si>
    <t>Biological assets</t>
  </si>
  <si>
    <t>Intangible assets</t>
  </si>
  <si>
    <t>Rights of ownership</t>
  </si>
  <si>
    <t>Software</t>
  </si>
  <si>
    <t>R&amp;D expenses</t>
  </si>
  <si>
    <t>Other intangible assets</t>
  </si>
  <si>
    <t>Total intangible assets</t>
  </si>
  <si>
    <t xml:space="preserve">Financial assets (excl. of long-term receivables)  
</t>
  </si>
  <si>
    <t>Share participations in: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</si>
  <si>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</si>
  <si>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</si>
  <si>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</si>
  <si>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</si>
  <si>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</si>
  <si>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</si>
  <si>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</si>
  <si>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Note: Companies that have their own non-current tangible assets abroad provide a separate report for each country.</t>
  </si>
  <si>
    <t>RECEIVABLES, PAYABLES AND PROVISIONS STATEMENT</t>
  </si>
  <si>
    <t>A. RECEIVABLES</t>
  </si>
  <si>
    <t>(in thousand BGN)</t>
  </si>
  <si>
    <t>Amount</t>
  </si>
  <si>
    <t>Level of liquidity</t>
  </si>
  <si>
    <t>up to 1 year</t>
  </si>
  <si>
    <t>over 1 year</t>
  </si>
  <si>
    <t>b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</si>
  <si>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</si>
  <si>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</si>
  <si>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</si>
  <si>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</si>
  <si>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</si>
  <si>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</si>
  <si>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</si>
  <si>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</si>
  <si>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Total long-term trade and other receivables</t>
  </si>
  <si>
    <t>III. Tax assets</t>
  </si>
  <si>
    <t>Assets on deferred taxes</t>
  </si>
  <si>
    <t>IV. Short-term trade and other receivables</t>
  </si>
  <si>
    <t xml:space="preserve">   - advance loans</t>
  </si>
  <si>
    <t xml:space="preserve"> 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</si>
  <si>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</si>
  <si>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</si>
  <si>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</si>
  <si>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</si>
  <si>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</si>
  <si>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</si>
  <si>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</si>
  <si>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</si>
  <si>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gaps and readings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</si>
  <si>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</si>
  <si>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</si>
  <si>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</si>
  <si>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</si>
  <si>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</si>
  <si>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</si>
  <si>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I. Long-term trade and other payables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</si>
  <si>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</si>
  <si>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</si>
  <si>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</si>
  <si>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</si>
  <si>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</si>
  <si>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>3. ZUNK bonds</t>
  </si>
  <si>
    <t>6. Other long-term debts, incl.:</t>
  </si>
  <si>
    <t>Total long-term debt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</si>
  <si>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</si>
  <si>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</si>
  <si>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</si>
  <si>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</si>
  <si>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</si>
  <si>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</si>
  <si>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  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</si>
  <si>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</si>
  <si>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</si>
  <si>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</si>
  <si>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</si>
  <si>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</si>
  <si>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</si>
  <si>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</si>
  <si>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long-term loans</t>
  </si>
  <si>
    <t xml:space="preserve"> - other </t>
  </si>
  <si>
    <t>4. Short-term payables</t>
  </si>
  <si>
    <t>Trade loans</t>
  </si>
  <si>
    <t>Trade accounts payables</t>
  </si>
  <si>
    <t>Advance payments</t>
  </si>
  <si>
    <t>Personnel payables</t>
  </si>
  <si>
    <t>Taxes payable, incl.:</t>
  </si>
  <si>
    <t>Social security payables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</si>
  <si>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</si>
  <si>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</si>
  <si>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</si>
  <si>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</si>
  <si>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</si>
  <si>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</si>
  <si>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</si>
  <si>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Note: Receivables and liabilities to and from abroad are indicated in a separate country-specific report.</t>
  </si>
  <si>
    <t>At the beginning of the year</t>
  </si>
  <si>
    <t>Increase</t>
  </si>
  <si>
    <t>Decrease</t>
  </si>
  <si>
    <t xml:space="preserve">At the end of the period </t>
  </si>
  <si>
    <t>Aging</t>
  </si>
  <si>
    <t>Collateral value</t>
  </si>
  <si>
    <t>SECURITIES</t>
  </si>
  <si>
    <t>Type and number of securities</t>
  </si>
  <si>
    <t>Value of secruties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</si>
  <si>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</si>
  <si>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</si>
  <si>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</si>
  <si>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</si>
  <si>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</si>
  <si>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</si>
  <si>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</si>
  <si>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</si>
  <si>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Bonds,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</si>
  <si>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</si>
  <si>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</si>
  <si>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</si>
  <si>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</si>
  <si>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</si>
  <si>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</si>
  <si>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</si>
  <si>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</si>
  <si>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</si>
  <si>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</si>
  <si>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Note: Companies that hold foreign securities in the nature of short and long-term investments make a separate statement for each country.</t>
  </si>
  <si>
    <t>Prepared by:</t>
  </si>
  <si>
    <t xml:space="preserve">SECURITIES BULGARIA </t>
  </si>
  <si>
    <t>Value of the securities</t>
  </si>
  <si>
    <t xml:space="preserve">revaluation </t>
  </si>
  <si>
    <t>2. Bond, incl.:</t>
  </si>
  <si>
    <t>SECURITIES KAZAKHSTAN</t>
  </si>
  <si>
    <t>of SOPHARMA AD</t>
  </si>
  <si>
    <t>SECURITIES POLAND</t>
  </si>
  <si>
    <t>SECURITIES USA</t>
  </si>
  <si>
    <t>SECURITEIS UKRAINE</t>
  </si>
  <si>
    <t>SECURITEIS SERBIA</t>
  </si>
  <si>
    <t xml:space="preserve">Date of preparation: </t>
  </si>
  <si>
    <t xml:space="preserve">4/ </t>
  </si>
  <si>
    <t>3/</t>
  </si>
  <si>
    <t xml:space="preserve">6/ </t>
  </si>
  <si>
    <t xml:space="preserve">SECURITIES </t>
  </si>
  <si>
    <t>OGNIAN DONEV</t>
  </si>
  <si>
    <t>EXECUTIVE DIRECTOR</t>
  </si>
  <si>
    <t>Jordanka Nikolova Petkova</t>
  </si>
  <si>
    <t>Ognian Ivanov Donev</t>
  </si>
  <si>
    <t>www.x3news.com</t>
  </si>
  <si>
    <t>2. Cash in demand deposits</t>
  </si>
  <si>
    <t>4. Taxes paid to employees and social security</t>
  </si>
  <si>
    <t>6. Corporate income tax paid</t>
  </si>
  <si>
    <t>2. Proceeds from the sale of fixed assets</t>
  </si>
  <si>
    <t>2/ SofTech Services AD</t>
  </si>
  <si>
    <t>2/ MFG Invest AD</t>
  </si>
  <si>
    <t>3/ ImVenture II KDA</t>
  </si>
  <si>
    <t>6/ Sopharma Kazakhstan EOOD</t>
  </si>
  <si>
    <t>3/ Sopharma Ukraine ЕООD</t>
  </si>
  <si>
    <t>2/Pharmanova DOO</t>
  </si>
  <si>
    <t>5/ Vitamina AD</t>
  </si>
  <si>
    <t>4/ Ecobulpack AD</t>
  </si>
  <si>
    <t>5/ Unicredit Bulbank AD</t>
  </si>
  <si>
    <t>1/ Sopharma Rus OОО</t>
  </si>
  <si>
    <t xml:space="preserve"> - overdue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</si>
</sst>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1">
    <font>
      <sz val="11"/>
      <color theme="1"/>
      <name val="Calibri"/>
      <family val="2"/>
      <charset val="204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i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</cellStyleXfs>
  <cellXfs count="678">
    <xf numFmtId="0" fontId="0" fillId="0" borderId="0" xfId="0"/>
    <xf numFmtId="0" fontId="2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Continuous" vertical="center" wrapText="1"/>
    </xf>
    <xf numFmtId="0" fontId="4" fillId="0" borderId="0" xfId="0" applyFont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4" xfId="1" applyFont="1" applyBorder="1" applyAlignment="1">
      <alignment horizontal="centerContinuous" vertical="center" wrapText="1"/>
    </xf>
    <xf numFmtId="0" fontId="2" fillId="0" borderId="3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 wrapText="1"/>
    </xf>
    <xf numFmtId="0" fontId="3" fillId="0" borderId="6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/>
    </xf>
    <xf numFmtId="0" fontId="2" fillId="0" borderId="6" xfId="1" applyFont="1" applyBorder="1" applyAlignment="1">
      <alignment horizontal="centerContinuous" vertical="center"/>
    </xf>
    <xf numFmtId="0" fontId="3" fillId="0" borderId="7" xfId="1" applyFont="1" applyBorder="1" applyAlignment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>
      <alignment horizontal="left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8" xfId="2" applyNumberFormat="1" applyFont="1" applyFill="1" applyBorder="1" applyAlignment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/>
    <xf numFmtId="0" fontId="10" fillId="0" borderId="0" xfId="3" applyFont="1"/>
    <xf numFmtId="0" fontId="2" fillId="0" borderId="0" xfId="4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vertical="center" wrapText="1"/>
    </xf>
    <xf numFmtId="0" fontId="3" fillId="0" borderId="0" xfId="4" applyFont="1" applyAlignment="1" applyProtection="1">
      <alignment horizontal="centerContinuous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5" applyFont="1" applyAlignment="1">
      <alignment horizontal="center" vertical="center" wrapText="1"/>
    </xf>
    <xf numFmtId="0" fontId="10" fillId="0" borderId="0" xfId="6" applyFont="1" applyAlignment="1">
      <alignment horizontal="center"/>
    </xf>
    <xf numFmtId="0" fontId="2" fillId="0" borderId="9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top" wrapText="1"/>
    </xf>
    <xf numFmtId="0" fontId="3" fillId="0" borderId="0" xfId="4" applyFont="1" applyAlignment="1">
      <alignment vertical="top"/>
    </xf>
    <xf numFmtId="0" fontId="2" fillId="0" borderId="12" xfId="4" applyFont="1" applyBorder="1" applyAlignment="1">
      <alignment horizontal="center" vertical="center" wrapText="1"/>
    </xf>
    <xf numFmtId="0" fontId="2" fillId="0" borderId="13" xfId="4" applyFont="1" applyBorder="1" applyAlignment="1">
      <alignment horizontal="center" vertical="top" wrapText="1"/>
    </xf>
    <xf numFmtId="0" fontId="2" fillId="0" borderId="14" xfId="4" applyFont="1" applyBorder="1" applyAlignment="1">
      <alignment horizontal="center" vertical="top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right" vertical="top" wrapText="1"/>
    </xf>
    <xf numFmtId="3" fontId="3" fillId="0" borderId="10" xfId="4" applyNumberFormat="1" applyFont="1" applyBorder="1" applyAlignment="1">
      <alignment vertical="top" wrapText="1"/>
    </xf>
    <xf numFmtId="3" fontId="3" fillId="0" borderId="11" xfId="4" applyNumberFormat="1" applyFont="1" applyBorder="1" applyAlignment="1">
      <alignment vertical="top" wrapText="1"/>
    </xf>
    <xf numFmtId="49" fontId="2" fillId="4" borderId="10" xfId="4" applyNumberFormat="1" applyFont="1" applyFill="1" applyBorder="1" applyAlignment="1">
      <alignment horizontal="right" vertical="top" wrapText="1"/>
    </xf>
    <xf numFmtId="3" fontId="3" fillId="4" borderId="10" xfId="7" applyNumberFormat="1" applyFont="1" applyFill="1" applyBorder="1" applyAlignment="1">
      <alignment vertical="top" wrapText="1"/>
    </xf>
    <xf numFmtId="3" fontId="3" fillId="4" borderId="11" xfId="7" applyNumberFormat="1" applyFont="1" applyFill="1" applyBorder="1" applyAlignment="1">
      <alignment vertical="top" wrapText="1"/>
    </xf>
    <xf numFmtId="0" fontId="12" fillId="3" borderId="15" xfId="4" applyFont="1" applyFill="1" applyBorder="1" applyAlignment="1">
      <alignment vertical="top" wrapText="1"/>
    </xf>
    <xf numFmtId="0" fontId="3" fillId="0" borderId="7" xfId="4" applyFont="1" applyBorder="1" applyAlignment="1">
      <alignment horizontal="right" vertical="top" wrapText="1"/>
    </xf>
    <xf numFmtId="3" fontId="3" fillId="0" borderId="7" xfId="4" applyNumberFormat="1" applyFont="1" applyBorder="1" applyAlignment="1">
      <alignment vertical="top" wrapText="1"/>
    </xf>
    <xf numFmtId="3" fontId="3" fillId="0" borderId="16" xfId="4" applyNumberFormat="1" applyFont="1" applyBorder="1" applyAlignment="1">
      <alignment vertical="top" wrapText="1"/>
    </xf>
    <xf numFmtId="0" fontId="3" fillId="4" borderId="7" xfId="7" applyFont="1" applyFill="1" applyBorder="1" applyAlignment="1">
      <alignment vertical="top" wrapText="1"/>
    </xf>
    <xf numFmtId="3" fontId="3" fillId="4" borderId="7" xfId="7" applyNumberFormat="1" applyFont="1" applyFill="1" applyBorder="1" applyAlignment="1">
      <alignment vertical="top" wrapText="1"/>
    </xf>
    <xf numFmtId="3" fontId="3" fillId="4" borderId="16" xfId="7" applyNumberFormat="1" applyFont="1" applyFill="1" applyBorder="1" applyAlignment="1">
      <alignment vertical="top" wrapText="1"/>
    </xf>
    <xf numFmtId="0" fontId="13" fillId="3" borderId="15" xfId="4" applyFont="1" applyFill="1" applyBorder="1" applyAlignment="1">
      <alignment vertical="top" wrapText="1"/>
    </xf>
    <xf numFmtId="49" fontId="3" fillId="0" borderId="7" xfId="4" applyNumberFormat="1" applyFont="1" applyBorder="1" applyAlignment="1">
      <alignment horizontal="right" vertical="top" wrapText="1"/>
    </xf>
    <xf numFmtId="3" fontId="3" fillId="2" borderId="7" xfId="4" applyNumberFormat="1" applyFont="1" applyFill="1" applyBorder="1" applyAlignment="1" applyProtection="1">
      <alignment vertical="top"/>
      <protection locked="0"/>
    </xf>
    <xf numFmtId="3" fontId="3" fillId="2" borderId="16" xfId="4" applyNumberFormat="1" applyFont="1" applyFill="1" applyBorder="1" applyAlignment="1" applyProtection="1">
      <alignment vertical="top"/>
      <protection locked="0"/>
    </xf>
    <xf numFmtId="1" fontId="3" fillId="0" borderId="7" xfId="4" applyNumberFormat="1" applyFont="1" applyBorder="1" applyAlignment="1">
      <alignment horizontal="right" vertical="top" wrapText="1"/>
    </xf>
    <xf numFmtId="0" fontId="13" fillId="3" borderId="15" xfId="4" applyFont="1" applyFill="1" applyBorder="1" applyAlignment="1">
      <alignment vertical="top"/>
    </xf>
    <xf numFmtId="1" fontId="15" fillId="0" borderId="7" xfId="4" applyNumberFormat="1" applyFont="1" applyBorder="1" applyAlignment="1">
      <alignment horizontal="right" vertical="center" wrapText="1"/>
    </xf>
    <xf numFmtId="3" fontId="15" fillId="0" borderId="7" xfId="4" applyNumberFormat="1" applyFont="1" applyBorder="1" applyAlignment="1">
      <alignment vertical="center" wrapText="1"/>
    </xf>
    <xf numFmtId="3" fontId="15" fillId="0" borderId="16" xfId="4" applyNumberFormat="1" applyFont="1" applyBorder="1" applyAlignment="1">
      <alignment vertical="center" wrapText="1"/>
    </xf>
    <xf numFmtId="1" fontId="15" fillId="0" borderId="7" xfId="4" applyNumberFormat="1" applyFont="1" applyBorder="1" applyAlignment="1">
      <alignment horizontal="right" vertical="top" wrapText="1"/>
    </xf>
    <xf numFmtId="3" fontId="2" fillId="0" borderId="7" xfId="7" applyNumberFormat="1" applyFont="1" applyBorder="1" applyAlignment="1">
      <alignment vertical="top" wrapText="1"/>
    </xf>
    <xf numFmtId="3" fontId="2" fillId="0" borderId="16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horizontal="center" vertical="top" wrapText="1"/>
    </xf>
    <xf numFmtId="49" fontId="15" fillId="0" borderId="7" xfId="4" applyNumberFormat="1" applyFont="1" applyBorder="1" applyAlignment="1">
      <alignment horizontal="right" vertical="top" wrapText="1"/>
    </xf>
    <xf numFmtId="3" fontId="15" fillId="0" borderId="7" xfId="4" applyNumberFormat="1" applyFont="1" applyBorder="1" applyAlignment="1">
      <alignment vertical="top" wrapText="1"/>
    </xf>
    <xf numFmtId="3" fontId="15" fillId="0" borderId="16" xfId="4" applyNumberFormat="1" applyFont="1" applyBorder="1" applyAlignment="1">
      <alignment vertical="top" wrapText="1"/>
    </xf>
    <xf numFmtId="3" fontId="2" fillId="2" borderId="7" xfId="4" applyNumberFormat="1" applyFont="1" applyFill="1" applyBorder="1" applyAlignment="1" applyProtection="1">
      <alignment vertical="top"/>
      <protection locked="0"/>
    </xf>
    <xf numFmtId="1" fontId="13" fillId="3" borderId="15" xfId="4" applyNumberFormat="1" applyFont="1" applyFill="1" applyBorder="1" applyAlignment="1">
      <alignment vertical="top" wrapText="1"/>
    </xf>
    <xf numFmtId="1" fontId="3" fillId="0" borderId="0" xfId="4" applyNumberFormat="1" applyFont="1" applyAlignment="1">
      <alignment vertical="top"/>
    </xf>
    <xf numFmtId="1" fontId="2" fillId="0" borderId="7" xfId="4" applyNumberFormat="1" applyFont="1" applyBorder="1" applyAlignment="1">
      <alignment horizontal="right" vertical="top" wrapText="1"/>
    </xf>
    <xf numFmtId="3" fontId="3" fillId="0" borderId="7" xfId="7" applyNumberFormat="1" applyFont="1" applyBorder="1" applyAlignment="1">
      <alignment vertical="top" wrapText="1"/>
    </xf>
    <xf numFmtId="3" fontId="3" fillId="0" borderId="16" xfId="7" applyNumberFormat="1" applyFont="1" applyBorder="1" applyAlignment="1">
      <alignment vertical="top" wrapText="1"/>
    </xf>
    <xf numFmtId="1" fontId="13" fillId="3" borderId="15" xfId="7" applyNumberFormat="1" applyFont="1" applyFill="1" applyBorder="1" applyAlignment="1">
      <alignment vertical="top" wrapText="1"/>
    </xf>
    <xf numFmtId="1" fontId="3" fillId="0" borderId="7" xfId="7" applyNumberFormat="1" applyFont="1" applyBorder="1" applyAlignment="1">
      <alignment vertical="top" wrapText="1"/>
    </xf>
    <xf numFmtId="3" fontId="2" fillId="0" borderId="7" xfId="4" applyNumberFormat="1" applyFont="1" applyBorder="1" applyAlignment="1">
      <alignment vertical="top" wrapText="1"/>
    </xf>
    <xf numFmtId="3" fontId="2" fillId="0" borderId="16" xfId="4" applyNumberFormat="1" applyFont="1" applyBorder="1" applyAlignment="1">
      <alignment vertical="top" wrapText="1"/>
    </xf>
    <xf numFmtId="0" fontId="13" fillId="3" borderId="12" xfId="7" applyFont="1" applyFill="1" applyBorder="1" applyAlignment="1">
      <alignment vertical="top"/>
    </xf>
    <xf numFmtId="1" fontId="3" fillId="0" borderId="13" xfId="7" applyNumberFormat="1" applyFont="1" applyBorder="1" applyAlignment="1">
      <alignment vertical="top" wrapText="1"/>
    </xf>
    <xf numFmtId="3" fontId="3" fillId="0" borderId="13" xfId="7" applyNumberFormat="1" applyFont="1" applyBorder="1" applyAlignment="1">
      <alignment vertical="top" wrapText="1"/>
    </xf>
    <xf numFmtId="3" fontId="3" fillId="0" borderId="14" xfId="7" applyNumberFormat="1" applyFont="1" applyBorder="1" applyAlignment="1">
      <alignment vertical="top" wrapText="1"/>
    </xf>
    <xf numFmtId="1" fontId="12" fillId="3" borderId="9" xfId="4" applyNumberFormat="1" applyFont="1" applyFill="1" applyBorder="1" applyAlignment="1">
      <alignment vertical="top" wrapText="1"/>
    </xf>
    <xf numFmtId="1" fontId="2" fillId="0" borderId="10" xfId="4" applyNumberFormat="1" applyFont="1" applyBorder="1" applyAlignment="1">
      <alignment horizontal="right" vertical="top" wrapText="1"/>
    </xf>
    <xf numFmtId="3" fontId="2" fillId="2" borderId="10" xfId="4" applyNumberFormat="1" applyFont="1" applyFill="1" applyBorder="1" applyAlignment="1" applyProtection="1">
      <alignment vertical="top"/>
      <protection locked="0"/>
    </xf>
    <xf numFmtId="3" fontId="2" fillId="2" borderId="11" xfId="4" applyNumberFormat="1" applyFont="1" applyFill="1" applyBorder="1" applyAlignment="1" applyProtection="1">
      <alignment vertical="top"/>
      <protection locked="0"/>
    </xf>
    <xf numFmtId="1" fontId="2" fillId="0" borderId="13" xfId="4" applyNumberFormat="1" applyFont="1" applyBorder="1" applyAlignment="1">
      <alignment horizontal="right" vertical="top" wrapText="1"/>
    </xf>
    <xf numFmtId="1" fontId="3" fillId="0" borderId="10" xfId="7" applyNumberFormat="1" applyFont="1" applyBorder="1" applyAlignment="1">
      <alignment vertical="top" wrapText="1"/>
    </xf>
    <xf numFmtId="3" fontId="3" fillId="0" borderId="10" xfId="7" applyNumberFormat="1" applyFont="1" applyBorder="1" applyAlignment="1">
      <alignment vertical="top" wrapText="1"/>
    </xf>
    <xf numFmtId="3" fontId="3" fillId="0" borderId="11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vertical="top" wrapText="1"/>
    </xf>
    <xf numFmtId="49" fontId="2" fillId="0" borderId="7" xfId="4" applyNumberFormat="1" applyFont="1" applyBorder="1" applyAlignment="1">
      <alignment horizontal="right" vertical="top" wrapText="1"/>
    </xf>
    <xf numFmtId="3" fontId="15" fillId="2" borderId="7" xfId="4" applyNumberFormat="1" applyFont="1" applyFill="1" applyBorder="1" applyAlignment="1" applyProtection="1">
      <alignment vertical="top"/>
      <protection locked="0"/>
    </xf>
    <xf numFmtId="3" fontId="15" fillId="2" borderId="16" xfId="4" applyNumberFormat="1" applyFont="1" applyFill="1" applyBorder="1" applyAlignment="1" applyProtection="1">
      <alignment vertical="top"/>
      <protection locked="0"/>
    </xf>
    <xf numFmtId="0" fontId="12" fillId="3" borderId="12" xfId="4" applyFont="1" applyFill="1" applyBorder="1" applyAlignment="1">
      <alignment vertical="top" wrapText="1"/>
    </xf>
    <xf numFmtId="49" fontId="2" fillId="0" borderId="13" xfId="4" applyNumberFormat="1" applyFont="1" applyBorder="1" applyAlignment="1">
      <alignment horizontal="right" vertical="top" wrapText="1"/>
    </xf>
    <xf numFmtId="3" fontId="2" fillId="0" borderId="13" xfId="4" applyNumberFormat="1" applyFont="1" applyBorder="1" applyAlignment="1">
      <alignment vertical="top" wrapText="1"/>
    </xf>
    <xf numFmtId="3" fontId="2" fillId="0" borderId="14" xfId="4" applyNumberFormat="1" applyFont="1" applyBorder="1" applyAlignment="1">
      <alignment vertical="top" wrapText="1"/>
    </xf>
    <xf numFmtId="49" fontId="3" fillId="0" borderId="10" xfId="4" applyNumberFormat="1" applyFont="1" applyBorder="1" applyAlignment="1">
      <alignment horizontal="right" vertical="top" wrapText="1"/>
    </xf>
    <xf numFmtId="1" fontId="3" fillId="0" borderId="7" xfId="4" applyNumberFormat="1" applyFont="1" applyBorder="1" applyAlignment="1">
      <alignment horizontal="right" vertical="center" wrapText="1"/>
    </xf>
    <xf numFmtId="0" fontId="3" fillId="0" borderId="15" xfId="4" applyFont="1" applyBorder="1" applyAlignment="1">
      <alignment vertical="top" wrapText="1"/>
    </xf>
    <xf numFmtId="0" fontId="3" fillId="0" borderId="7" xfId="4" applyFont="1" applyBorder="1" applyAlignment="1">
      <alignment horizontal="left" vertical="top" wrapText="1"/>
    </xf>
    <xf numFmtId="3" fontId="3" fillId="0" borderId="16" xfId="4" applyNumberFormat="1" applyFont="1" applyBorder="1" applyAlignment="1">
      <alignment vertical="top"/>
    </xf>
    <xf numFmtId="1" fontId="3" fillId="4" borderId="7" xfId="7" applyNumberFormat="1" applyFont="1" applyFill="1" applyBorder="1" applyAlignment="1">
      <alignment vertical="top"/>
    </xf>
    <xf numFmtId="3" fontId="3" fillId="0" borderId="7" xfId="7" applyNumberFormat="1" applyFont="1" applyBorder="1" applyAlignment="1">
      <alignment vertical="top"/>
    </xf>
    <xf numFmtId="3" fontId="3" fillId="0" borderId="16" xfId="7" applyNumberFormat="1" applyFont="1" applyBorder="1" applyAlignment="1">
      <alignment vertical="top"/>
    </xf>
    <xf numFmtId="1" fontId="3" fillId="0" borderId="7" xfId="7" applyNumberFormat="1" applyFont="1" applyBorder="1" applyAlignment="1">
      <alignment vertical="top"/>
    </xf>
    <xf numFmtId="1" fontId="3" fillId="0" borderId="13" xfId="7" applyNumberFormat="1" applyFont="1" applyBorder="1" applyAlignment="1">
      <alignment vertical="top"/>
    </xf>
    <xf numFmtId="3" fontId="3" fillId="0" borderId="13" xfId="7" applyNumberFormat="1" applyFont="1" applyBorder="1" applyAlignment="1">
      <alignment vertical="top"/>
    </xf>
    <xf numFmtId="3" fontId="3" fillId="0" borderId="14" xfId="7" applyNumberFormat="1" applyFont="1" applyBorder="1" applyAlignment="1">
      <alignment vertical="top"/>
    </xf>
    <xf numFmtId="49" fontId="2" fillId="0" borderId="18" xfId="4" applyNumberFormat="1" applyFont="1" applyBorder="1" applyAlignment="1">
      <alignment horizontal="right" vertical="center" wrapText="1"/>
    </xf>
    <xf numFmtId="3" fontId="2" fillId="0" borderId="18" xfId="4" applyNumberFormat="1" applyFont="1" applyBorder="1" applyAlignment="1">
      <alignment vertical="center" wrapText="1"/>
    </xf>
    <xf numFmtId="3" fontId="2" fillId="0" borderId="19" xfId="4" applyNumberFormat="1" applyFont="1" applyBorder="1" applyAlignment="1">
      <alignment vertical="center" wrapText="1"/>
    </xf>
    <xf numFmtId="1" fontId="2" fillId="0" borderId="18" xfId="4" applyNumberFormat="1" applyFont="1" applyBorder="1" applyAlignment="1">
      <alignment horizontal="right" vertical="center" wrapText="1"/>
    </xf>
    <xf numFmtId="0" fontId="2" fillId="0" borderId="0" xfId="4" applyFont="1" applyAlignment="1">
      <alignment vertical="top" wrapText="1"/>
    </xf>
    <xf numFmtId="49" fontId="2" fillId="0" borderId="0" xfId="4" applyNumberFormat="1" applyFont="1" applyAlignment="1">
      <alignment vertical="top" wrapText="1"/>
    </xf>
    <xf numFmtId="1" fontId="3" fillId="0" borderId="0" xfId="4" applyNumberFormat="1" applyFont="1" applyAlignment="1">
      <alignment vertical="top" wrapText="1"/>
    </xf>
    <xf numFmtId="0" fontId="3" fillId="0" borderId="0" xfId="4" applyFont="1" applyAlignment="1">
      <alignment horizontal="left" vertical="top" wrapText="1"/>
    </xf>
    <xf numFmtId="0" fontId="3" fillId="0" borderId="0" xfId="4" applyFont="1" applyAlignment="1">
      <alignment vertical="top" wrapText="1"/>
    </xf>
    <xf numFmtId="0" fontId="16" fillId="0" borderId="0" xfId="4" applyFont="1" applyAlignment="1">
      <alignment vertical="top"/>
    </xf>
    <xf numFmtId="0" fontId="3" fillId="0" borderId="0" xfId="4" applyFont="1" applyAlignment="1" applyProtection="1">
      <alignment horizontal="right" vertical="center" indent="2"/>
      <protection hidden="1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right" vertical="center" indent="2"/>
    </xf>
    <xf numFmtId="0" fontId="3" fillId="0" borderId="0" xfId="4" applyFont="1" applyAlignment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 wrapText="1"/>
    </xf>
    <xf numFmtId="0" fontId="3" fillId="0" borderId="0" xfId="6" applyFont="1"/>
    <xf numFmtId="0" fontId="3" fillId="0" borderId="0" xfId="4" applyFont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>
      <alignment horizontal="centerContinuous"/>
    </xf>
    <xf numFmtId="0" fontId="3" fillId="0" borderId="0" xfId="4" applyFont="1" applyAlignment="1">
      <alignment horizontal="right" vertical="center"/>
    </xf>
    <xf numFmtId="0" fontId="2" fillId="0" borderId="0" xfId="6" applyFont="1" applyAlignment="1">
      <alignment horizontal="center" vertical="center" wrapText="1"/>
    </xf>
    <xf numFmtId="0" fontId="3" fillId="0" borderId="0" xfId="6" applyFont="1" applyAlignment="1">
      <alignment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9" xfId="6" applyFont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3" fontId="2" fillId="0" borderId="10" xfId="6" applyNumberFormat="1" applyFont="1" applyBorder="1" applyAlignment="1">
      <alignment vertical="center"/>
    </xf>
    <xf numFmtId="3" fontId="2" fillId="0" borderId="11" xfId="6" applyNumberFormat="1" applyFont="1" applyBorder="1" applyAlignment="1">
      <alignment vertical="center"/>
    </xf>
    <xf numFmtId="0" fontId="3" fillId="0" borderId="10" xfId="6" applyFont="1" applyBorder="1" applyAlignment="1">
      <alignment vertical="center" wrapText="1"/>
    </xf>
    <xf numFmtId="3" fontId="3" fillId="0" borderId="10" xfId="6" applyNumberFormat="1" applyFont="1" applyBorder="1" applyAlignment="1">
      <alignment vertical="center"/>
    </xf>
    <xf numFmtId="3" fontId="3" fillId="0" borderId="11" xfId="6" applyNumberFormat="1" applyFont="1" applyBorder="1" applyAlignment="1">
      <alignment vertical="center"/>
    </xf>
    <xf numFmtId="0" fontId="15" fillId="0" borderId="15" xfId="6" applyFont="1" applyBorder="1" applyAlignment="1">
      <alignment vertical="center" wrapText="1"/>
    </xf>
    <xf numFmtId="0" fontId="15" fillId="0" borderId="7" xfId="6" applyFont="1" applyBorder="1" applyAlignment="1">
      <alignment vertical="center" wrapText="1"/>
    </xf>
    <xf numFmtId="3" fontId="3" fillId="0" borderId="7" xfId="6" applyNumberFormat="1" applyFont="1" applyBorder="1" applyAlignment="1">
      <alignment vertical="center"/>
    </xf>
    <xf numFmtId="3" fontId="3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vertical="center" wrapText="1"/>
    </xf>
    <xf numFmtId="0" fontId="3" fillId="0" borderId="15" xfId="6" applyFont="1" applyBorder="1" applyAlignment="1">
      <alignment vertical="center" wrapText="1"/>
    </xf>
    <xf numFmtId="3" fontId="3" fillId="0" borderId="7" xfId="6" applyNumberFormat="1" applyFont="1" applyBorder="1" applyAlignment="1">
      <alignment horizontal="center" vertical="center"/>
    </xf>
    <xf numFmtId="3" fontId="3" fillId="2" borderId="7" xfId="4" applyNumberFormat="1" applyFont="1" applyFill="1" applyBorder="1" applyAlignment="1" applyProtection="1">
      <alignment vertical="center"/>
      <protection locked="0"/>
    </xf>
    <xf numFmtId="3" fontId="3" fillId="2" borderId="16" xfId="4" applyNumberFormat="1" applyFont="1" applyFill="1" applyBorder="1" applyAlignment="1" applyProtection="1">
      <alignment vertical="center"/>
      <protection locked="0"/>
    </xf>
    <xf numFmtId="49" fontId="3" fillId="0" borderId="7" xfId="6" applyNumberFormat="1" applyFont="1" applyBorder="1" applyAlignment="1">
      <alignment horizontal="center" vertical="center" wrapText="1"/>
    </xf>
    <xf numFmtId="49" fontId="15" fillId="0" borderId="7" xfId="6" applyNumberFormat="1" applyFont="1" applyBorder="1" applyAlignment="1">
      <alignment horizontal="center" vertical="center" wrapText="1"/>
    </xf>
    <xf numFmtId="3" fontId="15" fillId="0" borderId="7" xfId="6" applyNumberFormat="1" applyFont="1" applyBorder="1" applyAlignment="1">
      <alignment vertical="center"/>
    </xf>
    <xf numFmtId="3" fontId="15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horizontal="center" vertical="center" wrapText="1"/>
    </xf>
    <xf numFmtId="0" fontId="15" fillId="0" borderId="7" xfId="6" applyFont="1" applyBorder="1" applyAlignment="1">
      <alignment horizontal="center" vertical="center" wrapText="1"/>
    </xf>
    <xf numFmtId="3" fontId="15" fillId="2" borderId="7" xfId="4" applyNumberFormat="1" applyFont="1" applyFill="1" applyBorder="1" applyAlignment="1" applyProtection="1">
      <alignment vertical="center"/>
      <protection locked="0"/>
    </xf>
    <xf numFmtId="3" fontId="15" fillId="2" borderId="16" xfId="4" applyNumberFormat="1" applyFont="1" applyFill="1" applyBorder="1" applyAlignment="1" applyProtection="1">
      <alignment vertical="center"/>
      <protection locked="0"/>
    </xf>
    <xf numFmtId="3" fontId="15" fillId="0" borderId="7" xfId="6" applyNumberFormat="1" applyFont="1" applyBorder="1" applyAlignment="1">
      <alignment horizontal="center" vertical="center"/>
    </xf>
    <xf numFmtId="0" fontId="15" fillId="0" borderId="12" xfId="6" applyFont="1" applyBorder="1" applyAlignment="1">
      <alignment horizontal="right" vertical="center" wrapText="1"/>
    </xf>
    <xf numFmtId="0" fontId="15" fillId="0" borderId="13" xfId="6" applyFont="1" applyBorder="1" applyAlignment="1">
      <alignment horizontal="center" vertical="center" wrapText="1"/>
    </xf>
    <xf numFmtId="3" fontId="2" fillId="0" borderId="13" xfId="6" applyNumberFormat="1" applyFont="1" applyBorder="1" applyAlignment="1">
      <alignment vertical="center"/>
    </xf>
    <xf numFmtId="3" fontId="2" fillId="0" borderId="14" xfId="6" applyNumberFormat="1" applyFont="1" applyBorder="1" applyAlignment="1">
      <alignment vertical="center"/>
    </xf>
    <xf numFmtId="0" fontId="3" fillId="0" borderId="13" xfId="6" applyFont="1" applyBorder="1" applyAlignment="1">
      <alignment vertical="center" wrapText="1"/>
    </xf>
    <xf numFmtId="3" fontId="3" fillId="0" borderId="13" xfId="6" applyNumberFormat="1" applyFont="1" applyBorder="1" applyAlignment="1">
      <alignment vertical="center"/>
    </xf>
    <xf numFmtId="3" fontId="3" fillId="0" borderId="14" xfId="6" applyNumberFormat="1" applyFont="1" applyBorder="1" applyAlignment="1">
      <alignment vertical="center"/>
    </xf>
    <xf numFmtId="0" fontId="15" fillId="0" borderId="10" xfId="6" applyFont="1" applyBorder="1" applyAlignment="1">
      <alignment horizontal="center" vertical="center" wrapText="1"/>
    </xf>
    <xf numFmtId="0" fontId="2" fillId="0" borderId="15" xfId="6" applyFont="1" applyBorder="1" applyAlignment="1">
      <alignment vertical="center" wrapText="1"/>
    </xf>
    <xf numFmtId="0" fontId="2" fillId="0" borderId="7" xfId="6" applyFont="1" applyBorder="1" applyAlignment="1">
      <alignment horizontal="center" vertical="center" wrapText="1"/>
    </xf>
    <xf numFmtId="3" fontId="2" fillId="0" borderId="7" xfId="6" applyNumberFormat="1" applyFont="1" applyBorder="1" applyAlignment="1">
      <alignment vertical="center"/>
    </xf>
    <xf numFmtId="3" fontId="2" fillId="0" borderId="16" xfId="6" applyNumberFormat="1" applyFont="1" applyBorder="1" applyAlignment="1">
      <alignment vertical="center"/>
    </xf>
    <xf numFmtId="3" fontId="15" fillId="0" borderId="13" xfId="6" applyNumberFormat="1" applyFont="1" applyBorder="1" applyAlignment="1">
      <alignment vertical="center"/>
    </xf>
    <xf numFmtId="3" fontId="15" fillId="0" borderId="14" xfId="6" applyNumberFormat="1" applyFont="1" applyBorder="1" applyAlignment="1">
      <alignment vertical="center"/>
    </xf>
    <xf numFmtId="0" fontId="17" fillId="0" borderId="15" xfId="6" applyFont="1" applyBorder="1" applyAlignment="1">
      <alignment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12" fillId="0" borderId="15" xfId="6" applyFont="1" applyBorder="1" applyAlignment="1">
      <alignment vertical="center" wrapText="1"/>
    </xf>
    <xf numFmtId="3" fontId="2" fillId="2" borderId="7" xfId="4" applyNumberFormat="1" applyFont="1" applyFill="1" applyBorder="1" applyAlignment="1" applyProtection="1">
      <alignment vertical="center"/>
      <protection locked="0"/>
    </xf>
    <xf numFmtId="3" fontId="2" fillId="2" borderId="16" xfId="4" applyNumberFormat="1" applyFont="1" applyFill="1" applyBorder="1" applyAlignment="1" applyProtection="1">
      <alignment vertical="center"/>
      <protection locked="0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vertical="center" wrapText="1"/>
    </xf>
    <xf numFmtId="3" fontId="2" fillId="0" borderId="18" xfId="6" applyNumberFormat="1" applyFont="1" applyBorder="1" applyAlignment="1">
      <alignment vertical="center"/>
    </xf>
    <xf numFmtId="3" fontId="2" fillId="0" borderId="19" xfId="6" applyNumberFormat="1" applyFont="1" applyBorder="1" applyAlignment="1">
      <alignment vertical="center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0" xfId="6" applyFont="1" applyAlignment="1">
      <alignment wrapText="1"/>
    </xf>
    <xf numFmtId="1" fontId="3" fillId="0" borderId="0" xfId="6" applyNumberFormat="1" applyFont="1"/>
    <xf numFmtId="0" fontId="2" fillId="0" borderId="0" xfId="6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5" applyFont="1" applyAlignment="1">
      <alignment wrapText="1"/>
    </xf>
    <xf numFmtId="0" fontId="3" fillId="0" borderId="0" xfId="4" applyFont="1" applyAlignment="1">
      <alignment horizontal="centerContinuous" vertical="center"/>
    </xf>
    <xf numFmtId="0" fontId="3" fillId="0" borderId="0" xfId="5" applyFont="1" applyAlignment="1">
      <alignment horizontal="right" vertical="center" wrapText="1"/>
    </xf>
    <xf numFmtId="0" fontId="2" fillId="0" borderId="9" xfId="5" applyFont="1" applyBorder="1" applyAlignment="1">
      <alignment horizontal="center" vertical="center" wrapText="1"/>
    </xf>
    <xf numFmtId="0" fontId="3" fillId="0" borderId="0" xfId="5" applyFont="1" applyAlignment="1">
      <alignment horizont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49" fontId="2" fillId="0" borderId="13" xfId="5" applyNumberFormat="1" applyFont="1" applyBorder="1" applyAlignment="1">
      <alignment horizontal="center" vertical="center" wrapText="1"/>
    </xf>
    <xf numFmtId="49" fontId="2" fillId="0" borderId="14" xfId="5" applyNumberFormat="1" applyFont="1" applyBorder="1" applyAlignment="1">
      <alignment horizontal="center" vertical="center" wrapText="1"/>
    </xf>
    <xf numFmtId="49" fontId="15" fillId="0" borderId="10" xfId="5" applyNumberFormat="1" applyFont="1" applyBorder="1" applyAlignment="1">
      <alignment wrapText="1"/>
    </xf>
    <xf numFmtId="3" fontId="3" fillId="0" borderId="10" xfId="5" applyNumberFormat="1" applyFont="1" applyBorder="1" applyAlignment="1">
      <alignment wrapText="1"/>
    </xf>
    <xf numFmtId="3" fontId="3" fillId="0" borderId="11" xfId="5" applyNumberFormat="1" applyFont="1" applyBorder="1" applyAlignment="1">
      <alignment wrapText="1"/>
    </xf>
    <xf numFmtId="49" fontId="3" fillId="0" borderId="7" xfId="5" applyNumberFormat="1" applyFont="1" applyBorder="1" applyAlignment="1">
      <alignment horizontal="center" wrapText="1"/>
    </xf>
    <xf numFmtId="1" fontId="3" fillId="0" borderId="0" xfId="5" applyNumberFormat="1" applyFont="1" applyAlignment="1">
      <alignment wrapText="1"/>
    </xf>
    <xf numFmtId="49" fontId="2" fillId="0" borderId="21" xfId="5" applyNumberFormat="1" applyFont="1" applyBorder="1" applyAlignment="1">
      <alignment horizontal="center" wrapText="1"/>
    </xf>
    <xf numFmtId="3" fontId="2" fillId="0" borderId="21" xfId="5" applyNumberFormat="1" applyFont="1" applyBorder="1" applyAlignment="1">
      <alignment wrapText="1"/>
    </xf>
    <xf numFmtId="3" fontId="2" fillId="0" borderId="22" xfId="5" applyNumberFormat="1" applyFont="1" applyBorder="1" applyAlignment="1">
      <alignment wrapText="1"/>
    </xf>
    <xf numFmtId="49" fontId="15" fillId="0" borderId="10" xfId="5" applyNumberFormat="1" applyFont="1" applyBorder="1" applyAlignment="1">
      <alignment horizontal="center" wrapText="1"/>
    </xf>
    <xf numFmtId="49" fontId="15" fillId="0" borderId="24" xfId="5" applyNumberFormat="1" applyFont="1" applyBorder="1" applyAlignment="1">
      <alignment horizontal="center" wrapText="1"/>
    </xf>
    <xf numFmtId="3" fontId="3" fillId="0" borderId="24" xfId="5" applyNumberFormat="1" applyFont="1" applyBorder="1" applyAlignment="1">
      <alignment wrapText="1"/>
    </xf>
    <xf numFmtId="3" fontId="3" fillId="0" borderId="25" xfId="5" applyNumberFormat="1" applyFont="1" applyBorder="1" applyAlignment="1">
      <alignment wrapText="1"/>
    </xf>
    <xf numFmtId="49" fontId="2" fillId="0" borderId="13" xfId="5" applyNumberFormat="1" applyFont="1" applyBorder="1" applyAlignment="1">
      <alignment horizontal="center" wrapText="1"/>
    </xf>
    <xf numFmtId="3" fontId="2" fillId="0" borderId="13" xfId="5" applyNumberFormat="1" applyFont="1" applyBorder="1" applyAlignment="1">
      <alignment wrapText="1"/>
    </xf>
    <xf numFmtId="3" fontId="2" fillId="0" borderId="14" xfId="5" applyNumberFormat="1" applyFont="1" applyBorder="1" applyAlignment="1">
      <alignment wrapText="1"/>
    </xf>
    <xf numFmtId="0" fontId="2" fillId="0" borderId="17" xfId="5" applyFont="1" applyBorder="1" applyAlignment="1">
      <alignment wrapText="1"/>
    </xf>
    <xf numFmtId="49" fontId="2" fillId="0" borderId="18" xfId="5" applyNumberFormat="1" applyFont="1" applyBorder="1" applyAlignment="1">
      <alignment horizontal="center" wrapText="1"/>
    </xf>
    <xf numFmtId="3" fontId="2" fillId="0" borderId="18" xfId="5" applyNumberFormat="1" applyFont="1" applyBorder="1" applyAlignment="1">
      <alignment wrapText="1"/>
    </xf>
    <xf numFmtId="3" fontId="2" fillId="0" borderId="19" xfId="5" applyNumberFormat="1" applyFont="1" applyBorder="1" applyAlignment="1">
      <alignment wrapText="1"/>
    </xf>
    <xf numFmtId="49" fontId="15" fillId="0" borderId="26" xfId="5" applyNumberFormat="1" applyFont="1" applyBorder="1" applyAlignment="1">
      <alignment horizontal="center" wrapText="1"/>
    </xf>
    <xf numFmtId="3" fontId="15" fillId="2" borderId="26" xfId="4" applyNumberFormat="1" applyFont="1" applyFill="1" applyBorder="1" applyAlignment="1" applyProtection="1">
      <alignment vertical="top"/>
      <protection locked="0"/>
    </xf>
    <xf numFmtId="3" fontId="15" fillId="2" borderId="27" xfId="4" applyNumberFormat="1" applyFont="1" applyFill="1" applyBorder="1" applyAlignment="1" applyProtection="1">
      <alignment vertical="top"/>
      <protection locked="0"/>
    </xf>
    <xf numFmtId="49" fontId="15" fillId="0" borderId="18" xfId="5" applyNumberFormat="1" applyFont="1" applyBorder="1" applyAlignment="1">
      <alignment horizontal="center" wrapText="1"/>
    </xf>
    <xf numFmtId="3" fontId="15" fillId="0" borderId="18" xfId="5" applyNumberFormat="1" applyFont="1" applyBorder="1" applyAlignment="1">
      <alignment wrapText="1"/>
    </xf>
    <xf numFmtId="3" fontId="15" fillId="0" borderId="19" xfId="5" applyNumberFormat="1" applyFont="1" applyBorder="1" applyAlignment="1">
      <alignment wrapText="1"/>
    </xf>
    <xf numFmtId="49" fontId="10" fillId="0" borderId="24" xfId="5" applyNumberFormat="1" applyFont="1" applyBorder="1" applyAlignment="1">
      <alignment horizontal="center" wrapText="1"/>
    </xf>
    <xf numFmtId="3" fontId="3" fillId="2" borderId="24" xfId="4" applyNumberFormat="1" applyFont="1" applyFill="1" applyBorder="1" applyAlignment="1" applyProtection="1">
      <alignment vertical="top"/>
      <protection locked="0"/>
    </xf>
    <xf numFmtId="3" fontId="3" fillId="2" borderId="25" xfId="4" applyNumberFormat="1" applyFont="1" applyFill="1" applyBorder="1" applyAlignment="1" applyProtection="1">
      <alignment vertical="top"/>
      <protection locked="0"/>
    </xf>
    <xf numFmtId="0" fontId="3" fillId="0" borderId="20" xfId="5" applyFont="1" applyBorder="1" applyAlignment="1">
      <alignment wrapText="1"/>
    </xf>
    <xf numFmtId="49" fontId="10" fillId="0" borderId="21" xfId="5" applyNumberFormat="1" applyFont="1" applyBorder="1" applyAlignment="1">
      <alignment horizontal="center" wrapText="1"/>
    </xf>
    <xf numFmtId="3" fontId="3" fillId="2" borderId="21" xfId="4" applyNumberFormat="1" applyFont="1" applyFill="1" applyBorder="1" applyAlignment="1" applyProtection="1">
      <alignment vertical="top"/>
      <protection locked="0"/>
    </xf>
    <xf numFmtId="3" fontId="3" fillId="2" borderId="22" xfId="4" applyNumberFormat="1" applyFont="1" applyFill="1" applyBorder="1" applyAlignment="1" applyProtection="1">
      <alignment vertical="top"/>
      <protection locked="0"/>
    </xf>
    <xf numFmtId="49" fontId="3" fillId="0" borderId="0" xfId="5" applyNumberFormat="1" applyFont="1" applyAlignment="1">
      <alignment wrapText="1"/>
    </xf>
    <xf numFmtId="0" fontId="18" fillId="0" borderId="0" xfId="5" applyFont="1" applyAlignment="1">
      <alignment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vertical="center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8" applyFont="1"/>
    <xf numFmtId="0" fontId="2" fillId="0" borderId="0" xfId="8" applyFont="1" applyAlignment="1">
      <alignment vertical="justify" wrapText="1"/>
    </xf>
    <xf numFmtId="0" fontId="3" fillId="0" borderId="0" xfId="0" applyFont="1" applyAlignment="1">
      <alignment vertical="justify"/>
    </xf>
    <xf numFmtId="0" fontId="2" fillId="0" borderId="0" xfId="4" applyFont="1" applyAlignment="1">
      <alignment horizontal="left" vertical="justify" wrapText="1"/>
    </xf>
    <xf numFmtId="0" fontId="2" fillId="0" borderId="0" xfId="8" applyFont="1" applyAlignment="1">
      <alignment horizontal="left" vertical="justify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center" vertical="center" wrapText="1"/>
    </xf>
    <xf numFmtId="0" fontId="2" fillId="0" borderId="20" xfId="8" applyFont="1" applyBorder="1" applyAlignment="1">
      <alignment horizontal="center" vertical="center" wrapText="1"/>
    </xf>
    <xf numFmtId="49" fontId="2" fillId="0" borderId="21" xfId="8" applyNumberFormat="1" applyFont="1" applyBorder="1" applyAlignment="1">
      <alignment horizontal="center" vertical="center" wrapText="1"/>
    </xf>
    <xf numFmtId="0" fontId="2" fillId="0" borderId="2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49" fontId="2" fillId="0" borderId="10" xfId="8" applyNumberFormat="1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49" fontId="2" fillId="0" borderId="7" xfId="8" applyNumberFormat="1" applyFont="1" applyBorder="1" applyAlignment="1">
      <alignment horizontal="center"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3" fillId="0" borderId="0" xfId="8" applyNumberFormat="1" applyFont="1"/>
    <xf numFmtId="49" fontId="3" fillId="0" borderId="7" xfId="8" applyNumberFormat="1" applyFont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center"/>
    </xf>
    <xf numFmtId="3" fontId="3" fillId="0" borderId="16" xfId="8" applyNumberFormat="1" applyFont="1" applyBorder="1" applyAlignment="1">
      <alignment vertical="center"/>
    </xf>
    <xf numFmtId="3" fontId="2" fillId="4" borderId="7" xfId="8" applyNumberFormat="1" applyFont="1" applyFill="1" applyBorder="1" applyAlignment="1">
      <alignment vertical="center"/>
    </xf>
    <xf numFmtId="49" fontId="3" fillId="0" borderId="7" xfId="8" applyNumberFormat="1" applyFont="1" applyBorder="1" applyAlignment="1">
      <alignment horizontal="center" wrapText="1"/>
    </xf>
    <xf numFmtId="49" fontId="3" fillId="0" borderId="13" xfId="8" applyNumberFormat="1" applyFont="1" applyBorder="1" applyAlignment="1">
      <alignment horizontal="center" vertical="center" wrapText="1"/>
    </xf>
    <xf numFmtId="3" fontId="3" fillId="2" borderId="13" xfId="4" applyNumberFormat="1" applyFont="1" applyFill="1" applyBorder="1" applyAlignment="1" applyProtection="1">
      <alignment vertical="center"/>
      <protection locked="0"/>
    </xf>
    <xf numFmtId="3" fontId="2" fillId="0" borderId="13" xfId="8" applyNumberFormat="1" applyFont="1" applyBorder="1" applyAlignment="1">
      <alignment vertical="center"/>
    </xf>
    <xf numFmtId="3" fontId="3" fillId="2" borderId="14" xfId="4" applyNumberFormat="1" applyFont="1" applyFill="1" applyBorder="1" applyAlignment="1" applyProtection="1">
      <alignment vertical="center"/>
      <protection locked="0"/>
    </xf>
    <xf numFmtId="49" fontId="2" fillId="0" borderId="18" xfId="8" applyNumberFormat="1" applyFont="1" applyBorder="1" applyAlignment="1">
      <alignment horizontal="center" vertical="center" wrapText="1"/>
    </xf>
    <xf numFmtId="3" fontId="2" fillId="0" borderId="18" xfId="8" applyNumberFormat="1" applyFont="1" applyBorder="1" applyAlignment="1">
      <alignment vertical="center"/>
    </xf>
    <xf numFmtId="3" fontId="2" fillId="0" borderId="19" xfId="8" applyNumberFormat="1" applyFont="1" applyBorder="1" applyAlignment="1">
      <alignment vertical="center"/>
    </xf>
    <xf numFmtId="0" fontId="2" fillId="0" borderId="0" xfId="8" applyFont="1" applyAlignment="1">
      <alignment vertical="center" wrapText="1"/>
    </xf>
    <xf numFmtId="49" fontId="2" fillId="0" borderId="0" xfId="8" applyNumberFormat="1" applyFont="1" applyAlignment="1">
      <alignment horizontal="center" vertical="center" wrapText="1"/>
    </xf>
    <xf numFmtId="3" fontId="3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left" vertical="center" wrapText="1"/>
    </xf>
    <xf numFmtId="0" fontId="3" fillId="0" borderId="0" xfId="8" applyFont="1" applyAlignment="1">
      <alignment wrapText="1"/>
    </xf>
    <xf numFmtId="49" fontId="3" fillId="0" borderId="0" xfId="8" applyNumberFormat="1" applyFont="1" applyAlignment="1">
      <alignment horizontal="center" wrapText="1"/>
    </xf>
    <xf numFmtId="0" fontId="20" fillId="0" borderId="0" xfId="4" applyFont="1" applyAlignment="1" applyProtection="1">
      <alignment horizontal="centerContinuous" vertical="center"/>
      <protection hidden="1"/>
    </xf>
    <xf numFmtId="0" fontId="3" fillId="0" borderId="0" xfId="9" applyFont="1" applyAlignment="1">
      <alignment horizontal="centerContinuous"/>
    </xf>
    <xf numFmtId="0" fontId="3" fillId="0" borderId="0" xfId="9" applyFont="1"/>
    <xf numFmtId="0" fontId="20" fillId="0" borderId="0" xfId="4" applyFont="1" applyAlignment="1" applyProtection="1">
      <alignment vertical="center"/>
      <protection hidden="1"/>
    </xf>
    <xf numFmtId="0" fontId="2" fillId="0" borderId="0" xfId="4" applyFont="1" applyAlignment="1">
      <alignment horizontal="centerContinuous" vertical="center" wrapText="1"/>
    </xf>
    <xf numFmtId="0" fontId="20" fillId="0" borderId="0" xfId="4" applyFont="1" applyAlignment="1">
      <alignment horizontal="centerContinuous" vertical="center" wrapText="1"/>
    </xf>
    <xf numFmtId="0" fontId="3" fillId="0" borderId="0" xfId="9" applyFont="1" applyAlignment="1">
      <alignment horizontal="centerContinuous" vertical="center"/>
    </xf>
    <xf numFmtId="0" fontId="3" fillId="0" borderId="0" xfId="4" applyFont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4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7" xfId="10" applyFont="1" applyBorder="1" applyAlignment="1">
      <alignment horizontal="center" vertical="center" wrapText="1"/>
    </xf>
    <xf numFmtId="49" fontId="2" fillId="0" borderId="7" xfId="10" applyNumberFormat="1" applyFont="1" applyBorder="1" applyAlignment="1">
      <alignment horizontal="center" vertical="center" wrapText="1"/>
    </xf>
    <xf numFmtId="0" fontId="2" fillId="0" borderId="0" xfId="9" applyFont="1"/>
    <xf numFmtId="0" fontId="3" fillId="0" borderId="7" xfId="10" applyFont="1" applyBorder="1" applyAlignment="1">
      <alignment horizontal="center" vertical="center" wrapText="1"/>
    </xf>
    <xf numFmtId="49" fontId="3" fillId="0" borderId="7" xfId="10" applyNumberFormat="1" applyFont="1" applyBorder="1" applyAlignment="1">
      <alignment horizontal="center" vertical="center" wrapText="1"/>
    </xf>
    <xf numFmtId="0" fontId="2" fillId="0" borderId="7" xfId="10" applyFont="1" applyBorder="1" applyAlignment="1">
      <alignment horizontal="left" vertical="center" wrapText="1"/>
    </xf>
    <xf numFmtId="49" fontId="2" fillId="0" borderId="7" xfId="10" applyNumberFormat="1" applyFont="1" applyBorder="1" applyAlignment="1">
      <alignment horizontal="left" vertical="center" wrapText="1"/>
    </xf>
    <xf numFmtId="3" fontId="2" fillId="0" borderId="7" xfId="10" applyNumberFormat="1" applyFont="1" applyBorder="1" applyAlignment="1">
      <alignment horizontal="right" vertical="center" wrapText="1"/>
    </xf>
    <xf numFmtId="0" fontId="2" fillId="0" borderId="7" xfId="10" applyFont="1" applyBorder="1" applyAlignment="1">
      <alignment horizontal="left" vertical="center"/>
    </xf>
    <xf numFmtId="0" fontId="3" fillId="5" borderId="7" xfId="10" applyFont="1" applyFill="1" applyBorder="1" applyAlignment="1" applyProtection="1">
      <alignment horizontal="left" vertical="center" wrapText="1"/>
      <protection locked="0"/>
    </xf>
    <xf numFmtId="49" fontId="3" fillId="5" borderId="7" xfId="10" applyNumberFormat="1" applyFont="1" applyFill="1" applyBorder="1" applyAlignment="1" applyProtection="1">
      <alignment horizontal="center" vertical="center" wrapText="1"/>
      <protection locked="0"/>
    </xf>
    <xf numFmtId="3" fontId="3" fillId="2" borderId="31" xfId="4" applyNumberFormat="1" applyFont="1" applyFill="1" applyBorder="1" applyAlignment="1" applyProtection="1">
      <alignment vertical="top"/>
      <protection locked="0"/>
    </xf>
    <xf numFmtId="3" fontId="3" fillId="0" borderId="7" xfId="10" applyNumberFormat="1" applyFont="1" applyBorder="1" applyAlignment="1">
      <alignment horizontal="right" vertical="center" wrapText="1"/>
    </xf>
    <xf numFmtId="0" fontId="15" fillId="0" borderId="7" xfId="10" applyFont="1" applyBorder="1" applyAlignment="1">
      <alignment horizontal="righ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3" fontId="15" fillId="0" borderId="7" xfId="10" applyNumberFormat="1" applyFont="1" applyBorder="1" applyAlignment="1">
      <alignment horizontal="right" vertical="center" wrapText="1"/>
    </xf>
    <xf numFmtId="49" fontId="2" fillId="0" borderId="7" xfId="10" applyNumberFormat="1" applyFont="1" applyBorder="1" applyAlignment="1">
      <alignment horizontal="center" vertical="center"/>
    </xf>
    <xf numFmtId="3" fontId="2" fillId="0" borderId="7" xfId="10" applyNumberFormat="1" applyFont="1" applyBorder="1" applyAlignment="1">
      <alignment horizontal="right" vertical="center"/>
    </xf>
    <xf numFmtId="0" fontId="15" fillId="0" borderId="7" xfId="1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/>
    </xf>
    <xf numFmtId="49" fontId="10" fillId="0" borderId="7" xfId="10" applyNumberFormat="1" applyFont="1" applyBorder="1" applyAlignment="1">
      <alignment horizontal="center" vertical="center"/>
    </xf>
    <xf numFmtId="0" fontId="2" fillId="0" borderId="0" xfId="10" applyFont="1" applyAlignment="1">
      <alignment horizontal="left" vertical="center" wrapText="1"/>
    </xf>
    <xf numFmtId="49" fontId="2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left" vertical="center" wrapText="1"/>
    </xf>
    <xf numFmtId="49" fontId="3" fillId="0" borderId="0" xfId="9" applyNumberFormat="1" applyFont="1"/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/>
    </xf>
    <xf numFmtId="0" fontId="3" fillId="0" borderId="0" xfId="11" applyFont="1" applyAlignment="1">
      <alignment vertical="justify" wrapText="1"/>
    </xf>
    <xf numFmtId="0" fontId="2" fillId="0" borderId="0" xfId="11" applyFont="1" applyAlignment="1">
      <alignment vertical="justify" wrapText="1"/>
    </xf>
    <xf numFmtId="0" fontId="2" fillId="0" borderId="0" xfId="11" applyFont="1" applyAlignment="1">
      <alignment horizontal="left" vertical="center" wrapText="1"/>
    </xf>
    <xf numFmtId="0" fontId="2" fillId="0" borderId="12" xfId="11" applyFont="1" applyBorder="1" applyAlignment="1">
      <alignment horizontal="centerContinuous"/>
    </xf>
    <xf numFmtId="0" fontId="2" fillId="0" borderId="13" xfId="11" applyFont="1" applyBorder="1" applyAlignment="1">
      <alignment horizontal="centerContinuous"/>
    </xf>
    <xf numFmtId="0" fontId="2" fillId="0" borderId="13" xfId="11" applyFont="1" applyBorder="1" applyAlignment="1">
      <alignment horizontal="center"/>
    </xf>
    <xf numFmtId="0" fontId="2" fillId="0" borderId="13" xfId="11" applyFont="1" applyBorder="1" applyAlignment="1">
      <alignment horizontal="center" vertical="center" wrapText="1"/>
    </xf>
    <xf numFmtId="0" fontId="2" fillId="0" borderId="14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right" vertical="center" wrapText="1"/>
    </xf>
    <xf numFmtId="49" fontId="2" fillId="4" borderId="10" xfId="11" applyNumberFormat="1" applyFont="1" applyFill="1" applyBorder="1" applyAlignment="1">
      <alignment vertical="center" wrapText="1"/>
    </xf>
    <xf numFmtId="0" fontId="3" fillId="4" borderId="10" xfId="11" applyFont="1" applyFill="1" applyBorder="1" applyAlignment="1">
      <alignment horizontal="right" vertical="center" wrapText="1"/>
    </xf>
    <xf numFmtId="0" fontId="3" fillId="4" borderId="11" xfId="11" applyFont="1" applyFill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 wrapText="1"/>
    </xf>
    <xf numFmtId="3" fontId="3" fillId="2" borderId="31" xfId="4" applyNumberFormat="1" applyFont="1" applyFill="1" applyBorder="1" applyAlignment="1" applyProtection="1">
      <alignment horizontal="right" vertical="center"/>
      <protection locked="0"/>
    </xf>
    <xf numFmtId="0" fontId="3" fillId="0" borderId="7" xfId="11" applyFont="1" applyBorder="1" applyAlignment="1">
      <alignment horizontal="right" vertical="center" wrapText="1"/>
    </xf>
    <xf numFmtId="0" fontId="3" fillId="0" borderId="16" xfId="11" applyFont="1" applyBorder="1" applyAlignment="1">
      <alignment horizontal="right" vertical="center" wrapText="1"/>
    </xf>
    <xf numFmtId="0" fontId="3" fillId="0" borderId="15" xfId="11" quotePrefix="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/>
    </xf>
    <xf numFmtId="49" fontId="15" fillId="0" borderId="7" xfId="11" applyNumberFormat="1" applyFont="1" applyBorder="1" applyAlignment="1">
      <alignment horizontal="center" vertical="center" wrapText="1"/>
    </xf>
    <xf numFmtId="0" fontId="15" fillId="0" borderId="7" xfId="11" applyFont="1" applyBorder="1" applyAlignment="1">
      <alignment horizontal="right" vertical="center" wrapText="1"/>
    </xf>
    <xf numFmtId="0" fontId="2" fillId="0" borderId="15" xfId="11" applyFont="1" applyBorder="1" applyAlignment="1">
      <alignment horizontal="right" vertical="center"/>
    </xf>
    <xf numFmtId="0" fontId="2" fillId="0" borderId="15" xfId="11" applyFont="1" applyBorder="1" applyAlignment="1">
      <alignment horizontal="right" vertical="center" wrapText="1"/>
    </xf>
    <xf numFmtId="1" fontId="3" fillId="0" borderId="7" xfId="11" applyNumberFormat="1" applyFont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 wrapText="1"/>
    </xf>
    <xf numFmtId="49" fontId="15" fillId="0" borderId="13" xfId="11" applyNumberFormat="1" applyFont="1" applyBorder="1" applyAlignment="1">
      <alignment horizontal="center" vertical="center" wrapText="1"/>
    </xf>
    <xf numFmtId="0" fontId="15" fillId="0" borderId="13" xfId="11" applyFont="1" applyBorder="1" applyAlignment="1">
      <alignment horizontal="right" vertical="center" wrapText="1"/>
    </xf>
    <xf numFmtId="0" fontId="3" fillId="0" borderId="13" xfId="11" applyFont="1" applyBorder="1" applyAlignment="1">
      <alignment horizontal="right" vertical="center" wrapText="1"/>
    </xf>
    <xf numFmtId="0" fontId="3" fillId="0" borderId="14" xfId="11" applyFont="1" applyBorder="1" applyAlignment="1">
      <alignment horizontal="right" vertical="center" wrapText="1"/>
    </xf>
    <xf numFmtId="49" fontId="3" fillId="4" borderId="31" xfId="11" applyNumberFormat="1" applyFont="1" applyFill="1" applyBorder="1" applyAlignment="1">
      <alignment horizontal="center" vertical="center" wrapText="1"/>
    </xf>
    <xf numFmtId="1" fontId="3" fillId="4" borderId="35" xfId="11" applyNumberFormat="1" applyFont="1" applyFill="1" applyBorder="1" applyAlignment="1">
      <alignment horizontal="right" vertical="center" wrapText="1"/>
    </xf>
    <xf numFmtId="1" fontId="3" fillId="4" borderId="36" xfId="11" applyNumberFormat="1" applyFont="1" applyFill="1" applyBorder="1" applyAlignment="1">
      <alignment horizontal="right" vertical="center" wrapText="1"/>
    </xf>
    <xf numFmtId="49" fontId="3" fillId="0" borderId="24" xfId="11" applyNumberFormat="1" applyFont="1" applyBorder="1" applyAlignment="1">
      <alignment horizontal="center" vertical="center" wrapText="1"/>
    </xf>
    <xf numFmtId="0" fontId="3" fillId="0" borderId="24" xfId="11" applyFont="1" applyBorder="1" applyAlignment="1">
      <alignment horizontal="right" vertical="center" wrapText="1"/>
    </xf>
    <xf numFmtId="0" fontId="3" fillId="0" borderId="25" xfId="11" applyFont="1" applyBorder="1" applyAlignment="1">
      <alignment horizontal="right" vertical="center" wrapText="1"/>
    </xf>
    <xf numFmtId="0" fontId="3" fillId="0" borderId="20" xfId="11" applyFont="1" applyBorder="1" applyAlignment="1">
      <alignment horizontal="right" vertical="center"/>
    </xf>
    <xf numFmtId="49" fontId="2" fillId="0" borderId="21" xfId="11" applyNumberFormat="1" applyFont="1" applyBorder="1" applyAlignment="1">
      <alignment horizontal="center" vertical="center" wrapText="1"/>
    </xf>
    <xf numFmtId="1" fontId="2" fillId="0" borderId="21" xfId="11" applyNumberFormat="1" applyFont="1" applyBorder="1" applyAlignment="1">
      <alignment horizontal="right" vertical="center" wrapText="1"/>
    </xf>
    <xf numFmtId="1" fontId="2" fillId="0" borderId="22" xfId="11" applyNumberFormat="1" applyFont="1" applyBorder="1" applyAlignment="1">
      <alignment horizontal="right" vertical="center" wrapText="1"/>
    </xf>
    <xf numFmtId="0" fontId="3" fillId="0" borderId="0" xfId="11" applyFont="1"/>
    <xf numFmtId="1" fontId="3" fillId="0" borderId="0" xfId="11" applyNumberFormat="1" applyFont="1" applyAlignment="1">
      <alignment vertical="center" wrapText="1"/>
    </xf>
    <xf numFmtId="1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vertical="center" wrapText="1"/>
    </xf>
    <xf numFmtId="0" fontId="3" fillId="0" borderId="0" xfId="11" applyFont="1" applyAlignment="1">
      <alignment horizontal="left" vertical="center" wrapText="1"/>
    </xf>
    <xf numFmtId="0" fontId="2" fillId="0" borderId="0" xfId="12" applyFont="1" applyAlignment="1">
      <alignment horizontal="left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Continuous" vertical="center" wrapText="1"/>
    </xf>
    <xf numFmtId="0" fontId="2" fillId="0" borderId="0" xfId="12" applyFont="1"/>
    <xf numFmtId="0" fontId="2" fillId="0" borderId="7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/>
    </xf>
    <xf numFmtId="0" fontId="3" fillId="0" borderId="12" xfId="12" applyFont="1" applyBorder="1" applyAlignment="1">
      <alignment horizontal="center" vertical="center" wrapText="1"/>
    </xf>
    <xf numFmtId="49" fontId="3" fillId="0" borderId="13" xfId="12" applyNumberFormat="1" applyFont="1" applyBorder="1" applyAlignment="1">
      <alignment horizontal="center" vertical="center" wrapText="1"/>
    </xf>
    <xf numFmtId="0" fontId="3" fillId="0" borderId="13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49" fontId="15" fillId="0" borderId="29" xfId="12" applyNumberFormat="1" applyFont="1" applyBorder="1" applyAlignment="1">
      <alignment horizontal="center" vertical="center" wrapText="1"/>
    </xf>
    <xf numFmtId="3" fontId="3" fillId="2" borderId="29" xfId="4" applyNumberFormat="1" applyFont="1" applyFill="1" applyBorder="1" applyAlignment="1" applyProtection="1">
      <alignment horizontal="right" vertical="top"/>
      <protection locked="0"/>
    </xf>
    <xf numFmtId="3" fontId="3" fillId="0" borderId="30" xfId="12" applyNumberFormat="1" applyFont="1" applyBorder="1" applyAlignment="1">
      <alignment horizontal="right" vertical="center" wrapText="1"/>
    </xf>
    <xf numFmtId="0" fontId="3" fillId="0" borderId="0" xfId="12" applyFont="1"/>
    <xf numFmtId="3" fontId="3" fillId="0" borderId="10" xfId="12" applyNumberFormat="1" applyFont="1" applyBorder="1" applyAlignment="1">
      <alignment horizontal="right" vertical="center" wrapText="1"/>
    </xf>
    <xf numFmtId="3" fontId="3" fillId="0" borderId="11" xfId="12" applyNumberFormat="1" applyFont="1" applyBorder="1" applyAlignment="1">
      <alignment horizontal="right" vertical="center" wrapText="1"/>
    </xf>
    <xf numFmtId="49" fontId="3" fillId="0" borderId="7" xfId="12" applyNumberFormat="1" applyFont="1" applyBorder="1" applyAlignment="1">
      <alignment horizontal="center" vertical="center" wrapText="1"/>
    </xf>
    <xf numFmtId="3" fontId="3" fillId="0" borderId="7" xfId="12" applyNumberFormat="1" applyFont="1" applyBorder="1" applyAlignment="1">
      <alignment horizontal="right" vertical="center" wrapText="1"/>
    </xf>
    <xf numFmtId="3" fontId="3" fillId="0" borderId="16" xfId="12" applyNumberFormat="1" applyFont="1" applyBorder="1" applyAlignment="1">
      <alignment horizontal="right" vertical="center" wrapText="1"/>
    </xf>
    <xf numFmtId="3" fontId="3" fillId="2" borderId="7" xfId="4" applyNumberFormat="1" applyFont="1" applyFill="1" applyBorder="1" applyAlignment="1" applyProtection="1">
      <alignment horizontal="right" vertical="top"/>
      <protection locked="0"/>
    </xf>
    <xf numFmtId="49" fontId="15" fillId="0" borderId="21" xfId="12" applyNumberFormat="1" applyFont="1" applyBorder="1" applyAlignment="1">
      <alignment horizontal="center" vertical="center" wrapText="1"/>
    </xf>
    <xf numFmtId="3" fontId="15" fillId="0" borderId="21" xfId="12" applyNumberFormat="1" applyFont="1" applyBorder="1" applyAlignment="1">
      <alignment horizontal="right" vertical="center" wrapText="1"/>
    </xf>
    <xf numFmtId="3" fontId="15" fillId="0" borderId="22" xfId="12" applyNumberFormat="1" applyFont="1" applyBorder="1" applyAlignment="1">
      <alignment horizontal="right" vertical="center" wrapText="1"/>
    </xf>
    <xf numFmtId="49" fontId="15" fillId="0" borderId="7" xfId="12" applyNumberFormat="1" applyFont="1" applyBorder="1" applyAlignment="1">
      <alignment horizontal="center" vertical="center" wrapText="1"/>
    </xf>
    <xf numFmtId="3" fontId="10" fillId="2" borderId="7" xfId="4" applyNumberFormat="1" applyFont="1" applyFill="1" applyBorder="1" applyAlignment="1" applyProtection="1">
      <alignment horizontal="right" vertical="top"/>
      <protection locked="0"/>
    </xf>
    <xf numFmtId="3" fontId="15" fillId="0" borderId="16" xfId="12" applyNumberFormat="1" applyFont="1" applyBorder="1" applyAlignment="1">
      <alignment horizontal="right" vertical="center" wrapText="1"/>
    </xf>
    <xf numFmtId="49" fontId="2" fillId="0" borderId="21" xfId="12" applyNumberFormat="1" applyFont="1" applyBorder="1" applyAlignment="1">
      <alignment horizontal="center" vertical="center" wrapText="1"/>
    </xf>
    <xf numFmtId="3" fontId="3" fillId="0" borderId="21" xfId="12" applyNumberFormat="1" applyFont="1" applyBorder="1" applyAlignment="1">
      <alignment horizontal="right" vertical="center" wrapText="1"/>
    </xf>
    <xf numFmtId="3" fontId="3" fillId="0" borderId="22" xfId="12" applyNumberFormat="1" applyFont="1" applyBorder="1" applyAlignment="1">
      <alignment horizontal="right" vertical="center" wrapText="1"/>
    </xf>
    <xf numFmtId="49" fontId="2" fillId="0" borderId="24" xfId="12" applyNumberFormat="1" applyFont="1" applyBorder="1" applyAlignment="1">
      <alignment horizontal="left" vertical="center" wrapText="1"/>
    </xf>
    <xf numFmtId="3" fontId="3" fillId="0" borderId="24" xfId="12" applyNumberFormat="1" applyFont="1" applyBorder="1" applyAlignment="1">
      <alignment horizontal="right" vertical="center" wrapText="1"/>
    </xf>
    <xf numFmtId="3" fontId="3" fillId="0" borderId="25" xfId="12" applyNumberFormat="1" applyFont="1" applyBorder="1" applyAlignment="1">
      <alignment horizontal="right" vertical="center" wrapText="1"/>
    </xf>
    <xf numFmtId="49" fontId="15" fillId="0" borderId="13" xfId="12" applyNumberFormat="1" applyFont="1" applyBorder="1" applyAlignment="1">
      <alignment horizontal="center" vertical="center" wrapText="1"/>
    </xf>
    <xf numFmtId="3" fontId="15" fillId="0" borderId="13" xfId="12" applyNumberFormat="1" applyFont="1" applyBorder="1" applyAlignment="1">
      <alignment horizontal="right" vertical="center" wrapText="1"/>
    </xf>
    <xf numFmtId="3" fontId="15" fillId="0" borderId="14" xfId="12" applyNumberFormat="1" applyFont="1" applyBorder="1" applyAlignment="1">
      <alignment horizontal="right" vertical="center" wrapText="1"/>
    </xf>
    <xf numFmtId="49" fontId="2" fillId="0" borderId="18" xfId="12" applyNumberFormat="1" applyFont="1" applyBorder="1" applyAlignment="1">
      <alignment horizontal="center" vertical="center" wrapText="1"/>
    </xf>
    <xf numFmtId="3" fontId="2" fillId="0" borderId="18" xfId="12" applyNumberFormat="1" applyFont="1" applyBorder="1" applyAlignment="1">
      <alignment horizontal="right" vertical="center" wrapText="1"/>
    </xf>
    <xf numFmtId="3" fontId="2" fillId="0" borderId="19" xfId="12" applyNumberFormat="1" applyFont="1" applyBorder="1" applyAlignment="1">
      <alignment horizontal="right" vertical="center" wrapText="1"/>
    </xf>
    <xf numFmtId="49" fontId="2" fillId="0" borderId="0" xfId="12" applyNumberFormat="1" applyFont="1" applyAlignment="1">
      <alignment horizontal="left" vertical="center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left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11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left" vertical="center" wrapText="1"/>
    </xf>
    <xf numFmtId="0" fontId="3" fillId="0" borderId="13" xfId="12" applyFont="1" applyBorder="1" applyAlignment="1">
      <alignment horizontal="center"/>
    </xf>
    <xf numFmtId="0" fontId="3" fillId="0" borderId="14" xfId="12" applyFont="1" applyBorder="1" applyAlignment="1">
      <alignment horizontal="center"/>
    </xf>
    <xf numFmtId="49" fontId="2" fillId="0" borderId="10" xfId="12" applyNumberFormat="1" applyFont="1" applyBorder="1" applyAlignment="1">
      <alignment horizontal="left" vertical="center" wrapText="1"/>
    </xf>
    <xf numFmtId="0" fontId="3" fillId="0" borderId="10" xfId="12" applyFont="1" applyBorder="1" applyAlignment="1">
      <alignment horizontal="right" vertical="center" wrapText="1"/>
    </xf>
    <xf numFmtId="0" fontId="3" fillId="0" borderId="11" xfId="12" applyFont="1" applyBorder="1" applyAlignment="1">
      <alignment horizontal="right"/>
    </xf>
    <xf numFmtId="0" fontId="3" fillId="0" borderId="7" xfId="12" applyFont="1" applyBorder="1" applyAlignment="1">
      <alignment horizontal="right" vertical="center" wrapText="1"/>
    </xf>
    <xf numFmtId="1" fontId="3" fillId="0" borderId="7" xfId="12" applyNumberFormat="1" applyFont="1" applyBorder="1" applyAlignment="1">
      <alignment horizontal="right" vertical="center" wrapText="1"/>
    </xf>
    <xf numFmtId="1" fontId="3" fillId="0" borderId="16" xfId="12" applyNumberFormat="1" applyFont="1" applyBorder="1" applyAlignment="1">
      <alignment horizontal="right" vertical="center" wrapText="1"/>
    </xf>
    <xf numFmtId="0" fontId="3" fillId="0" borderId="16" xfId="12" applyFont="1" applyBorder="1" applyAlignment="1">
      <alignment horizontal="right" vertical="center" wrapText="1"/>
    </xf>
    <xf numFmtId="0" fontId="15" fillId="0" borderId="21" xfId="12" applyFont="1" applyBorder="1" applyAlignment="1">
      <alignment horizontal="right" vertical="center" wrapText="1"/>
    </xf>
    <xf numFmtId="1" fontId="15" fillId="0" borderId="21" xfId="12" applyNumberFormat="1" applyFont="1" applyBorder="1" applyAlignment="1">
      <alignment horizontal="right" vertical="center" wrapText="1"/>
    </xf>
    <xf numFmtId="0" fontId="15" fillId="0" borderId="22" xfId="12" applyFont="1" applyBorder="1" applyAlignment="1">
      <alignment horizontal="right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3" fillId="0" borderId="24" xfId="12" applyNumberFormat="1" applyFont="1" applyBorder="1" applyAlignment="1">
      <alignment horizontal="right" vertical="center" wrapText="1"/>
    </xf>
    <xf numFmtId="1" fontId="3" fillId="0" borderId="25" xfId="12" applyNumberFormat="1" applyFont="1" applyBorder="1" applyAlignment="1">
      <alignment horizontal="right"/>
    </xf>
    <xf numFmtId="49" fontId="10" fillId="0" borderId="7" xfId="12" applyNumberFormat="1" applyFont="1" applyBorder="1" applyAlignment="1">
      <alignment horizontal="center" vertical="center" wrapText="1"/>
    </xf>
    <xf numFmtId="0" fontId="2" fillId="0" borderId="12" xfId="12" applyFont="1" applyBorder="1" applyAlignment="1">
      <alignment horizontal="left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1" fontId="3" fillId="0" borderId="13" xfId="12" applyNumberFormat="1" applyFont="1" applyBorder="1" applyAlignment="1">
      <alignment horizontal="right" vertical="center" wrapText="1"/>
    </xf>
    <xf numFmtId="1" fontId="3" fillId="0" borderId="14" xfId="12" applyNumberFormat="1" applyFont="1" applyBorder="1" applyAlignment="1">
      <alignment horizontal="right"/>
    </xf>
    <xf numFmtId="1" fontId="3" fillId="0" borderId="10" xfId="12" applyNumberFormat="1" applyFont="1" applyBorder="1" applyAlignment="1">
      <alignment horizontal="right" vertical="center" wrapText="1"/>
    </xf>
    <xf numFmtId="1" fontId="3" fillId="0" borderId="11" xfId="12" applyNumberFormat="1" applyFont="1" applyBorder="1" applyAlignment="1">
      <alignment horizontal="right"/>
    </xf>
    <xf numFmtId="1" fontId="15" fillId="0" borderId="22" xfId="12" applyNumberFormat="1" applyFont="1" applyBorder="1" applyAlignment="1">
      <alignment horizontal="right" vertical="center" wrapText="1"/>
    </xf>
    <xf numFmtId="49" fontId="2" fillId="0" borderId="38" xfId="12" applyNumberFormat="1" applyFont="1" applyBorder="1" applyAlignment="1">
      <alignment horizontal="center" vertical="center" wrapText="1"/>
    </xf>
    <xf numFmtId="1" fontId="2" fillId="0" borderId="38" xfId="12" applyNumberFormat="1" applyFont="1" applyBorder="1" applyAlignment="1">
      <alignment horizontal="right" vertical="center" wrapText="1"/>
    </xf>
    <xf numFmtId="1" fontId="2" fillId="0" borderId="39" xfId="12" applyNumberFormat="1" applyFont="1" applyBorder="1" applyAlignment="1">
      <alignment horizontal="right" vertical="center" wrapText="1"/>
    </xf>
    <xf numFmtId="49" fontId="3" fillId="0" borderId="0" xfId="12" applyNumberFormat="1" applyFont="1" applyAlignment="1">
      <alignment horizontal="center" vertical="center" wrapText="1"/>
    </xf>
    <xf numFmtId="1" fontId="3" fillId="0" borderId="0" xfId="12" applyNumberFormat="1" applyFont="1" applyAlignment="1">
      <alignment horizontal="left" vertical="center" wrapText="1"/>
    </xf>
    <xf numFmtId="1" fontId="3" fillId="0" borderId="0" xfId="12" applyNumberFormat="1" applyFont="1"/>
    <xf numFmtId="49" fontId="2" fillId="0" borderId="0" xfId="12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49" fontId="3" fillId="0" borderId="10" xfId="12" applyNumberFormat="1" applyFont="1" applyBorder="1" applyAlignment="1">
      <alignment horizontal="center" vertical="center" wrapText="1"/>
    </xf>
    <xf numFmtId="3" fontId="3" fillId="2" borderId="10" xfId="4" applyNumberFormat="1" applyFont="1" applyFill="1" applyBorder="1" applyAlignment="1" applyProtection="1">
      <alignment vertical="top"/>
      <protection locked="0"/>
    </xf>
    <xf numFmtId="1" fontId="3" fillId="0" borderId="16" xfId="12" applyNumberFormat="1" applyFont="1" applyBorder="1" applyAlignment="1">
      <alignment horizontal="right"/>
    </xf>
    <xf numFmtId="49" fontId="3" fillId="0" borderId="21" xfId="12" applyNumberFormat="1" applyFont="1" applyBorder="1" applyAlignment="1">
      <alignment horizontal="center" vertical="center" wrapText="1"/>
    </xf>
    <xf numFmtId="1" fontId="3" fillId="0" borderId="22" xfId="12" applyNumberFormat="1" applyFont="1" applyBorder="1" applyAlignment="1">
      <alignment horizontal="right"/>
    </xf>
    <xf numFmtId="49" fontId="15" fillId="0" borderId="38" xfId="12" applyNumberFormat="1" applyFont="1" applyBorder="1" applyAlignment="1">
      <alignment horizontal="center" vertical="center" wrapText="1"/>
    </xf>
    <xf numFmtId="0" fontId="15" fillId="0" borderId="38" xfId="12" applyFont="1" applyBorder="1" applyAlignment="1">
      <alignment horizontal="right" vertical="center" wrapText="1"/>
    </xf>
    <xf numFmtId="0" fontId="15" fillId="0" borderId="39" xfId="12" applyFont="1" applyBorder="1" applyAlignment="1">
      <alignment horizontal="right" vertical="center" wrapText="1"/>
    </xf>
    <xf numFmtId="0" fontId="15" fillId="0" borderId="0" xfId="12" applyFont="1" applyAlignment="1">
      <alignment horizontal="left" vertical="center" wrapText="1"/>
    </xf>
    <xf numFmtId="49" fontId="15" fillId="0" borderId="0" xfId="12" applyNumberFormat="1" applyFont="1" applyAlignment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left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4" applyFont="1" applyAlignment="1" applyProtection="1">
      <alignment horizontal="left" vertical="center"/>
      <protection hidden="1"/>
    </xf>
    <xf numFmtId="0" fontId="2" fillId="0" borderId="10" xfId="13" applyFont="1" applyBorder="1" applyAlignment="1">
      <alignment horizontal="centerContinuous" vertical="center" wrapText="1"/>
    </xf>
    <xf numFmtId="0" fontId="2" fillId="0" borderId="11" xfId="13" applyFont="1" applyBorder="1" applyAlignment="1">
      <alignment horizontal="centerContinuous" vertical="center" wrapText="1"/>
    </xf>
    <xf numFmtId="165" fontId="2" fillId="0" borderId="7" xfId="14" applyNumberFormat="1" applyFont="1" applyBorder="1" applyAlignment="1" applyProtection="1">
      <alignment horizontal="centerContinuous" vertical="center" wrapText="1"/>
    </xf>
    <xf numFmtId="0" fontId="2" fillId="0" borderId="7" xfId="13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 vertical="center" wrapText="1"/>
    </xf>
    <xf numFmtId="49" fontId="3" fillId="0" borderId="13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14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left" vertical="center" wrapText="1"/>
    </xf>
    <xf numFmtId="3" fontId="3" fillId="0" borderId="10" xfId="13" applyNumberFormat="1" applyFont="1" applyBorder="1" applyAlignment="1">
      <alignment horizontal="right" vertical="center"/>
    </xf>
    <xf numFmtId="3" fontId="3" fillId="0" borderId="11" xfId="13" applyNumberFormat="1" applyFont="1" applyBorder="1" applyAlignment="1">
      <alignment horizontal="right" vertical="center"/>
    </xf>
    <xf numFmtId="49" fontId="3" fillId="0" borderId="7" xfId="13" applyNumberFormat="1" applyFont="1" applyBorder="1" applyAlignment="1">
      <alignment horizontal="center" vertical="center" wrapText="1"/>
    </xf>
    <xf numFmtId="3" fontId="3" fillId="2" borderId="7" xfId="4" applyNumberFormat="1" applyFont="1" applyFill="1" applyBorder="1" applyAlignment="1" applyProtection="1">
      <alignment horizontal="right" vertical="center"/>
      <protection locked="0"/>
    </xf>
    <xf numFmtId="3" fontId="2" fillId="0" borderId="16" xfId="13" applyNumberFormat="1" applyFont="1" applyBorder="1" applyAlignment="1">
      <alignment horizontal="right" vertical="center"/>
    </xf>
    <xf numFmtId="49" fontId="15" fillId="0" borderId="21" xfId="13" applyNumberFormat="1" applyFont="1" applyBorder="1" applyAlignment="1">
      <alignment horizontal="center" vertical="center" wrapText="1"/>
    </xf>
    <xf numFmtId="3" fontId="15" fillId="0" borderId="21" xfId="13" applyNumberFormat="1" applyFont="1" applyBorder="1" applyAlignment="1">
      <alignment horizontal="right" vertical="center"/>
    </xf>
    <xf numFmtId="3" fontId="15" fillId="0" borderId="22" xfId="13" applyNumberFormat="1" applyFont="1" applyBorder="1" applyAlignment="1">
      <alignment horizontal="right" vertical="center"/>
    </xf>
    <xf numFmtId="49" fontId="2" fillId="0" borderId="24" xfId="13" applyNumberFormat="1" applyFont="1" applyBorder="1" applyAlignment="1">
      <alignment horizontal="center" vertical="center" wrapText="1"/>
    </xf>
    <xf numFmtId="3" fontId="3" fillId="0" borderId="24" xfId="13" applyNumberFormat="1" applyFont="1" applyBorder="1" applyAlignment="1">
      <alignment horizontal="right" vertical="center"/>
    </xf>
    <xf numFmtId="3" fontId="2" fillId="0" borderId="25" xfId="13" applyNumberFormat="1" applyFont="1" applyBorder="1" applyAlignment="1">
      <alignment horizontal="right" vertical="center"/>
    </xf>
    <xf numFmtId="1" fontId="3" fillId="0" borderId="0" xfId="9" applyNumberFormat="1" applyFont="1"/>
    <xf numFmtId="0" fontId="2" fillId="0" borderId="0" xfId="13" applyFont="1" applyAlignment="1">
      <alignment horizontal="right" vertical="center" wrapText="1"/>
    </xf>
    <xf numFmtId="49" fontId="2" fillId="0" borderId="0" xfId="13" applyNumberFormat="1" applyFont="1" applyAlignment="1">
      <alignment horizontal="right" vertical="center" wrapText="1"/>
    </xf>
    <xf numFmtId="0" fontId="3" fillId="0" borderId="0" xfId="13" applyFont="1" applyAlignment="1">
      <alignment horizontal="left" vertical="center" wrapText="1"/>
    </xf>
    <xf numFmtId="1" fontId="3" fillId="0" borderId="0" xfId="13" applyNumberFormat="1" applyFont="1" applyAlignment="1">
      <alignment horizontal="left" vertical="center" wrapText="1"/>
    </xf>
    <xf numFmtId="0" fontId="3" fillId="0" borderId="0" xfId="13" applyFont="1" applyAlignment="1">
      <alignment vertical="center" wrapText="1"/>
    </xf>
    <xf numFmtId="49" fontId="3" fillId="0" borderId="0" xfId="13" applyNumberFormat="1" applyFont="1" applyAlignment="1">
      <alignment vertical="center" wrapText="1"/>
    </xf>
    <xf numFmtId="1" fontId="3" fillId="0" borderId="0" xfId="13" applyNumberFormat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2" borderId="7" xfId="1" applyFont="1" applyFill="1" applyBorder="1" applyAlignment="1" applyProtection="1">
      <alignment horizontal="left" vertical="center" wrapText="1"/>
      <protection locked="0"/>
    </xf>
    <xf numFmtId="49" fontId="8" fillId="2" borderId="2" xfId="2" applyNumberFormat="1" applyFont="1" applyFill="1" applyBorder="1" applyAlignment="1">
      <protection locked="0"/>
    </xf>
    <xf numFmtId="0" fontId="3" fillId="0" borderId="1" xfId="1" applyFont="1" applyBorder="1" applyAlignment="1">
      <alignment horizontal="right" vertical="center" wrapText="1"/>
    </xf>
    <xf numFmtId="14" fontId="3" fillId="2" borderId="2" xfId="1" applyNumberFormat="1" applyFont="1" applyFill="1" applyBorder="1" applyAlignment="1" applyProtection="1">
      <alignment horizontal="centerContinuous" vertical="center" wrapText="1"/>
      <protection locked="0"/>
    </xf>
    <xf numFmtId="14" fontId="2" fillId="0" borderId="10" xfId="4" applyNumberFormat="1" applyFont="1" applyBorder="1" applyAlignment="1">
      <alignment horizontal="center" vertical="top" wrapText="1"/>
    </xf>
    <xf numFmtId="49" fontId="2" fillId="0" borderId="10" xfId="4" applyNumberFormat="1" applyFont="1" applyBorder="1" applyAlignment="1">
      <alignment horizontal="center" vertical="center" wrapText="1"/>
    </xf>
    <xf numFmtId="0" fontId="3" fillId="0" borderId="0" xfId="4" applyFont="1" applyAlignment="1" applyProtection="1">
      <alignment horizontal="center" vertical="center"/>
      <protection hidden="1"/>
    </xf>
    <xf numFmtId="14" fontId="3" fillId="0" borderId="0" xfId="4" applyNumberFormat="1" applyFont="1" applyAlignment="1" applyProtection="1">
      <alignment horizontal="center" vertical="center"/>
      <protection hidden="1"/>
    </xf>
    <xf numFmtId="0" fontId="12" fillId="3" borderId="40" xfId="4" applyFont="1" applyFill="1" applyBorder="1" applyAlignment="1">
      <alignment horizontal="left" vertical="top" wrapText="1"/>
    </xf>
    <xf numFmtId="0" fontId="14" fillId="3" borderId="15" xfId="4" applyFont="1" applyFill="1" applyBorder="1" applyAlignment="1">
      <alignment horizontal="center" vertical="center" wrapText="1"/>
    </xf>
    <xf numFmtId="0" fontId="12" fillId="3" borderId="41" xfId="4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12" fillId="3" borderId="24" xfId="4" applyFont="1" applyFill="1" applyBorder="1" applyAlignment="1">
      <alignment horizontal="left" vertical="top" wrapText="1"/>
    </xf>
    <xf numFmtId="0" fontId="13" fillId="3" borderId="7" xfId="4" applyFont="1" applyFill="1" applyBorder="1" applyAlignment="1">
      <alignment vertical="top" wrapText="1"/>
    </xf>
    <xf numFmtId="0" fontId="13" fillId="3" borderId="7" xfId="4" applyFont="1" applyFill="1" applyBorder="1" applyAlignment="1">
      <alignment vertical="top"/>
    </xf>
    <xf numFmtId="0" fontId="12" fillId="3" borderId="7" xfId="4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/>
    </xf>
    <xf numFmtId="0" fontId="13" fillId="3" borderId="20" xfId="4" applyFont="1" applyFill="1" applyBorder="1" applyAlignment="1">
      <alignment vertical="top"/>
    </xf>
    <xf numFmtId="1" fontId="12" fillId="3" borderId="24" xfId="4" applyNumberFormat="1" applyFont="1" applyFill="1" applyBorder="1" applyAlignment="1">
      <alignment vertical="top" wrapText="1"/>
    </xf>
    <xf numFmtId="49" fontId="13" fillId="3" borderId="7" xfId="4" applyNumberFormat="1" applyFont="1" applyFill="1" applyBorder="1" applyAlignment="1">
      <alignment vertical="top"/>
    </xf>
    <xf numFmtId="0" fontId="12" fillId="3" borderId="20" xfId="4" applyFont="1" applyFill="1" applyBorder="1" applyAlignment="1">
      <alignment vertical="top" wrapText="1"/>
    </xf>
    <xf numFmtId="1" fontId="12" fillId="3" borderId="7" xfId="4" applyNumberFormat="1" applyFont="1" applyFill="1" applyBorder="1" applyAlignment="1">
      <alignment vertical="top" wrapText="1"/>
    </xf>
    <xf numFmtId="1" fontId="13" fillId="3" borderId="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top"/>
    </xf>
    <xf numFmtId="1" fontId="13" fillId="3" borderId="13" xfId="0" applyNumberFormat="1" applyFont="1" applyFill="1" applyBorder="1" applyAlignment="1">
      <alignment vertical="top"/>
    </xf>
    <xf numFmtId="49" fontId="12" fillId="3" borderId="41" xfId="4" applyNumberFormat="1" applyFont="1" applyFill="1" applyBorder="1" applyAlignment="1">
      <alignment vertical="center" wrapText="1"/>
    </xf>
    <xf numFmtId="14" fontId="3" fillId="0" borderId="0" xfId="4" applyNumberFormat="1" applyFont="1" applyAlignment="1" applyProtection="1">
      <alignment horizontal="centerContinuous" vertical="center"/>
      <protection hidden="1"/>
    </xf>
    <xf numFmtId="14" fontId="2" fillId="0" borderId="11" xfId="4" applyNumberFormat="1" applyFont="1" applyBorder="1" applyAlignment="1">
      <alignment horizontal="center" vertical="top" wrapText="1"/>
    </xf>
    <xf numFmtId="0" fontId="2" fillId="0" borderId="24" xfId="6" applyFont="1" applyBorder="1" applyAlignment="1">
      <alignment vertical="center" wrapText="1"/>
    </xf>
    <xf numFmtId="0" fontId="2" fillId="0" borderId="7" xfId="6" applyFont="1" applyBorder="1" applyAlignment="1">
      <alignment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22" fillId="0" borderId="7" xfId="6" applyFont="1" applyBorder="1" applyAlignment="1">
      <alignment wrapText="1"/>
    </xf>
    <xf numFmtId="0" fontId="23" fillId="0" borderId="7" xfId="6" applyFont="1" applyBorder="1" applyAlignment="1">
      <alignment horizontal="left" vertical="center" wrapText="1"/>
    </xf>
    <xf numFmtId="0" fontId="24" fillId="0" borderId="7" xfId="6" applyFont="1" applyBorder="1" applyAlignment="1">
      <alignment horizontal="left" vertical="center" wrapText="1"/>
    </xf>
    <xf numFmtId="0" fontId="3" fillId="0" borderId="35" xfId="6" applyFont="1" applyBorder="1" applyAlignment="1">
      <alignment vertical="center" wrapText="1"/>
    </xf>
    <xf numFmtId="0" fontId="2" fillId="0" borderId="31" xfId="6" applyFont="1" applyBorder="1" applyAlignment="1">
      <alignment vertical="center" wrapText="1"/>
    </xf>
    <xf numFmtId="0" fontId="2" fillId="0" borderId="7" xfId="6" applyFont="1" applyBorder="1" applyAlignment="1">
      <alignment horizontal="left" vertical="center" wrapText="1"/>
    </xf>
    <xf numFmtId="0" fontId="3" fillId="0" borderId="0" xfId="4" applyFont="1" applyAlignment="1" applyProtection="1">
      <alignment horizontal="right" vertical="top" wrapText="1"/>
      <protection locked="0"/>
    </xf>
    <xf numFmtId="0" fontId="2" fillId="0" borderId="23" xfId="6" applyFont="1" applyBorder="1" applyAlignment="1">
      <alignment vertical="center" wrapText="1"/>
    </xf>
    <xf numFmtId="0" fontId="2" fillId="0" borderId="15" xfId="6" applyFont="1" applyBorder="1" applyAlignment="1">
      <alignment horizontal="right" vertical="center" wrapText="1"/>
    </xf>
    <xf numFmtId="0" fontId="3" fillId="0" borderId="15" xfId="6" applyFont="1" applyBorder="1" applyAlignment="1">
      <alignment wrapText="1"/>
    </xf>
    <xf numFmtId="0" fontId="22" fillId="0" borderId="15" xfId="6" applyFont="1" applyBorder="1" applyAlignment="1">
      <alignment horizontal="left" vertical="center" wrapText="1"/>
    </xf>
    <xf numFmtId="0" fontId="3" fillId="0" borderId="20" xfId="6" applyFont="1" applyBorder="1" applyAlignment="1">
      <alignment vertical="center" wrapText="1"/>
    </xf>
    <xf numFmtId="0" fontId="2" fillId="0" borderId="20" xfId="6" applyFont="1" applyBorder="1" applyAlignment="1">
      <alignment vertical="center" wrapText="1"/>
    </xf>
    <xf numFmtId="0" fontId="24" fillId="0" borderId="9" xfId="6" applyFont="1" applyBorder="1" applyAlignment="1">
      <alignment horizontal="left" vertical="center" wrapText="1"/>
    </xf>
    <xf numFmtId="0" fontId="2" fillId="0" borderId="37" xfId="6" applyFont="1" applyBorder="1" applyAlignment="1">
      <alignment horizontal="left" vertical="center" wrapText="1"/>
    </xf>
    <xf numFmtId="0" fontId="10" fillId="0" borderId="0" xfId="5" applyFont="1" applyAlignment="1" applyProtection="1">
      <alignment horizontal="center" wrapText="1"/>
      <protection locked="0"/>
    </xf>
    <xf numFmtId="14" fontId="3" fillId="0" borderId="0" xfId="4" applyNumberFormat="1" applyFont="1" applyAlignment="1" applyProtection="1">
      <alignment horizontal="right" vertical="center"/>
      <protection hidden="1"/>
    </xf>
    <xf numFmtId="0" fontId="15" fillId="0" borderId="24" xfId="5" applyFont="1" applyBorder="1" applyAlignment="1">
      <alignment wrapText="1"/>
    </xf>
    <xf numFmtId="0" fontId="3" fillId="0" borderId="7" xfId="5" applyFont="1" applyBorder="1" applyAlignment="1">
      <alignment wrapText="1"/>
    </xf>
    <xf numFmtId="0" fontId="22" fillId="0" borderId="7" xfId="5" applyFont="1" applyBorder="1" applyAlignment="1">
      <alignment wrapText="1"/>
    </xf>
    <xf numFmtId="0" fontId="2" fillId="0" borderId="21" xfId="5" applyFont="1" applyBorder="1" applyAlignment="1">
      <alignment horizontal="right" wrapText="1"/>
    </xf>
    <xf numFmtId="0" fontId="2" fillId="0" borderId="13" xfId="5" applyFont="1" applyBorder="1" applyAlignment="1">
      <alignment horizontal="right" wrapText="1"/>
    </xf>
    <xf numFmtId="0" fontId="2" fillId="0" borderId="28" xfId="5" applyFont="1" applyBorder="1" applyAlignment="1">
      <alignment wrapText="1"/>
    </xf>
    <xf numFmtId="0" fontId="2" fillId="0" borderId="37" xfId="5" applyFont="1" applyBorder="1" applyAlignment="1">
      <alignment wrapText="1"/>
    </xf>
    <xf numFmtId="0" fontId="3" fillId="0" borderId="9" xfId="5" applyFont="1" applyBorder="1" applyAlignment="1">
      <alignment wrapText="1"/>
    </xf>
    <xf numFmtId="0" fontId="25" fillId="0" borderId="0" xfId="0" applyFont="1" applyAlignment="1">
      <alignment horizontal="right" vertical="top"/>
    </xf>
    <xf numFmtId="0" fontId="2" fillId="0" borderId="0" xfId="8" applyFont="1"/>
    <xf numFmtId="0" fontId="26" fillId="0" borderId="32" xfId="8" applyFont="1" applyBorder="1" applyAlignment="1">
      <alignment horizontal="centerContinuous" vertical="center" wrapText="1"/>
    </xf>
    <xf numFmtId="49" fontId="26" fillId="0" borderId="42" xfId="8" applyNumberFormat="1" applyFont="1" applyBorder="1" applyAlignment="1">
      <alignment horizontal="centerContinuous" vertical="center" wrapText="1"/>
    </xf>
    <xf numFmtId="0" fontId="26" fillId="0" borderId="10" xfId="8" applyFont="1" applyBorder="1" applyAlignment="1">
      <alignment horizontal="centerContinuous" vertical="center" wrapText="1"/>
    </xf>
    <xf numFmtId="0" fontId="26" fillId="0" borderId="43" xfId="8" applyFont="1" applyBorder="1" applyAlignment="1">
      <alignment horizontal="centerContinuous" vertical="center" wrapText="1"/>
    </xf>
    <xf numFmtId="0" fontId="26" fillId="0" borderId="29" xfId="8" applyFont="1" applyBorder="1" applyAlignment="1">
      <alignment horizontal="left" vertical="center" wrapText="1"/>
    </xf>
    <xf numFmtId="0" fontId="26" fillId="0" borderId="29" xfId="8" applyFont="1" applyBorder="1" applyAlignment="1">
      <alignment horizontal="centerContinuous" vertical="center" wrapText="1"/>
    </xf>
    <xf numFmtId="0" fontId="26" fillId="4" borderId="30" xfId="8" applyFont="1" applyFill="1" applyBorder="1" applyAlignment="1">
      <alignment horizontal="centerContinuous" vertical="center" wrapText="1"/>
    </xf>
    <xf numFmtId="0" fontId="26" fillId="0" borderId="40" xfId="8" applyFont="1" applyBorder="1" applyAlignment="1">
      <alignment horizontal="center" vertical="center" wrapText="1"/>
    </xf>
    <xf numFmtId="49" fontId="26" fillId="0" borderId="3" xfId="8" applyNumberFormat="1" applyFont="1" applyBorder="1" applyAlignment="1">
      <alignment horizontal="centerContinuous" vertical="center" wrapText="1"/>
    </xf>
    <xf numFmtId="0" fontId="26" fillId="0" borderId="26" xfId="8" applyFont="1" applyBorder="1" applyAlignment="1">
      <alignment horizontal="centerContinuous" vertical="center" wrapText="1"/>
    </xf>
    <xf numFmtId="0" fontId="26" fillId="0" borderId="4" xfId="8" applyFont="1" applyBorder="1" applyAlignment="1">
      <alignment horizontal="centerContinuous" vertical="center" wrapText="1"/>
    </xf>
    <xf numFmtId="0" fontId="26" fillId="0" borderId="24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6" fillId="4" borderId="27" xfId="8" applyFont="1" applyFill="1" applyBorder="1" applyAlignment="1">
      <alignment horizontal="center" vertical="center" wrapText="1"/>
    </xf>
    <xf numFmtId="0" fontId="26" fillId="0" borderId="34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horizontal="centerContinuous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vertical="center" wrapText="1"/>
    </xf>
    <xf numFmtId="0" fontId="26" fillId="4" borderId="25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10" fillId="0" borderId="44" xfId="5" applyFont="1" applyBorder="1" applyAlignment="1" applyProtection="1">
      <alignment wrapText="1"/>
      <protection locked="0"/>
    </xf>
    <xf numFmtId="0" fontId="26" fillId="0" borderId="10" xfId="11" applyFont="1" applyBorder="1" applyAlignment="1">
      <alignment horizontal="centerContinuous" vertical="center" wrapText="1"/>
    </xf>
    <xf numFmtId="0" fontId="26" fillId="0" borderId="7" xfId="11" applyFont="1" applyBorder="1" applyAlignment="1">
      <alignment horizontal="center" vertical="center" wrapText="1"/>
    </xf>
    <xf numFmtId="0" fontId="26" fillId="0" borderId="24" xfId="11" applyFont="1" applyBorder="1" applyAlignment="1">
      <alignment vertical="justify" wrapText="1"/>
    </xf>
    <xf numFmtId="0" fontId="27" fillId="0" borderId="7" xfId="11" applyFont="1" applyBorder="1"/>
    <xf numFmtId="0" fontId="27" fillId="0" borderId="7" xfId="11" applyFont="1" applyBorder="1" applyAlignment="1">
      <alignment wrapText="1"/>
    </xf>
    <xf numFmtId="0" fontId="27" fillId="0" borderId="7" xfId="11" applyFont="1" applyBorder="1" applyAlignment="1">
      <alignment vertical="center" wrapText="1"/>
    </xf>
    <xf numFmtId="0" fontId="28" fillId="0" borderId="7" xfId="11" applyFont="1" applyBorder="1" applyAlignment="1">
      <alignment horizontal="right"/>
    </xf>
    <xf numFmtId="0" fontId="26" fillId="0" borderId="7" xfId="11" applyFont="1" applyBorder="1" applyAlignment="1">
      <alignment horizontal="left"/>
    </xf>
    <xf numFmtId="0" fontId="26" fillId="0" borderId="7" xfId="11" applyFont="1" applyBorder="1" applyAlignment="1">
      <alignment vertical="justify" wrapText="1"/>
    </xf>
    <xf numFmtId="0" fontId="27" fillId="0" borderId="7" xfId="11" applyFont="1" applyBorder="1" applyAlignment="1">
      <alignment horizontal="left" vertical="center" wrapText="1"/>
    </xf>
    <xf numFmtId="0" fontId="26" fillId="0" borderId="31" xfId="11" applyFont="1" applyBorder="1" applyAlignment="1">
      <alignment vertical="justify" wrapText="1"/>
    </xf>
    <xf numFmtId="0" fontId="19" fillId="0" borderId="7" xfId="11" applyFont="1" applyBorder="1" applyAlignment="1">
      <alignment vertical="justify"/>
    </xf>
    <xf numFmtId="0" fontId="27" fillId="0" borderId="7" xfId="11" applyFont="1" applyBorder="1" applyAlignment="1">
      <alignment vertical="justify"/>
    </xf>
    <xf numFmtId="0" fontId="26" fillId="0" borderId="7" xfId="11" applyFont="1" applyBorder="1"/>
    <xf numFmtId="0" fontId="26" fillId="0" borderId="21" xfId="11" applyFont="1" applyBorder="1"/>
    <xf numFmtId="14" fontId="2" fillId="0" borderId="0" xfId="4" applyNumberFormat="1" applyFont="1" applyAlignment="1" applyProtection="1">
      <alignment horizontal="left" vertical="center"/>
      <protection hidden="1"/>
    </xf>
    <xf numFmtId="0" fontId="26" fillId="0" borderId="18" xfId="12" applyFont="1" applyBorder="1" applyAlignment="1">
      <alignment horizontal="left" vertical="center" wrapText="1"/>
    </xf>
    <xf numFmtId="0" fontId="26" fillId="0" borderId="24" xfId="12" applyFont="1" applyBorder="1" applyAlignment="1">
      <alignment horizontal="left" vertical="center" wrapText="1"/>
    </xf>
    <xf numFmtId="0" fontId="27" fillId="0" borderId="7" xfId="12" applyFont="1" applyBorder="1" applyAlignment="1">
      <alignment horizontal="left" vertical="center" wrapText="1"/>
    </xf>
    <xf numFmtId="0" fontId="28" fillId="0" borderId="21" xfId="12" applyFont="1" applyBorder="1" applyAlignment="1">
      <alignment horizontal="right" vertical="center" wrapText="1"/>
    </xf>
    <xf numFmtId="0" fontId="27" fillId="0" borderId="21" xfId="12" applyFont="1" applyBorder="1" applyAlignment="1">
      <alignment horizontal="left" vertical="center" wrapText="1"/>
    </xf>
    <xf numFmtId="0" fontId="28" fillId="0" borderId="13" xfId="12" applyFont="1" applyBorder="1" applyAlignment="1">
      <alignment horizontal="right" vertical="center" wrapText="1"/>
    </xf>
    <xf numFmtId="0" fontId="3" fillId="0" borderId="20" xfId="12" applyFont="1" applyBorder="1" applyAlignment="1">
      <alignment horizontal="center" vertical="center" wrapText="1"/>
    </xf>
    <xf numFmtId="0" fontId="27" fillId="0" borderId="7" xfId="12" applyFont="1" applyBorder="1" applyAlignment="1">
      <alignment vertical="center" wrapText="1"/>
    </xf>
    <xf numFmtId="0" fontId="26" fillId="0" borderId="13" xfId="12" applyFont="1" applyBorder="1" applyAlignment="1">
      <alignment horizontal="right" vertical="center" wrapText="1"/>
    </xf>
    <xf numFmtId="0" fontId="26" fillId="0" borderId="10" xfId="12" applyFont="1" applyBorder="1" applyAlignment="1">
      <alignment horizontal="left" vertical="center" wrapText="1"/>
    </xf>
    <xf numFmtId="0" fontId="27" fillId="0" borderId="7" xfId="12" quotePrefix="1" applyFont="1" applyBorder="1" applyAlignment="1">
      <alignment horizontal="left" vertical="center" wrapText="1"/>
    </xf>
    <xf numFmtId="0" fontId="29" fillId="0" borderId="0" xfId="12" applyFont="1" applyAlignment="1">
      <alignment horizontal="left" vertical="center" wrapText="1"/>
    </xf>
    <xf numFmtId="0" fontId="26" fillId="0" borderId="0" xfId="12" applyFont="1" applyAlignment="1">
      <alignment horizontal="left" vertical="center" wrapText="1"/>
    </xf>
    <xf numFmtId="0" fontId="26" fillId="0" borderId="10" xfId="12" applyFont="1" applyBorder="1" applyAlignment="1">
      <alignment horizontal="center" vertical="center" wrapText="1"/>
    </xf>
    <xf numFmtId="0" fontId="26" fillId="0" borderId="21" xfId="12" applyFont="1" applyBorder="1" applyAlignment="1">
      <alignment horizontal="center" vertical="center" wrapText="1"/>
    </xf>
    <xf numFmtId="0" fontId="27" fillId="0" borderId="24" xfId="12" applyFont="1" applyBorder="1" applyAlignment="1">
      <alignment horizontal="left" vertical="center" wrapText="1"/>
    </xf>
    <xf numFmtId="0" fontId="27" fillId="0" borderId="13" xfId="12" applyFont="1" applyBorder="1" applyAlignment="1">
      <alignment horizontal="left" vertical="center" wrapText="1"/>
    </xf>
    <xf numFmtId="0" fontId="30" fillId="0" borderId="18" xfId="12" applyFont="1" applyBorder="1" applyAlignment="1">
      <alignment horizontal="left" vertical="center" wrapText="1"/>
    </xf>
    <xf numFmtId="0" fontId="2" fillId="0" borderId="11" xfId="13" applyFont="1" applyBorder="1" applyAlignment="1">
      <alignment horizontal="center" vertical="center" wrapText="1"/>
    </xf>
    <xf numFmtId="165" fontId="2" fillId="0" borderId="7" xfId="14" applyNumberFormat="1" applyFont="1" applyBorder="1" applyAlignment="1" applyProtection="1">
      <alignment horizontal="center" vertical="center" wrapText="1"/>
    </xf>
    <xf numFmtId="0" fontId="25" fillId="0" borderId="13" xfId="13" applyFont="1" applyBorder="1" applyAlignment="1">
      <alignment horizontal="center" vertical="center" wrapText="1"/>
    </xf>
    <xf numFmtId="0" fontId="25" fillId="0" borderId="8" xfId="13" applyFont="1" applyBorder="1" applyAlignment="1">
      <alignment horizontal="centerContinuous" vertical="center" wrapText="1"/>
    </xf>
    <xf numFmtId="165" fontId="26" fillId="0" borderId="7" xfId="14" applyNumberFormat="1" applyFont="1" applyBorder="1" applyAlignment="1" applyProtection="1">
      <alignment horizontal="center" vertical="center" wrapText="1"/>
    </xf>
    <xf numFmtId="0" fontId="3" fillId="0" borderId="20" xfId="13" applyFont="1" applyBorder="1" applyAlignment="1">
      <alignment horizontal="center" vertical="center" wrapText="1"/>
    </xf>
    <xf numFmtId="0" fontId="25" fillId="0" borderId="24" xfId="13" applyFont="1" applyBorder="1" applyAlignment="1">
      <alignment horizontal="left" vertical="center" wrapText="1"/>
    </xf>
    <xf numFmtId="0" fontId="29" fillId="0" borderId="7" xfId="13" applyFont="1" applyBorder="1" applyAlignment="1">
      <alignment horizontal="left" vertical="center" wrapText="1"/>
    </xf>
    <xf numFmtId="0" fontId="30" fillId="0" borderId="21" xfId="13" applyFont="1" applyBorder="1" applyAlignment="1">
      <alignment horizontal="right" vertical="center" wrapText="1"/>
    </xf>
    <xf numFmtId="0" fontId="29" fillId="0" borderId="7" xfId="13" applyFont="1" applyBorder="1" applyAlignment="1">
      <alignment vertical="center" wrapText="1"/>
    </xf>
    <xf numFmtId="165" fontId="26" fillId="0" borderId="7" xfId="14" applyNumberFormat="1" applyFont="1" applyBorder="1" applyAlignment="1" applyProtection="1">
      <alignment horizontal="centerContinuous" vertical="center" wrapText="1"/>
    </xf>
    <xf numFmtId="14" fontId="3" fillId="0" borderId="0" xfId="4" applyNumberFormat="1" applyFont="1" applyAlignment="1">
      <alignment vertical="center"/>
    </xf>
    <xf numFmtId="3" fontId="2" fillId="2" borderId="16" xfId="4" applyNumberFormat="1" applyFont="1" applyFill="1" applyBorder="1" applyAlignment="1" applyProtection="1">
      <alignment vertical="top"/>
      <protection locked="0"/>
    </xf>
    <xf numFmtId="0" fontId="12" fillId="3" borderId="7" xfId="4" applyFont="1" applyFill="1" applyBorder="1" applyAlignment="1">
      <alignment horizontal="center" vertical="top"/>
    </xf>
    <xf numFmtId="1" fontId="12" fillId="3" borderId="7" xfId="4" applyNumberFormat="1" applyFont="1" applyFill="1" applyBorder="1" applyAlignment="1">
      <alignment vertical="top"/>
    </xf>
    <xf numFmtId="1" fontId="12" fillId="3" borderId="7" xfId="4" applyNumberFormat="1" applyFont="1" applyFill="1" applyBorder="1" applyAlignment="1">
      <alignment horizontal="center" vertical="top"/>
    </xf>
    <xf numFmtId="1" fontId="12" fillId="3" borderId="7" xfId="4" applyNumberFormat="1" applyFont="1" applyFill="1" applyBorder="1" applyAlignment="1">
      <alignment horizontal="center" vertical="top" wrapText="1"/>
    </xf>
    <xf numFmtId="4" fontId="3" fillId="2" borderId="31" xfId="4" applyNumberFormat="1" applyFont="1" applyFill="1" applyBorder="1" applyAlignment="1" applyProtection="1">
      <alignment horizontal="right" vertical="center"/>
      <protection locked="0"/>
    </xf>
    <xf numFmtId="0" fontId="13" fillId="0" borderId="15" xfId="4" applyFont="1" applyBorder="1" applyAlignment="1">
      <alignment vertical="top" wrapText="1"/>
    </xf>
    <xf numFmtId="0" fontId="3" fillId="0" borderId="0" xfId="4" applyFont="1" applyAlignment="1" applyProtection="1">
      <alignment vertical="top" wrapText="1"/>
      <protection locked="0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0" xfId="4" applyFont="1" applyAlignment="1" applyProtection="1">
      <alignment horizontal="center" vertical="top" wrapText="1"/>
      <protection locked="0"/>
    </xf>
    <xf numFmtId="14" fontId="3" fillId="0" borderId="0" xfId="4" applyNumberFormat="1" applyFont="1" applyAlignment="1" applyProtection="1">
      <alignment horizontal="center" vertical="center"/>
      <protection hidden="1"/>
    </xf>
    <xf numFmtId="49" fontId="3" fillId="0" borderId="0" xfId="4" applyNumberFormat="1" applyFont="1" applyAlignment="1" applyProtection="1">
      <alignment vertical="top" wrapText="1"/>
      <protection locked="0"/>
    </xf>
    <xf numFmtId="0" fontId="3" fillId="0" borderId="0" xfId="6" applyFont="1" applyAlignment="1">
      <alignment horizontal="left"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horizontal="left" vertical="center"/>
    </xf>
    <xf numFmtId="0" fontId="2" fillId="0" borderId="0" xfId="8" applyFont="1" applyAlignment="1">
      <alignment horizontal="center"/>
    </xf>
    <xf numFmtId="0" fontId="2" fillId="0" borderId="3" xfId="4" applyFont="1" applyBorder="1" applyAlignment="1" applyProtection="1">
      <alignment horizontal="center" vertical="top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26" fillId="0" borderId="29" xfId="11" applyFont="1" applyBorder="1" applyAlignment="1">
      <alignment horizontal="center" vertical="center" wrapText="1"/>
    </xf>
    <xf numFmtId="0" fontId="26" fillId="0" borderId="24" xfId="11" applyFont="1" applyBorder="1" applyAlignment="1">
      <alignment horizontal="center" vertical="center" wrapText="1"/>
    </xf>
    <xf numFmtId="0" fontId="26" fillId="0" borderId="30" xfId="11" applyFont="1" applyBorder="1" applyAlignment="1">
      <alignment horizontal="center" vertical="center" wrapText="1"/>
    </xf>
    <xf numFmtId="0" fontId="26" fillId="0" borderId="25" xfId="1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26" fillId="0" borderId="32" xfId="11" applyFont="1" applyBorder="1" applyAlignment="1">
      <alignment horizontal="center" vertical="center" wrapText="1"/>
    </xf>
    <xf numFmtId="0" fontId="26" fillId="0" borderId="33" xfId="11" applyFont="1" applyBorder="1" applyAlignment="1">
      <alignment horizontal="center" vertical="center" wrapText="1"/>
    </xf>
    <xf numFmtId="0" fontId="26" fillId="0" borderId="34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49" fontId="26" fillId="0" borderId="29" xfId="11" applyNumberFormat="1" applyFont="1" applyBorder="1" applyAlignment="1">
      <alignment horizontal="center" vertical="center" wrapText="1"/>
    </xf>
    <xf numFmtId="49" fontId="26" fillId="0" borderId="24" xfId="11" applyNumberFormat="1" applyFont="1" applyBorder="1" applyAlignment="1">
      <alignment horizontal="center" vertical="center" wrapText="1"/>
    </xf>
    <xf numFmtId="0" fontId="2" fillId="0" borderId="28" xfId="12" applyFont="1" applyBorder="1" applyAlignment="1">
      <alignment horizontal="center" vertical="center" wrapText="1"/>
    </xf>
    <xf numFmtId="0" fontId="2" fillId="0" borderId="23" xfId="12" applyFont="1" applyBorder="1" applyAlignment="1">
      <alignment horizontal="center" vertical="center" wrapText="1"/>
    </xf>
    <xf numFmtId="49" fontId="2" fillId="0" borderId="29" xfId="12" applyNumberFormat="1" applyFont="1" applyBorder="1" applyAlignment="1">
      <alignment horizontal="center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2" fillId="0" borderId="29" xfId="12" applyNumberFormat="1" applyFont="1" applyBorder="1" applyAlignment="1">
      <alignment horizontal="center" vertical="center" wrapText="1"/>
    </xf>
    <xf numFmtId="1" fontId="2" fillId="0" borderId="24" xfId="12" applyNumberFormat="1" applyFont="1" applyBorder="1" applyAlignment="1">
      <alignment horizontal="center" vertical="center" wrapText="1"/>
    </xf>
    <xf numFmtId="0" fontId="2" fillId="0" borderId="9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49" fontId="2" fillId="0" borderId="7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49" fontId="2" fillId="0" borderId="0" xfId="12" applyNumberFormat="1" applyFont="1" applyAlignment="1" applyProtection="1">
      <alignment horizontal="center" vertical="center" wrapText="1"/>
      <protection locked="0"/>
    </xf>
    <xf numFmtId="0" fontId="2" fillId="0" borderId="11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 vertical="center" wrapText="1"/>
    </xf>
    <xf numFmtId="49" fontId="10" fillId="0" borderId="0" xfId="12" applyNumberFormat="1" applyFont="1" applyAlignment="1">
      <alignment horizontal="left" vertical="center" wrapText="1"/>
    </xf>
    <xf numFmtId="165" fontId="2" fillId="0" borderId="14" xfId="14" applyNumberFormat="1" applyFont="1" applyBorder="1" applyAlignment="1" applyProtection="1">
      <alignment horizontal="center" vertical="center" wrapText="1"/>
    </xf>
    <xf numFmtId="165" fontId="2" fillId="0" borderId="25" xfId="14" applyNumberFormat="1" applyFont="1" applyBorder="1" applyAlignment="1" applyProtection="1">
      <alignment horizontal="center" vertical="center" wrapText="1"/>
    </xf>
    <xf numFmtId="49" fontId="10" fillId="0" borderId="0" xfId="13" applyNumberFormat="1" applyFont="1" applyAlignment="1">
      <alignment horizontal="left" vertical="top" wrapText="1"/>
    </xf>
    <xf numFmtId="0" fontId="3" fillId="0" borderId="0" xfId="4" applyFont="1" applyAlignment="1" applyProtection="1">
      <alignment vertical="center"/>
      <protection locked="0"/>
    </xf>
    <xf numFmtId="0" fontId="2" fillId="0" borderId="9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0" fontId="2" fillId="0" borderId="0" xfId="4" applyFont="1" applyAlignment="1" applyProtection="1">
      <alignment horizontal="center" vertical="center"/>
      <protection hidden="1"/>
    </xf>
  </cellXfs>
  <cellStyles count="15">
    <cellStyle name="Currency 2" xfId="14" xr:uid="{C64AA950-1755-41AB-A7EB-007D1AD973BF}"/>
    <cellStyle name="Hyperlink" xfId="2" builtinId="8"/>
    <cellStyle name="Normal" xfId="0" builtinId="0"/>
    <cellStyle name="Normal 16" xfId="3" xr:uid="{255B03F5-A194-4A2F-8C79-5A57A4C64D8F}"/>
    <cellStyle name="Normal 2" xfId="7" xr:uid="{73A9EB6A-27E8-4279-A335-271201367474}"/>
    <cellStyle name="Normal_El. 7.3" xfId="12" xr:uid="{1AA818D3-AF7E-4DF1-AF31-26E95AB7450E}"/>
    <cellStyle name="Normal_El. 7.4" xfId="13" xr:uid="{5309209E-807C-4371-87B4-D741DF85A30D}"/>
    <cellStyle name="Normal_El. 7.5" xfId="10" xr:uid="{7C1C6402-5F3D-4ABB-AC8E-37630A3829CF}"/>
    <cellStyle name="Normal_El.7.2" xfId="11" xr:uid="{441CFA53-8D26-4A1C-B637-7974286D4488}"/>
    <cellStyle name="Normal_Spravki_kod" xfId="9" xr:uid="{57628A3C-6C8D-4834-80D3-DCECFDDFE605}"/>
    <cellStyle name="Normal_Баланс" xfId="4" xr:uid="{71555FD0-E285-4906-9520-77CF32881A64}"/>
    <cellStyle name="Normal_Отч.парич.поток" xfId="5" xr:uid="{3551FC11-CF56-4CCA-8D7C-7AF422E2B1A2}"/>
    <cellStyle name="Normal_Отч.прих-разх" xfId="6" xr:uid="{B143B33F-93DA-44C2-9DBA-DCD8BA7B7BEC}"/>
    <cellStyle name="Normal_Отч.собств.кап." xfId="8" xr:uid="{E5E12985-86C8-4142-8E96-D4025D94220F}"/>
    <cellStyle name="Normal_Финансов отчет" xfId="1" xr:uid="{41D93203-CAEC-4F62-8922-FCFBF517F9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/Users/ir/Desktop/Raboten_BFSC_standards_EN.xlsx" TargetMode="External"/><Relationship Id="rId1" Type="http://schemas.openxmlformats.org/officeDocument/2006/relationships/externalLinkPath" Target="file:///D:/Users/ir/Desktop/Raboten_BFSC_standards_E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/Vladimira/SPRAVKA_IND_SOPHARMA_2025.xlsx" TargetMode="External"/><Relationship Id="rId1" Type="http://schemas.openxmlformats.org/officeDocument/2006/relationships/externalLinkPath" Target="file:///D:/Vladimira/SPRAVKA_IND_SOPHARMA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/INVR/DVI/&#1054;&#1090;&#1095;&#1077;&#1090;&#1080;/2024/Annual%20Individual/BG/SPRAVKA_1_IND_GFO_6M_SOPHARMA_2024.xlsx" TargetMode="External"/><Relationship Id="rId1" Type="http://schemas.openxmlformats.org/officeDocument/2006/relationships/externalLinkPath" Target="file:///T:/INVR/DVI/&#1054;&#1090;&#1095;&#1077;&#1090;&#1080;/2024/Annual%20Individual/BG/SPRAVKA_1_IND_GFO_6M_SOPHARMA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Users/Sopharma/Documents/Sopharma%20Sasho/Reports/2015%20annual/reports_97_SOPHARMA%2031.12.%202015%20E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  <sheetName val="Sheet1"/>
      <sheetName val="Sheet2"/>
      <sheetName val="Sheet3"/>
    </sheetNames>
    <sheetDataSet>
      <sheetData sheetId="0" refreshError="1">
        <row r="2">
          <cell r="AA2">
            <v>45502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Sheet1"/>
      <sheetName val="Справка 8.7 Русия"/>
      <sheetName val="Контроли"/>
      <sheetName val="Показатели"/>
      <sheetName val="Danni"/>
      <sheetName val="Nomenklaturi"/>
    </sheetNames>
    <sheetDataSet>
      <sheetData sheetId="0" refreshError="1"/>
      <sheetData sheetId="1">
        <row r="18">
          <cell r="H18">
            <v>125541</v>
          </cell>
        </row>
        <row r="21">
          <cell r="H21">
            <v>19964</v>
          </cell>
        </row>
        <row r="23">
          <cell r="H23">
            <v>218828</v>
          </cell>
        </row>
        <row r="25">
          <cell r="H25">
            <v>226790</v>
          </cell>
        </row>
        <row r="30">
          <cell r="H30">
            <v>-10793</v>
          </cell>
        </row>
        <row r="32">
          <cell r="G32">
            <v>36331</v>
          </cell>
          <cell r="H32">
            <v>28227</v>
          </cell>
        </row>
      </sheetData>
      <sheetData sheetId="2" refreshError="1"/>
      <sheetData sheetId="3" refreshError="1"/>
      <sheetData sheetId="4" refreshError="1"/>
      <sheetData sheetId="5">
        <row r="27">
          <cell r="C27">
            <v>64650</v>
          </cell>
        </row>
        <row r="44">
          <cell r="C44">
            <v>0</v>
          </cell>
        </row>
        <row r="61">
          <cell r="C61">
            <v>107533</v>
          </cell>
        </row>
        <row r="78">
          <cell r="C78">
            <v>1373</v>
          </cell>
        </row>
        <row r="97">
          <cell r="C97">
            <v>79918</v>
          </cell>
        </row>
        <row r="114">
          <cell r="C114">
            <v>0</v>
          </cell>
        </row>
        <row r="131">
          <cell r="C131">
            <v>0</v>
          </cell>
        </row>
        <row r="148">
          <cell r="C148">
            <v>8323</v>
          </cell>
        </row>
      </sheetData>
      <sheetData sheetId="6">
        <row r="11">
          <cell r="R11">
            <v>39488</v>
          </cell>
        </row>
        <row r="12">
          <cell r="R12">
            <v>73365</v>
          </cell>
        </row>
        <row r="13">
          <cell r="R13">
            <v>64143</v>
          </cell>
        </row>
        <row r="14">
          <cell r="R14">
            <v>8147</v>
          </cell>
        </row>
        <row r="15">
          <cell r="R15">
            <v>3292</v>
          </cell>
        </row>
        <row r="16">
          <cell r="R16">
            <v>966</v>
          </cell>
        </row>
        <row r="17">
          <cell r="R17">
            <v>22875</v>
          </cell>
        </row>
        <row r="18">
          <cell r="R18">
            <v>11</v>
          </cell>
        </row>
        <row r="20">
          <cell r="R20">
            <v>50416</v>
          </cell>
        </row>
        <row r="22">
          <cell r="R22">
            <v>363</v>
          </cell>
        </row>
        <row r="24">
          <cell r="R24">
            <v>160427</v>
          </cell>
        </row>
        <row r="25">
          <cell r="R25">
            <v>1604</v>
          </cell>
        </row>
        <row r="26">
          <cell r="R26">
            <v>0</v>
          </cell>
        </row>
        <row r="27">
          <cell r="R27">
            <v>13436</v>
          </cell>
        </row>
      </sheetData>
      <sheetData sheetId="7">
        <row r="13">
          <cell r="C13">
            <v>13086</v>
          </cell>
        </row>
        <row r="20">
          <cell r="C20">
            <v>3384</v>
          </cell>
        </row>
        <row r="26">
          <cell r="C26">
            <v>116305</v>
          </cell>
        </row>
        <row r="30">
          <cell r="C30">
            <v>17206</v>
          </cell>
        </row>
        <row r="31">
          <cell r="C31">
            <v>1030</v>
          </cell>
        </row>
        <row r="32">
          <cell r="C32">
            <v>11044</v>
          </cell>
        </row>
        <row r="34">
          <cell r="C34">
            <v>0</v>
          </cell>
        </row>
        <row r="35">
          <cell r="C35">
            <v>7559</v>
          </cell>
        </row>
        <row r="40">
          <cell r="C40">
            <v>352</v>
          </cell>
        </row>
        <row r="54">
          <cell r="C54">
            <v>13068</v>
          </cell>
        </row>
        <row r="58">
          <cell r="C58">
            <v>88699</v>
          </cell>
        </row>
        <row r="70">
          <cell r="C70">
            <v>2185</v>
          </cell>
        </row>
        <row r="73">
          <cell r="C73">
            <v>35841</v>
          </cell>
        </row>
        <row r="77">
          <cell r="C77">
            <v>112110</v>
          </cell>
        </row>
        <row r="82">
          <cell r="C82">
            <v>43529</v>
          </cell>
        </row>
        <row r="89">
          <cell r="C89">
            <v>21628</v>
          </cell>
        </row>
        <row r="90">
          <cell r="C90">
            <v>10397</v>
          </cell>
        </row>
        <row r="91">
          <cell r="C91">
            <v>9107</v>
          </cell>
        </row>
        <row r="96">
          <cell r="C96">
            <v>1988</v>
          </cell>
        </row>
        <row r="97">
          <cell r="C97">
            <v>17324</v>
          </cell>
        </row>
        <row r="107">
          <cell r="F107">
            <v>3114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115139</v>
          </cell>
        </row>
      </sheetData>
      <sheetData sheetId="2"/>
      <sheetData sheetId="3"/>
      <sheetData sheetId="4"/>
      <sheetData sheetId="5"/>
      <sheetData sheetId="6">
        <row r="11">
          <cell r="R11">
            <v>39821</v>
          </cell>
        </row>
        <row r="42">
          <cell r="R42">
            <v>768</v>
          </cell>
        </row>
      </sheetData>
      <sheetData sheetId="7">
        <row r="14">
          <cell r="C14">
            <v>3016</v>
          </cell>
        </row>
      </sheetData>
      <sheetData sheetId="8">
        <row r="21">
          <cell r="C21">
            <v>13356996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 refreshError="1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F7AE-F199-458B-B279-CB72A636AF0C}">
  <sheetPr>
    <pageSetUpPr fitToPage="1"/>
  </sheetPr>
  <dimension ref="A1:AA29"/>
  <sheetViews>
    <sheetView tabSelected="1" workbookViewId="0">
      <selection sqref="A1:B1"/>
    </sheetView>
  </sheetViews>
  <sheetFormatPr baseColWidth="10" defaultColWidth="9.1640625" defaultRowHeight="16"/>
  <cols>
    <col min="1" max="1" width="30.6640625" style="3" customWidth="1"/>
    <col min="2" max="2" width="65.6640625" style="3" customWidth="1"/>
    <col min="3" max="26" width="9.1640625" style="3"/>
    <col min="27" max="27" width="9.83203125" style="3" bestFit="1" customWidth="1"/>
    <col min="28" max="16384" width="9.1640625" style="3"/>
  </cols>
  <sheetData>
    <row r="1" spans="1:27">
      <c r="A1" s="629" t="s">
        <v>392</v>
      </c>
      <c r="B1" s="630"/>
      <c r="Z1" s="4">
        <v>1</v>
      </c>
      <c r="AA1" s="5">
        <v>45473</v>
      </c>
    </row>
    <row r="2" spans="1:27">
      <c r="A2" s="631" t="s">
        <v>393</v>
      </c>
      <c r="B2" s="632"/>
      <c r="Z2" s="4">
        <v>2</v>
      </c>
      <c r="AA2" s="5">
        <v>45502</v>
      </c>
    </row>
    <row r="3" spans="1:27">
      <c r="A3" s="631" t="s">
        <v>394</v>
      </c>
      <c r="B3" s="632"/>
      <c r="Z3" s="4">
        <v>3</v>
      </c>
      <c r="AA3" s="5" t="s">
        <v>0</v>
      </c>
    </row>
    <row r="4" spans="1:27" ht="17">
      <c r="A4" s="7" t="s">
        <v>395</v>
      </c>
      <c r="B4" s="6"/>
    </row>
    <row r="5" spans="1:27" ht="51">
      <c r="A5" s="8" t="s">
        <v>396</v>
      </c>
      <c r="B5" s="9"/>
    </row>
    <row r="7" spans="1:27">
      <c r="A7" s="1"/>
      <c r="B7" s="2"/>
    </row>
    <row r="8" spans="1:27">
      <c r="A8" s="10"/>
      <c r="B8" s="11" t="s">
        <v>397</v>
      </c>
    </row>
    <row r="9" spans="1:27" ht="17">
      <c r="A9" s="12" t="s">
        <v>398</v>
      </c>
      <c r="B9" s="13">
        <v>45658</v>
      </c>
    </row>
    <row r="10" spans="1:27" ht="17">
      <c r="A10" s="12" t="s">
        <v>399</v>
      </c>
      <c r="B10" s="13">
        <v>46022</v>
      </c>
    </row>
    <row r="11" spans="1:27" ht="17">
      <c r="A11" s="12" t="s">
        <v>400</v>
      </c>
      <c r="B11" s="13">
        <v>46109</v>
      </c>
    </row>
    <row r="12" spans="1:27">
      <c r="A12" s="490"/>
      <c r="B12" s="491"/>
    </row>
    <row r="13" spans="1:27" ht="17">
      <c r="A13" s="14"/>
      <c r="B13" s="487" t="s">
        <v>419</v>
      </c>
    </row>
    <row r="14" spans="1:27" ht="17">
      <c r="A14" s="12" t="s">
        <v>401</v>
      </c>
      <c r="B14" s="15" t="s">
        <v>402</v>
      </c>
    </row>
    <row r="15" spans="1:27">
      <c r="A15" s="16" t="s">
        <v>403</v>
      </c>
      <c r="B15" s="17" t="s">
        <v>404</v>
      </c>
    </row>
    <row r="16" spans="1:27" ht="17">
      <c r="A16" s="12" t="s">
        <v>405</v>
      </c>
      <c r="B16" s="488">
        <v>831902088</v>
      </c>
    </row>
    <row r="17" spans="1:2" ht="17">
      <c r="A17" s="12" t="s">
        <v>406</v>
      </c>
      <c r="B17" s="15" t="s">
        <v>891</v>
      </c>
    </row>
    <row r="18" spans="1:2" ht="17">
      <c r="A18" s="12" t="s">
        <v>407</v>
      </c>
      <c r="B18" s="15" t="s">
        <v>892</v>
      </c>
    </row>
    <row r="19" spans="1:2" ht="17">
      <c r="A19" s="12" t="s">
        <v>408</v>
      </c>
      <c r="B19" s="15" t="s">
        <v>409</v>
      </c>
    </row>
    <row r="20" spans="1:2" ht="17">
      <c r="A20" s="12" t="s">
        <v>410</v>
      </c>
      <c r="B20" s="15" t="s">
        <v>409</v>
      </c>
    </row>
    <row r="21" spans="1:2">
      <c r="A21" s="16" t="s">
        <v>411</v>
      </c>
      <c r="B21" s="17" t="s">
        <v>1</v>
      </c>
    </row>
    <row r="22" spans="1:2">
      <c r="A22" s="16" t="s">
        <v>412</v>
      </c>
      <c r="B22" s="17"/>
    </row>
    <row r="23" spans="1:2">
      <c r="A23" s="16" t="s">
        <v>2</v>
      </c>
      <c r="B23" s="18" t="s">
        <v>3</v>
      </c>
    </row>
    <row r="24" spans="1:2">
      <c r="A24" s="16" t="s">
        <v>413</v>
      </c>
      <c r="B24" s="489" t="s">
        <v>4</v>
      </c>
    </row>
    <row r="25" spans="1:2" ht="17">
      <c r="A25" s="12" t="s">
        <v>414</v>
      </c>
      <c r="B25" s="19" t="s">
        <v>895</v>
      </c>
    </row>
    <row r="26" spans="1:2">
      <c r="A26" s="16" t="s">
        <v>415</v>
      </c>
      <c r="B26" s="17" t="s">
        <v>893</v>
      </c>
    </row>
    <row r="27" spans="1:2">
      <c r="A27" s="16" t="s">
        <v>416</v>
      </c>
      <c r="B27" s="17" t="s">
        <v>417</v>
      </c>
    </row>
    <row r="28" spans="1:2">
      <c r="A28" s="20"/>
      <c r="B28" s="20"/>
    </row>
    <row r="29" spans="1:2">
      <c r="A29" s="21" t="s">
        <v>418</v>
      </c>
      <c r="B29" s="20"/>
    </row>
  </sheetData>
  <mergeCells count="3">
    <mergeCell ref="A1:B1"/>
    <mergeCell ref="A2:B2"/>
    <mergeCell ref="A3:B3"/>
  </mergeCells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33B69567-CCF9-43EC-9F3F-DD63CA001C4A}">
      <formula1>_consolidation</formula1>
    </dataValidation>
    <dataValidation type="list" allowBlank="1" showInputMessage="1" showErrorMessage="1" sqref="B15" xr:uid="{A28D22BA-3D5B-4957-B037-4398372F70FC}">
      <formula1>_pdeTypeList</formula1>
    </dataValidation>
  </dataValidations>
  <pageMargins left="0.7" right="0.7" top="0.75" bottom="0.75" header="0.3" footer="0.3"/>
  <pageSetup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94F5-ADE2-4C3D-83FF-656074FA3AE3}">
  <sheetPr>
    <pageSetUpPr fitToPage="1"/>
  </sheetPr>
  <dimension ref="A1:R185"/>
  <sheetViews>
    <sheetView zoomScale="120" zoomScaleNormal="120" workbookViewId="0">
      <selection activeCell="E56" sqref="E56"/>
    </sheetView>
  </sheetViews>
  <sheetFormatPr baseColWidth="10" defaultColWidth="9.33203125" defaultRowHeight="16"/>
  <cols>
    <col min="1" max="1" width="70.6640625" style="127" customWidth="1"/>
    <col min="2" max="2" width="12.83203125" style="127" customWidth="1"/>
    <col min="3" max="4" width="15.6640625" style="127" customWidth="1"/>
    <col min="5" max="5" width="70.6640625" style="127" customWidth="1"/>
    <col min="6" max="6" width="10.6640625" style="126" customWidth="1"/>
    <col min="7" max="7" width="15.6640625" style="127" customWidth="1"/>
    <col min="8" max="8" width="15.6640625" style="43" customWidth="1"/>
    <col min="9" max="9" width="3.5" style="43" customWidth="1"/>
    <col min="10" max="16384" width="9.33203125" style="43"/>
  </cols>
  <sheetData>
    <row r="1" spans="1:8" s="24" customFormat="1">
      <c r="A1" s="633" t="s">
        <v>425</v>
      </c>
      <c r="B1" s="633"/>
      <c r="C1" s="633"/>
      <c r="D1" s="633"/>
      <c r="H1" s="25"/>
    </row>
    <row r="2" spans="1:8" s="24" customFormat="1">
      <c r="A2" s="26" t="s">
        <v>426</v>
      </c>
      <c r="B2" s="22"/>
      <c r="C2" s="22"/>
      <c r="D2" s="22"/>
      <c r="E2" s="27"/>
      <c r="F2" s="28"/>
      <c r="G2" s="29"/>
      <c r="H2" s="29"/>
    </row>
    <row r="3" spans="1:8" s="24" customFormat="1">
      <c r="A3" s="23"/>
      <c r="B3" s="30"/>
      <c r="C3" s="30"/>
      <c r="D3" s="30"/>
      <c r="E3" s="31"/>
      <c r="F3" s="32"/>
      <c r="G3" s="33"/>
      <c r="H3" s="33"/>
    </row>
    <row r="4" spans="1:8" s="24" customFormat="1">
      <c r="A4" s="34" t="s">
        <v>662</v>
      </c>
      <c r="B4" s="30"/>
      <c r="C4" s="30"/>
      <c r="D4" s="30"/>
      <c r="H4" s="29"/>
    </row>
    <row r="5" spans="1:8" s="24" customFormat="1">
      <c r="A5" s="34" t="s">
        <v>427</v>
      </c>
      <c r="B5" s="22"/>
      <c r="C5" s="22"/>
      <c r="D5" s="22"/>
      <c r="H5" s="35"/>
    </row>
    <row r="6" spans="1:8" s="24" customFormat="1">
      <c r="A6" s="634">
        <v>46022</v>
      </c>
      <c r="B6" s="634"/>
      <c r="C6" s="634"/>
      <c r="D6" s="634"/>
      <c r="H6" s="36"/>
    </row>
    <row r="7" spans="1:8" s="24" customFormat="1" ht="17" thickBot="1">
      <c r="A7" s="37"/>
      <c r="B7" s="37"/>
      <c r="C7" s="38"/>
      <c r="D7" s="39"/>
      <c r="E7" s="39"/>
      <c r="F7" s="37"/>
      <c r="G7" s="29"/>
      <c r="H7" s="40" t="s">
        <v>771</v>
      </c>
    </row>
    <row r="8" spans="1:8" ht="34">
      <c r="A8" s="41" t="s">
        <v>420</v>
      </c>
      <c r="B8" s="42" t="s">
        <v>421</v>
      </c>
      <c r="C8" s="492" t="s">
        <v>422</v>
      </c>
      <c r="D8" s="492" t="s">
        <v>423</v>
      </c>
      <c r="E8" s="493" t="s">
        <v>424</v>
      </c>
      <c r="F8" s="42" t="s">
        <v>421</v>
      </c>
      <c r="G8" s="492" t="s">
        <v>422</v>
      </c>
      <c r="H8" s="492" t="s">
        <v>423</v>
      </c>
    </row>
    <row r="9" spans="1:8" ht="18" thickBot="1">
      <c r="A9" s="44" t="s">
        <v>5</v>
      </c>
      <c r="B9" s="45" t="s">
        <v>6</v>
      </c>
      <c r="C9" s="45">
        <v>1</v>
      </c>
      <c r="D9" s="46">
        <v>2</v>
      </c>
      <c r="E9" s="47" t="s">
        <v>5</v>
      </c>
      <c r="F9" s="45" t="s">
        <v>6</v>
      </c>
      <c r="G9" s="45">
        <v>1</v>
      </c>
      <c r="H9" s="46">
        <v>2</v>
      </c>
    </row>
    <row r="10" spans="1:8" ht="17">
      <c r="A10" s="496" t="s">
        <v>428</v>
      </c>
      <c r="B10" s="48"/>
      <c r="C10" s="49"/>
      <c r="D10" s="50"/>
      <c r="E10" s="500" t="s">
        <v>506</v>
      </c>
      <c r="F10" s="51"/>
      <c r="G10" s="52"/>
      <c r="H10" s="53"/>
    </row>
    <row r="11" spans="1:8" ht="17">
      <c r="A11" s="54" t="s">
        <v>429</v>
      </c>
      <c r="B11" s="55"/>
      <c r="C11" s="56"/>
      <c r="D11" s="57"/>
      <c r="E11" s="503" t="s">
        <v>507</v>
      </c>
      <c r="F11" s="58"/>
      <c r="G11" s="59"/>
      <c r="H11" s="60"/>
    </row>
    <row r="12" spans="1:8" ht="17">
      <c r="A12" s="61" t="s">
        <v>430</v>
      </c>
      <c r="B12" s="62" t="s">
        <v>7</v>
      </c>
      <c r="C12" s="63">
        <f>+'[2]Справка 6'!R11</f>
        <v>39488</v>
      </c>
      <c r="D12" s="64">
        <v>39821</v>
      </c>
      <c r="E12" s="501" t="s">
        <v>508</v>
      </c>
      <c r="F12" s="65" t="s">
        <v>8</v>
      </c>
      <c r="G12" s="63">
        <v>539158</v>
      </c>
      <c r="H12" s="64">
        <v>179100</v>
      </c>
    </row>
    <row r="13" spans="1:8" ht="17">
      <c r="A13" s="61" t="s">
        <v>431</v>
      </c>
      <c r="B13" s="62" t="s">
        <v>9</v>
      </c>
      <c r="C13" s="63">
        <f>+'[2]Справка 6'!R12</f>
        <v>73365</v>
      </c>
      <c r="D13" s="64">
        <v>81648</v>
      </c>
      <c r="E13" s="501" t="s">
        <v>509</v>
      </c>
      <c r="F13" s="65" t="s">
        <v>10</v>
      </c>
      <c r="G13" s="63"/>
      <c r="H13" s="64">
        <v>179100</v>
      </c>
    </row>
    <row r="14" spans="1:8" ht="17">
      <c r="A14" s="61" t="s">
        <v>432</v>
      </c>
      <c r="B14" s="62" t="s">
        <v>11</v>
      </c>
      <c r="C14" s="63">
        <f>+'[2]Справка 6'!R13</f>
        <v>64143</v>
      </c>
      <c r="D14" s="64">
        <v>63559</v>
      </c>
      <c r="E14" s="501" t="s">
        <v>510</v>
      </c>
      <c r="F14" s="65" t="s">
        <v>12</v>
      </c>
      <c r="G14" s="63"/>
      <c r="H14" s="64"/>
    </row>
    <row r="15" spans="1:8" ht="17">
      <c r="A15" s="61" t="s">
        <v>433</v>
      </c>
      <c r="B15" s="62" t="s">
        <v>13</v>
      </c>
      <c r="C15" s="63">
        <f>+'[2]Справка 6'!R14</f>
        <v>8147</v>
      </c>
      <c r="D15" s="64">
        <v>8246</v>
      </c>
      <c r="E15" s="502" t="s">
        <v>511</v>
      </c>
      <c r="F15" s="65" t="s">
        <v>14</v>
      </c>
      <c r="G15" s="63">
        <v>-18211</v>
      </c>
      <c r="H15" s="64">
        <v>-53559</v>
      </c>
    </row>
    <row r="16" spans="1:8" ht="17">
      <c r="A16" s="61" t="s">
        <v>434</v>
      </c>
      <c r="B16" s="62" t="s">
        <v>15</v>
      </c>
      <c r="C16" s="63">
        <f>+'[2]Справка 6'!R15</f>
        <v>3292</v>
      </c>
      <c r="D16" s="64">
        <v>3251</v>
      </c>
      <c r="E16" s="502" t="s">
        <v>512</v>
      </c>
      <c r="F16" s="65" t="s">
        <v>16</v>
      </c>
      <c r="G16" s="63"/>
      <c r="H16" s="64"/>
    </row>
    <row r="17" spans="1:13" ht="17">
      <c r="A17" s="61" t="s">
        <v>435</v>
      </c>
      <c r="B17" s="62" t="s">
        <v>17</v>
      </c>
      <c r="C17" s="63">
        <f>+'[2]Справка 6'!R16</f>
        <v>966</v>
      </c>
      <c r="D17" s="64">
        <v>1054</v>
      </c>
      <c r="E17" s="502" t="s">
        <v>513</v>
      </c>
      <c r="F17" s="65" t="s">
        <v>18</v>
      </c>
      <c r="G17" s="63"/>
      <c r="H17" s="64"/>
    </row>
    <row r="18" spans="1:13" ht="17">
      <c r="A18" s="61" t="s">
        <v>436</v>
      </c>
      <c r="B18" s="62" t="s">
        <v>19</v>
      </c>
      <c r="C18" s="63">
        <f>+'[2]Справка 6'!R17</f>
        <v>22875</v>
      </c>
      <c r="D18" s="64">
        <v>13213</v>
      </c>
      <c r="E18" s="619" t="s">
        <v>514</v>
      </c>
      <c r="F18" s="67" t="s">
        <v>20</v>
      </c>
      <c r="G18" s="68">
        <f>G12+G15+G16+G17</f>
        <v>520947</v>
      </c>
      <c r="H18" s="69">
        <f>H12+H15+H16+H17</f>
        <v>125541</v>
      </c>
    </row>
    <row r="19" spans="1:13" ht="17">
      <c r="A19" s="61" t="s">
        <v>437</v>
      </c>
      <c r="B19" s="62" t="s">
        <v>21</v>
      </c>
      <c r="C19" s="63">
        <f>+'[2]Справка 6'!R18</f>
        <v>11</v>
      </c>
      <c r="D19" s="64">
        <v>9</v>
      </c>
      <c r="E19" s="503" t="s">
        <v>515</v>
      </c>
      <c r="F19" s="70"/>
      <c r="G19" s="71"/>
      <c r="H19" s="72"/>
    </row>
    <row r="20" spans="1:13" ht="17">
      <c r="A20" s="497" t="s">
        <v>438</v>
      </c>
      <c r="B20" s="74" t="s">
        <v>22</v>
      </c>
      <c r="C20" s="75">
        <f>SUM(C12:C19)</f>
        <v>212287</v>
      </c>
      <c r="D20" s="76">
        <f>SUM(D12:D19)</f>
        <v>210801</v>
      </c>
      <c r="E20" s="501" t="s">
        <v>516</v>
      </c>
      <c r="F20" s="65" t="s">
        <v>23</v>
      </c>
      <c r="G20" s="63"/>
      <c r="H20" s="64"/>
    </row>
    <row r="21" spans="1:13" ht="17">
      <c r="A21" s="54" t="s">
        <v>439</v>
      </c>
      <c r="B21" s="74" t="s">
        <v>24</v>
      </c>
      <c r="C21" s="77">
        <f>+'[2]Справка 6'!R20</f>
        <v>50416</v>
      </c>
      <c r="D21" s="618">
        <v>50512</v>
      </c>
      <c r="E21" s="501" t="s">
        <v>517</v>
      </c>
      <c r="F21" s="65" t="s">
        <v>25</v>
      </c>
      <c r="G21" s="63">
        <v>19351</v>
      </c>
      <c r="H21" s="64">
        <v>19964</v>
      </c>
    </row>
    <row r="22" spans="1:13" ht="17">
      <c r="A22" s="54" t="s">
        <v>440</v>
      </c>
      <c r="B22" s="74" t="s">
        <v>26</v>
      </c>
      <c r="C22" s="77">
        <f>+'[2]Справка 6'!R22</f>
        <v>363</v>
      </c>
      <c r="D22" s="618">
        <v>415</v>
      </c>
      <c r="E22" s="504" t="s">
        <v>518</v>
      </c>
      <c r="F22" s="65" t="s">
        <v>27</v>
      </c>
      <c r="G22" s="56">
        <f>SUM(G23:G25)</f>
        <v>73317</v>
      </c>
      <c r="H22" s="57">
        <f>SUM(H23:H25)</f>
        <v>445618</v>
      </c>
      <c r="M22" s="79"/>
    </row>
    <row r="23" spans="1:13" ht="17">
      <c r="A23" s="54" t="s">
        <v>441</v>
      </c>
      <c r="B23" s="62"/>
      <c r="C23" s="56"/>
      <c r="D23" s="57"/>
      <c r="E23" s="502" t="s">
        <v>519</v>
      </c>
      <c r="F23" s="65" t="s">
        <v>28</v>
      </c>
      <c r="G23" s="63">
        <v>66839</v>
      </c>
      <c r="H23" s="64">
        <v>218828</v>
      </c>
    </row>
    <row r="24" spans="1:13" ht="17">
      <c r="A24" s="61" t="s">
        <v>442</v>
      </c>
      <c r="B24" s="62" t="s">
        <v>29</v>
      </c>
      <c r="C24" s="63">
        <f>+'[2]Справка 6'!R24</f>
        <v>160427</v>
      </c>
      <c r="D24" s="64">
        <v>168626</v>
      </c>
      <c r="E24" s="505" t="s">
        <v>520</v>
      </c>
      <c r="F24" s="65" t="s">
        <v>30</v>
      </c>
      <c r="G24" s="63"/>
      <c r="H24" s="64"/>
      <c r="M24" s="79"/>
    </row>
    <row r="25" spans="1:13" ht="17">
      <c r="A25" s="61" t="s">
        <v>443</v>
      </c>
      <c r="B25" s="62" t="s">
        <v>31</v>
      </c>
      <c r="C25" s="63">
        <f>+'[2]Справка 6'!R25</f>
        <v>1604</v>
      </c>
      <c r="D25" s="64">
        <v>301</v>
      </c>
      <c r="E25" s="501" t="s">
        <v>521</v>
      </c>
      <c r="F25" s="65" t="s">
        <v>32</v>
      </c>
      <c r="G25" s="63">
        <v>6478</v>
      </c>
      <c r="H25" s="64">
        <v>226790</v>
      </c>
    </row>
    <row r="26" spans="1:13" ht="17">
      <c r="A26" s="61" t="s">
        <v>444</v>
      </c>
      <c r="B26" s="62" t="s">
        <v>33</v>
      </c>
      <c r="C26" s="63">
        <f>+'[2]Справка 6'!R26</f>
        <v>0</v>
      </c>
      <c r="D26" s="64">
        <v>0</v>
      </c>
      <c r="E26" s="621" t="s">
        <v>522</v>
      </c>
      <c r="F26" s="70" t="s">
        <v>34</v>
      </c>
      <c r="G26" s="75">
        <f>G20+G21+G22</f>
        <v>92668</v>
      </c>
      <c r="H26" s="76">
        <f>H20+H21+H22</f>
        <v>465582</v>
      </c>
      <c r="M26" s="79"/>
    </row>
    <row r="27" spans="1:13" ht="17">
      <c r="A27" s="61" t="s">
        <v>445</v>
      </c>
      <c r="B27" s="62" t="s">
        <v>35</v>
      </c>
      <c r="C27" s="63">
        <f>+'[2]Справка 6'!R27</f>
        <v>13436</v>
      </c>
      <c r="D27" s="64">
        <v>6838</v>
      </c>
      <c r="E27" s="503" t="s">
        <v>523</v>
      </c>
      <c r="F27" s="70"/>
      <c r="G27" s="71"/>
      <c r="H27" s="72"/>
    </row>
    <row r="28" spans="1:13" ht="17">
      <c r="A28" s="73" t="s">
        <v>446</v>
      </c>
      <c r="B28" s="74" t="s">
        <v>36</v>
      </c>
      <c r="C28" s="75">
        <f>SUM(C24:C27)</f>
        <v>175467</v>
      </c>
      <c r="D28" s="76">
        <f>SUM(D24:D27)</f>
        <v>175765</v>
      </c>
      <c r="E28" s="505" t="s">
        <v>524</v>
      </c>
      <c r="F28" s="65" t="s">
        <v>37</v>
      </c>
      <c r="G28" s="56">
        <f>SUM(G29:G31)</f>
        <v>-1232</v>
      </c>
      <c r="H28" s="57">
        <f>SUM(H29:H31)</f>
        <v>-10793</v>
      </c>
      <c r="M28" s="79"/>
    </row>
    <row r="29" spans="1:13" ht="17">
      <c r="A29" s="61"/>
      <c r="B29" s="62"/>
      <c r="C29" s="56"/>
      <c r="D29" s="57"/>
      <c r="E29" s="501" t="s">
        <v>525</v>
      </c>
      <c r="F29" s="65" t="s">
        <v>38</v>
      </c>
      <c r="G29" s="63"/>
      <c r="H29" s="64"/>
    </row>
    <row r="30" spans="1:13" ht="17">
      <c r="A30" s="54" t="s">
        <v>447</v>
      </c>
      <c r="B30" s="62"/>
      <c r="C30" s="56"/>
      <c r="D30" s="57"/>
      <c r="E30" s="504" t="s">
        <v>526</v>
      </c>
      <c r="F30" s="65" t="s">
        <v>39</v>
      </c>
      <c r="G30" s="63">
        <v>-1232</v>
      </c>
      <c r="H30" s="64">
        <v>-10793</v>
      </c>
      <c r="M30" s="79"/>
    </row>
    <row r="31" spans="1:13" ht="17">
      <c r="A31" s="61" t="s">
        <v>448</v>
      </c>
      <c r="B31" s="62" t="s">
        <v>40</v>
      </c>
      <c r="C31" s="63">
        <f>'[3]Справка 6'!R42</f>
        <v>768</v>
      </c>
      <c r="D31" s="64">
        <v>768</v>
      </c>
      <c r="E31" s="501" t="s">
        <v>527</v>
      </c>
      <c r="F31" s="65" t="s">
        <v>41</v>
      </c>
      <c r="G31" s="63"/>
      <c r="H31" s="64"/>
    </row>
    <row r="32" spans="1:13" ht="17">
      <c r="A32" s="61" t="s">
        <v>449</v>
      </c>
      <c r="B32" s="62" t="s">
        <v>42</v>
      </c>
      <c r="C32" s="63"/>
      <c r="D32" s="64"/>
      <c r="E32" s="505" t="s">
        <v>528</v>
      </c>
      <c r="F32" s="65" t="s">
        <v>43</v>
      </c>
      <c r="G32" s="63">
        <v>36331</v>
      </c>
      <c r="H32" s="64">
        <v>28227</v>
      </c>
      <c r="M32" s="79"/>
    </row>
    <row r="33" spans="1:13" ht="17">
      <c r="A33" s="73" t="s">
        <v>450</v>
      </c>
      <c r="B33" s="74" t="s">
        <v>44</v>
      </c>
      <c r="C33" s="75">
        <f>C31+C32</f>
        <v>768</v>
      </c>
      <c r="D33" s="76">
        <f>D31+D32</f>
        <v>768</v>
      </c>
      <c r="E33" s="502" t="s">
        <v>529</v>
      </c>
      <c r="F33" s="65" t="s">
        <v>45</v>
      </c>
      <c r="G33" s="63"/>
      <c r="H33" s="64"/>
    </row>
    <row r="34" spans="1:13" ht="17">
      <c r="A34" s="54" t="s">
        <v>451</v>
      </c>
      <c r="B34" s="62"/>
      <c r="C34" s="56"/>
      <c r="D34" s="57"/>
      <c r="E34" s="621" t="s">
        <v>530</v>
      </c>
      <c r="F34" s="70" t="s">
        <v>46</v>
      </c>
      <c r="G34" s="75">
        <f>G28+G32+G33</f>
        <v>35099</v>
      </c>
      <c r="H34" s="76">
        <f>H28+H32+H33</f>
        <v>17434</v>
      </c>
    </row>
    <row r="35" spans="1:13" ht="17">
      <c r="A35" s="61" t="s">
        <v>452</v>
      </c>
      <c r="B35" s="62" t="s">
        <v>47</v>
      </c>
      <c r="C35" s="56">
        <f>SUM(C36:C39)</f>
        <v>261797</v>
      </c>
      <c r="D35" s="57">
        <f>SUM(D36:D39)</f>
        <v>216316</v>
      </c>
      <c r="E35" s="61"/>
      <c r="F35" s="80"/>
      <c r="G35" s="81"/>
      <c r="H35" s="82"/>
    </row>
    <row r="36" spans="1:13" ht="17">
      <c r="A36" s="61" t="s">
        <v>453</v>
      </c>
      <c r="B36" s="62" t="s">
        <v>48</v>
      </c>
      <c r="C36" s="63">
        <f>+'[2]Справка 5'!C27+'[2]Справка 5'!C97</f>
        <v>144568</v>
      </c>
      <c r="D36" s="64">
        <v>96668</v>
      </c>
      <c r="E36" s="83"/>
      <c r="F36" s="84"/>
      <c r="G36" s="81"/>
      <c r="H36" s="82"/>
    </row>
    <row r="37" spans="1:13" ht="17">
      <c r="A37" s="61" t="s">
        <v>454</v>
      </c>
      <c r="B37" s="62" t="s">
        <v>49</v>
      </c>
      <c r="C37" s="63">
        <f>+'[2]Справка 5'!C44+'[2]Справка 5'!C114</f>
        <v>0</v>
      </c>
      <c r="D37" s="64">
        <v>0</v>
      </c>
      <c r="E37" s="503" t="s">
        <v>531</v>
      </c>
      <c r="F37" s="80" t="s">
        <v>50</v>
      </c>
      <c r="G37" s="85">
        <f>G26+G18+G34</f>
        <v>648714</v>
      </c>
      <c r="H37" s="86">
        <f>H26+H18+H34</f>
        <v>608557</v>
      </c>
    </row>
    <row r="38" spans="1:13" ht="17">
      <c r="A38" s="61" t="s">
        <v>455</v>
      </c>
      <c r="B38" s="62" t="s">
        <v>51</v>
      </c>
      <c r="C38" s="63">
        <f>+'[2]Справка 5'!C61+'[2]Справка 5'!C131</f>
        <v>107533</v>
      </c>
      <c r="D38" s="64">
        <v>107672</v>
      </c>
      <c r="E38" s="61"/>
      <c r="F38" s="80"/>
      <c r="G38" s="81"/>
      <c r="H38" s="82"/>
      <c r="M38" s="79"/>
    </row>
    <row r="39" spans="1:13" ht="18" thickBot="1">
      <c r="A39" s="61" t="s">
        <v>456</v>
      </c>
      <c r="B39" s="62" t="s">
        <v>52</v>
      </c>
      <c r="C39" s="63">
        <f>+'[2]Справка 5'!C78+'[2]Справка 5'!C148</f>
        <v>9696</v>
      </c>
      <c r="D39" s="64">
        <v>11976</v>
      </c>
      <c r="E39" s="87"/>
      <c r="F39" s="88"/>
      <c r="G39" s="89"/>
      <c r="H39" s="90"/>
    </row>
    <row r="40" spans="1:13" ht="17">
      <c r="A40" s="61" t="s">
        <v>457</v>
      </c>
      <c r="B40" s="62" t="s">
        <v>53</v>
      </c>
      <c r="C40" s="56">
        <f>C41+C42+C44</f>
        <v>0</v>
      </c>
      <c r="D40" s="57">
        <f>D41+D42+D44</f>
        <v>0</v>
      </c>
      <c r="E40" s="91" t="s">
        <v>532</v>
      </c>
      <c r="F40" s="92" t="s">
        <v>54</v>
      </c>
      <c r="G40" s="93"/>
      <c r="H40" s="94"/>
      <c r="M40" s="79"/>
    </row>
    <row r="41" spans="1:13" ht="18" thickBot="1">
      <c r="A41" s="61" t="s">
        <v>458</v>
      </c>
      <c r="B41" s="62" t="s">
        <v>55</v>
      </c>
      <c r="C41" s="63"/>
      <c r="D41" s="64"/>
      <c r="E41" s="506"/>
      <c r="F41" s="95"/>
      <c r="G41" s="89"/>
      <c r="H41" s="90"/>
    </row>
    <row r="42" spans="1:13" ht="17">
      <c r="A42" s="61" t="s">
        <v>459</v>
      </c>
      <c r="B42" s="62" t="s">
        <v>56</v>
      </c>
      <c r="C42" s="63"/>
      <c r="D42" s="64"/>
      <c r="E42" s="507" t="s">
        <v>533</v>
      </c>
      <c r="F42" s="96"/>
      <c r="G42" s="97"/>
      <c r="H42" s="98"/>
    </row>
    <row r="43" spans="1:13" ht="17">
      <c r="A43" s="61" t="s">
        <v>460</v>
      </c>
      <c r="B43" s="62" t="s">
        <v>57</v>
      </c>
      <c r="C43" s="63"/>
      <c r="D43" s="64"/>
      <c r="E43" s="501" t="s">
        <v>534</v>
      </c>
      <c r="F43" s="84"/>
      <c r="G43" s="81"/>
      <c r="H43" s="82"/>
    </row>
    <row r="44" spans="1:13" ht="17">
      <c r="A44" s="61" t="s">
        <v>461</v>
      </c>
      <c r="B44" s="62" t="s">
        <v>58</v>
      </c>
      <c r="C44" s="63"/>
      <c r="D44" s="64"/>
      <c r="E44" s="502" t="s">
        <v>535</v>
      </c>
      <c r="F44" s="65" t="s">
        <v>59</v>
      </c>
      <c r="G44" s="63">
        <f>+'[2]Справка 7'!C54</f>
        <v>13068</v>
      </c>
      <c r="H44" s="64">
        <v>15006</v>
      </c>
      <c r="M44" s="79"/>
    </row>
    <row r="45" spans="1:13" ht="17">
      <c r="A45" s="61" t="s">
        <v>462</v>
      </c>
      <c r="B45" s="62" t="s">
        <v>60</v>
      </c>
      <c r="C45" s="63"/>
      <c r="D45" s="64"/>
      <c r="E45" s="508" t="s">
        <v>536</v>
      </c>
      <c r="F45" s="65" t="s">
        <v>61</v>
      </c>
      <c r="G45" s="63">
        <f>+'[2]Справка 7'!C58</f>
        <v>88699</v>
      </c>
      <c r="H45" s="64">
        <v>19904</v>
      </c>
    </row>
    <row r="46" spans="1:13" ht="17">
      <c r="A46" s="99" t="s">
        <v>463</v>
      </c>
      <c r="B46" s="74" t="s">
        <v>62</v>
      </c>
      <c r="C46" s="75">
        <f>C35+C40+C45</f>
        <v>261797</v>
      </c>
      <c r="D46" s="76">
        <f>D35+D40+D45</f>
        <v>216316</v>
      </c>
      <c r="E46" s="504" t="s">
        <v>537</v>
      </c>
      <c r="F46" s="65" t="s">
        <v>63</v>
      </c>
      <c r="G46" s="63">
        <f>+'[2]Справка 7'!C63</f>
        <v>0</v>
      </c>
      <c r="H46" s="64">
        <v>0</v>
      </c>
      <c r="M46" s="79"/>
    </row>
    <row r="47" spans="1:13" ht="17">
      <c r="A47" s="54" t="s">
        <v>464</v>
      </c>
      <c r="B47" s="100"/>
      <c r="C47" s="85"/>
      <c r="D47" s="86"/>
      <c r="E47" s="501" t="s">
        <v>485</v>
      </c>
      <c r="F47" s="65" t="s">
        <v>64</v>
      </c>
      <c r="G47" s="63">
        <f>+'[2]Справка 7'!C64</f>
        <v>0</v>
      </c>
      <c r="H47" s="64">
        <v>0</v>
      </c>
    </row>
    <row r="48" spans="1:13" ht="17">
      <c r="A48" s="61" t="s">
        <v>465</v>
      </c>
      <c r="B48" s="62" t="s">
        <v>65</v>
      </c>
      <c r="C48" s="63">
        <f>+'[2]Справка 7'!C13</f>
        <v>13086</v>
      </c>
      <c r="D48" s="64">
        <v>16771</v>
      </c>
      <c r="E48" s="504" t="s">
        <v>538</v>
      </c>
      <c r="F48" s="65" t="s">
        <v>66</v>
      </c>
      <c r="G48" s="63">
        <f>+'[2]Справка 7'!C65</f>
        <v>0</v>
      </c>
      <c r="H48" s="64">
        <v>0</v>
      </c>
      <c r="M48" s="79"/>
    </row>
    <row r="49" spans="1:13" ht="17">
      <c r="A49" s="61" t="s">
        <v>466</v>
      </c>
      <c r="B49" s="62" t="s">
        <v>67</v>
      </c>
      <c r="C49" s="63">
        <f>+'[2]Справка 7'!C17</f>
        <v>0</v>
      </c>
      <c r="D49" s="64">
        <v>0</v>
      </c>
      <c r="E49" s="501" t="s">
        <v>539</v>
      </c>
      <c r="F49" s="65" t="s">
        <v>68</v>
      </c>
      <c r="G49" s="63">
        <v>3186</v>
      </c>
      <c r="H49" s="64">
        <v>2581</v>
      </c>
    </row>
    <row r="50" spans="1:13" ht="17">
      <c r="A50" s="61" t="s">
        <v>467</v>
      </c>
      <c r="B50" s="62" t="s">
        <v>69</v>
      </c>
      <c r="C50" s="63">
        <f>+'[2]Справка 7'!C19</f>
        <v>0</v>
      </c>
      <c r="D50" s="64">
        <v>0</v>
      </c>
      <c r="E50" s="622" t="s">
        <v>540</v>
      </c>
      <c r="F50" s="70" t="s">
        <v>70</v>
      </c>
      <c r="G50" s="56">
        <f>SUM(G44:G49)</f>
        <v>104953</v>
      </c>
      <c r="H50" s="57">
        <f>SUM(H44:H49)</f>
        <v>37491</v>
      </c>
    </row>
    <row r="51" spans="1:13" ht="17">
      <c r="A51" s="61" t="s">
        <v>468</v>
      </c>
      <c r="B51" s="62" t="s">
        <v>71</v>
      </c>
      <c r="C51" s="63">
        <f>+'[2]Справка 7'!C20</f>
        <v>3384</v>
      </c>
      <c r="D51" s="64">
        <v>7053</v>
      </c>
      <c r="E51" s="501"/>
      <c r="F51" s="65"/>
      <c r="G51" s="56"/>
      <c r="H51" s="57"/>
    </row>
    <row r="52" spans="1:13" ht="17">
      <c r="A52" s="73" t="s">
        <v>469</v>
      </c>
      <c r="B52" s="74" t="s">
        <v>72</v>
      </c>
      <c r="C52" s="75">
        <f>SUM(C48:C51)</f>
        <v>16470</v>
      </c>
      <c r="D52" s="76">
        <f>SUM(D48:D51)</f>
        <v>23824</v>
      </c>
      <c r="E52" s="127" t="s">
        <v>541</v>
      </c>
      <c r="F52" s="70" t="s">
        <v>73</v>
      </c>
      <c r="G52" s="63">
        <v>7176</v>
      </c>
      <c r="H52" s="64">
        <v>6094</v>
      </c>
    </row>
    <row r="53" spans="1:13" ht="17">
      <c r="A53" s="99"/>
      <c r="B53" s="74"/>
      <c r="C53" s="56"/>
      <c r="D53" s="57"/>
      <c r="E53" s="501" t="s">
        <v>542</v>
      </c>
      <c r="F53" s="70" t="s">
        <v>74</v>
      </c>
      <c r="G53" s="63"/>
      <c r="H53" s="64"/>
    </row>
    <row r="54" spans="1:13" ht="17">
      <c r="A54" s="54" t="s">
        <v>470</v>
      </c>
      <c r="B54" s="74" t="s">
        <v>75</v>
      </c>
      <c r="C54" s="101"/>
      <c r="D54" s="102"/>
      <c r="E54" s="501" t="s">
        <v>543</v>
      </c>
      <c r="F54" s="70" t="s">
        <v>76</v>
      </c>
      <c r="G54" s="63">
        <f>+'[2]Справка 7'!C70</f>
        <v>2185</v>
      </c>
      <c r="H54" s="64">
        <v>3262</v>
      </c>
    </row>
    <row r="55" spans="1:13" ht="17">
      <c r="A55" s="54" t="s">
        <v>471</v>
      </c>
      <c r="B55" s="74" t="s">
        <v>77</v>
      </c>
      <c r="C55" s="101"/>
      <c r="D55" s="102"/>
      <c r="E55" s="501" t="s">
        <v>544</v>
      </c>
      <c r="F55" s="70" t="s">
        <v>78</v>
      </c>
      <c r="G55" s="63">
        <v>3382</v>
      </c>
      <c r="H55" s="64">
        <v>4358</v>
      </c>
    </row>
    <row r="56" spans="1:13" ht="18" thickBot="1">
      <c r="A56" s="61" t="s">
        <v>472</v>
      </c>
      <c r="B56" s="104" t="s">
        <v>79</v>
      </c>
      <c r="C56" s="105">
        <f>C20+C21+C22+C28+C33+C46+C52+C54+C55</f>
        <v>717568</v>
      </c>
      <c r="D56" s="106">
        <f>D20+D21+D22+D28+D33+D46+D52+D54+D55</f>
        <v>678401</v>
      </c>
      <c r="E56" s="509" t="s">
        <v>545</v>
      </c>
      <c r="F56" s="80" t="s">
        <v>80</v>
      </c>
      <c r="G56" s="85">
        <f>G50+G52+G53+G54+G55</f>
        <v>117696</v>
      </c>
      <c r="H56" s="86">
        <f>H50+H52+H53+H54+H55</f>
        <v>51205</v>
      </c>
      <c r="M56" s="79"/>
    </row>
    <row r="57" spans="1:13" ht="17">
      <c r="A57" s="54" t="s">
        <v>473</v>
      </c>
      <c r="B57" s="107"/>
      <c r="C57" s="49"/>
      <c r="D57" s="50"/>
      <c r="E57" s="503" t="s">
        <v>546</v>
      </c>
      <c r="F57" s="92"/>
      <c r="G57" s="49"/>
      <c r="H57" s="50"/>
    </row>
    <row r="58" spans="1:13" ht="17">
      <c r="A58" s="54" t="s">
        <v>474</v>
      </c>
      <c r="B58" s="100"/>
      <c r="C58" s="85"/>
      <c r="D58" s="86"/>
      <c r="E58" s="54" t="s">
        <v>534</v>
      </c>
      <c r="F58" s="65"/>
      <c r="G58" s="56"/>
      <c r="H58" s="57"/>
      <c r="M58" s="79"/>
    </row>
    <row r="59" spans="1:13" ht="17">
      <c r="A59" s="61" t="s">
        <v>475</v>
      </c>
      <c r="B59" s="62" t="s">
        <v>81</v>
      </c>
      <c r="C59" s="63">
        <v>42599</v>
      </c>
      <c r="D59" s="64">
        <v>49876</v>
      </c>
      <c r="E59" s="78" t="s">
        <v>547</v>
      </c>
      <c r="F59" s="108" t="s">
        <v>82</v>
      </c>
      <c r="G59" s="63">
        <f>+'[2]Справка 7'!C77</f>
        <v>112110</v>
      </c>
      <c r="H59" s="64">
        <v>48390</v>
      </c>
    </row>
    <row r="60" spans="1:13" ht="17">
      <c r="A60" s="61" t="s">
        <v>476</v>
      </c>
      <c r="B60" s="62" t="s">
        <v>83</v>
      </c>
      <c r="C60" s="63">
        <v>52614</v>
      </c>
      <c r="D60" s="64">
        <v>47341</v>
      </c>
      <c r="E60" s="61" t="s">
        <v>548</v>
      </c>
      <c r="F60" s="65" t="s">
        <v>84</v>
      </c>
      <c r="G60" s="63">
        <f>+'[2]Справка 7'!C82</f>
        <v>43529</v>
      </c>
      <c r="H60" s="64">
        <v>108597</v>
      </c>
      <c r="M60" s="79"/>
    </row>
    <row r="61" spans="1:13" ht="17">
      <c r="A61" s="61" t="s">
        <v>477</v>
      </c>
      <c r="B61" s="62" t="s">
        <v>85</v>
      </c>
      <c r="C61" s="63">
        <v>10576</v>
      </c>
      <c r="D61" s="64">
        <v>4508</v>
      </c>
      <c r="E61" s="66" t="s">
        <v>549</v>
      </c>
      <c r="F61" s="65" t="s">
        <v>86</v>
      </c>
      <c r="G61" s="56">
        <f>SUM(G62:G68)</f>
        <v>83533</v>
      </c>
      <c r="H61" s="57">
        <f>SUM(H62:H68)</f>
        <v>117698</v>
      </c>
    </row>
    <row r="62" spans="1:13" ht="17">
      <c r="A62" s="61" t="s">
        <v>478</v>
      </c>
      <c r="B62" s="62" t="s">
        <v>87</v>
      </c>
      <c r="C62" s="63">
        <v>16034</v>
      </c>
      <c r="D62" s="64">
        <v>13286</v>
      </c>
      <c r="E62" s="66" t="s">
        <v>550</v>
      </c>
      <c r="F62" s="65" t="s">
        <v>88</v>
      </c>
      <c r="G62" s="63">
        <f>+'[2]Справка 7'!C73</f>
        <v>35841</v>
      </c>
      <c r="H62" s="64">
        <v>2607</v>
      </c>
      <c r="M62" s="79"/>
    </row>
    <row r="63" spans="1:13" ht="17">
      <c r="A63" s="61" t="s">
        <v>479</v>
      </c>
      <c r="B63" s="62" t="s">
        <v>89</v>
      </c>
      <c r="C63" s="63"/>
      <c r="D63" s="64"/>
      <c r="E63" s="61" t="s">
        <v>551</v>
      </c>
      <c r="F63" s="65" t="s">
        <v>90</v>
      </c>
      <c r="G63" s="63">
        <f>+'[2]Справка 7'!C88</f>
        <v>0</v>
      </c>
      <c r="H63" s="64">
        <v>0</v>
      </c>
    </row>
    <row r="64" spans="1:13" ht="17">
      <c r="A64" s="61" t="s">
        <v>480</v>
      </c>
      <c r="B64" s="62" t="s">
        <v>91</v>
      </c>
      <c r="C64" s="63"/>
      <c r="D64" s="64"/>
      <c r="E64" s="501" t="s">
        <v>552</v>
      </c>
      <c r="F64" s="65" t="s">
        <v>92</v>
      </c>
      <c r="G64" s="63">
        <f>+'[2]Справка 7'!C89</f>
        <v>21628</v>
      </c>
      <c r="H64" s="64">
        <v>103330</v>
      </c>
      <c r="M64" s="79"/>
    </row>
    <row r="65" spans="1:13" ht="17">
      <c r="A65" s="497" t="s">
        <v>438</v>
      </c>
      <c r="B65" s="74" t="s">
        <v>93</v>
      </c>
      <c r="C65" s="75">
        <f>SUM(C59:C64)</f>
        <v>121823</v>
      </c>
      <c r="D65" s="76">
        <f>SUM(D59:D64)</f>
        <v>115011</v>
      </c>
      <c r="E65" s="501" t="s">
        <v>553</v>
      </c>
      <c r="F65" s="65" t="s">
        <v>94</v>
      </c>
      <c r="G65" s="63">
        <f>+'[2]Справка 7'!C90</f>
        <v>10397</v>
      </c>
      <c r="H65" s="64">
        <v>409</v>
      </c>
    </row>
    <row r="66" spans="1:13" ht="17">
      <c r="A66" s="61"/>
      <c r="B66" s="74"/>
      <c r="C66" s="56"/>
      <c r="D66" s="57"/>
      <c r="E66" s="501" t="s">
        <v>554</v>
      </c>
      <c r="F66" s="65" t="s">
        <v>95</v>
      </c>
      <c r="G66" s="63">
        <f>+'[2]Справка 7'!C91</f>
        <v>9107</v>
      </c>
      <c r="H66" s="64">
        <v>8661</v>
      </c>
    </row>
    <row r="67" spans="1:13" ht="17">
      <c r="A67" s="54" t="s">
        <v>481</v>
      </c>
      <c r="B67" s="100"/>
      <c r="C67" s="85"/>
      <c r="D67" s="86"/>
      <c r="E67" s="501" t="s">
        <v>555</v>
      </c>
      <c r="F67" s="65" t="s">
        <v>96</v>
      </c>
      <c r="G67" s="63">
        <f>+'[2]Справка 7'!C96</f>
        <v>1988</v>
      </c>
      <c r="H67" s="64">
        <v>1777</v>
      </c>
    </row>
    <row r="68" spans="1:13" ht="17">
      <c r="A68" s="61" t="s">
        <v>482</v>
      </c>
      <c r="B68" s="62" t="s">
        <v>97</v>
      </c>
      <c r="C68" s="63">
        <f>+'[2]Справка 7'!C26</f>
        <v>116305</v>
      </c>
      <c r="D68" s="64">
        <v>83633</v>
      </c>
      <c r="E68" s="501" t="s">
        <v>556</v>
      </c>
      <c r="F68" s="65" t="s">
        <v>98</v>
      </c>
      <c r="G68" s="63">
        <v>4572</v>
      </c>
      <c r="H68" s="64">
        <v>914</v>
      </c>
    </row>
    <row r="69" spans="1:13" ht="17">
      <c r="A69" s="61" t="s">
        <v>483</v>
      </c>
      <c r="B69" s="62" t="s">
        <v>99</v>
      </c>
      <c r="C69" s="63">
        <f>+'[2]Справка 7'!C30</f>
        <v>17206</v>
      </c>
      <c r="D69" s="64">
        <v>23758</v>
      </c>
      <c r="E69" s="504" t="s">
        <v>445</v>
      </c>
      <c r="F69" s="65" t="s">
        <v>100</v>
      </c>
      <c r="G69" s="63">
        <f>+'[2]Справка 7'!C97</f>
        <v>17324</v>
      </c>
      <c r="H69" s="64">
        <v>2203</v>
      </c>
    </row>
    <row r="70" spans="1:13" ht="17">
      <c r="A70" s="61" t="s">
        <v>484</v>
      </c>
      <c r="B70" s="62" t="s">
        <v>101</v>
      </c>
      <c r="C70" s="63">
        <f>+'[2]Справка 7'!C31</f>
        <v>1030</v>
      </c>
      <c r="D70" s="64">
        <v>2233</v>
      </c>
      <c r="E70" s="501" t="s">
        <v>557</v>
      </c>
      <c r="F70" s="65" t="s">
        <v>102</v>
      </c>
      <c r="G70" s="63">
        <f>+'[2]Справка 7'!F107</f>
        <v>3114</v>
      </c>
      <c r="H70" s="64">
        <v>5001</v>
      </c>
    </row>
    <row r="71" spans="1:13" ht="17">
      <c r="A71" s="61" t="s">
        <v>485</v>
      </c>
      <c r="B71" s="62" t="s">
        <v>103</v>
      </c>
      <c r="C71" s="63">
        <f>+'[2]Справка 7'!C32</f>
        <v>11044</v>
      </c>
      <c r="D71" s="64">
        <v>11552</v>
      </c>
      <c r="E71" s="620" t="s">
        <v>540</v>
      </c>
      <c r="F71" s="70" t="s">
        <v>104</v>
      </c>
      <c r="G71" s="75">
        <f>G59+G60+G61+G69+G70</f>
        <v>259610</v>
      </c>
      <c r="H71" s="76">
        <f>H59+H60+H61+H69+H70</f>
        <v>281889</v>
      </c>
    </row>
    <row r="72" spans="1:13" ht="17">
      <c r="A72" s="61" t="s">
        <v>486</v>
      </c>
      <c r="B72" s="62" t="s">
        <v>105</v>
      </c>
      <c r="C72" s="63">
        <f>+'[2]Справка 7'!C33+'[2]Справка 7'!C34</f>
        <v>0</v>
      </c>
      <c r="D72" s="64">
        <v>4160</v>
      </c>
      <c r="E72" s="502"/>
      <c r="F72" s="65"/>
      <c r="G72" s="56"/>
      <c r="H72" s="57"/>
    </row>
    <row r="73" spans="1:13" ht="17">
      <c r="A73" s="61" t="s">
        <v>487</v>
      </c>
      <c r="B73" s="62" t="s">
        <v>106</v>
      </c>
      <c r="C73" s="63">
        <f>+'[2]Справка 7'!C35</f>
        <v>7559</v>
      </c>
      <c r="D73" s="64">
        <v>9143</v>
      </c>
      <c r="E73" s="503" t="s">
        <v>558</v>
      </c>
      <c r="F73" s="70" t="s">
        <v>107</v>
      </c>
      <c r="G73" s="101">
        <v>1660</v>
      </c>
      <c r="H73" s="102"/>
    </row>
    <row r="74" spans="1:13" ht="17">
      <c r="A74" s="61" t="s">
        <v>488</v>
      </c>
      <c r="B74" s="62" t="s">
        <v>108</v>
      </c>
      <c r="C74" s="63">
        <v>0</v>
      </c>
      <c r="D74" s="64">
        <v>0</v>
      </c>
      <c r="E74" s="109"/>
      <c r="F74" s="110"/>
      <c r="G74" s="56"/>
      <c r="H74" s="111"/>
    </row>
    <row r="75" spans="1:13" ht="17">
      <c r="A75" s="61" t="s">
        <v>489</v>
      </c>
      <c r="B75" s="62" t="s">
        <v>109</v>
      </c>
      <c r="C75" s="63">
        <f>+'[2]Справка 7'!C40</f>
        <v>352</v>
      </c>
      <c r="D75" s="64">
        <v>582</v>
      </c>
      <c r="E75" s="510" t="s">
        <v>542</v>
      </c>
      <c r="F75" s="70" t="s">
        <v>110</v>
      </c>
      <c r="G75" s="101"/>
      <c r="H75" s="102"/>
    </row>
    <row r="76" spans="1:13" ht="17">
      <c r="A76" s="73" t="s">
        <v>490</v>
      </c>
      <c r="B76" s="74" t="s">
        <v>111</v>
      </c>
      <c r="C76" s="75">
        <f>SUM(C68:C75)</f>
        <v>153496</v>
      </c>
      <c r="D76" s="76">
        <f>SUM(D68:D75)</f>
        <v>135061</v>
      </c>
      <c r="F76" s="110"/>
      <c r="G76" s="56"/>
      <c r="H76" s="111"/>
    </row>
    <row r="77" spans="1:13" ht="17">
      <c r="A77" s="61"/>
      <c r="B77" s="62"/>
      <c r="C77" s="56"/>
      <c r="D77" s="57"/>
      <c r="E77" s="503" t="s">
        <v>559</v>
      </c>
      <c r="F77" s="70" t="s">
        <v>112</v>
      </c>
      <c r="G77" s="101">
        <v>429</v>
      </c>
      <c r="H77" s="102">
        <v>577</v>
      </c>
    </row>
    <row r="78" spans="1:13" ht="17">
      <c r="A78" s="54" t="s">
        <v>491</v>
      </c>
      <c r="B78" s="100"/>
      <c r="C78" s="85"/>
      <c r="D78" s="86"/>
      <c r="E78" s="501"/>
      <c r="F78" s="84"/>
      <c r="G78" s="81"/>
      <c r="H78" s="82"/>
      <c r="M78" s="79"/>
    </row>
    <row r="79" spans="1:13" ht="17">
      <c r="A79" s="61" t="s">
        <v>492</v>
      </c>
      <c r="B79" s="62" t="s">
        <v>113</v>
      </c>
      <c r="C79" s="56">
        <f>SUM(C80:C82)</f>
        <v>0</v>
      </c>
      <c r="D79" s="57">
        <f>SUM(D80:D82)</f>
        <v>1</v>
      </c>
      <c r="E79" s="510" t="s">
        <v>560</v>
      </c>
      <c r="F79" s="80" t="s">
        <v>114</v>
      </c>
      <c r="G79" s="85">
        <f>G71+G73+G75+G77</f>
        <v>261699</v>
      </c>
      <c r="H79" s="86">
        <f>H71+H73+H75+H77</f>
        <v>282466</v>
      </c>
    </row>
    <row r="80" spans="1:13" ht="17">
      <c r="A80" s="61" t="s">
        <v>459</v>
      </c>
      <c r="B80" s="62" t="s">
        <v>115</v>
      </c>
      <c r="C80" s="63"/>
      <c r="D80" s="64">
        <v>1</v>
      </c>
      <c r="E80" s="109"/>
      <c r="F80" s="110"/>
      <c r="G80" s="56"/>
      <c r="H80" s="111"/>
    </row>
    <row r="81" spans="1:13" ht="17">
      <c r="A81" s="61" t="s">
        <v>493</v>
      </c>
      <c r="B81" s="62" t="s">
        <v>116</v>
      </c>
      <c r="C81" s="63"/>
      <c r="D81" s="64"/>
      <c r="E81" s="501"/>
      <c r="F81" s="112"/>
      <c r="G81" s="113"/>
      <c r="H81" s="114"/>
    </row>
    <row r="82" spans="1:13" ht="17">
      <c r="A82" s="61" t="s">
        <v>494</v>
      </c>
      <c r="B82" s="62" t="s">
        <v>117</v>
      </c>
      <c r="C82" s="63"/>
      <c r="D82" s="64"/>
      <c r="E82" s="511"/>
      <c r="F82" s="115"/>
      <c r="G82" s="113"/>
      <c r="H82" s="114"/>
    </row>
    <row r="83" spans="1:13" ht="17">
      <c r="A83" s="61" t="s">
        <v>495</v>
      </c>
      <c r="B83" s="62" t="s">
        <v>118</v>
      </c>
      <c r="C83" s="63"/>
      <c r="D83" s="64"/>
      <c r="E83" s="512"/>
      <c r="F83" s="115"/>
      <c r="G83" s="113"/>
      <c r="H83" s="114"/>
    </row>
    <row r="84" spans="1:13" ht="17">
      <c r="A84" s="61" t="s">
        <v>496</v>
      </c>
      <c r="B84" s="62" t="s">
        <v>119</v>
      </c>
      <c r="C84" s="63">
        <v>7593</v>
      </c>
      <c r="D84" s="64"/>
      <c r="E84" s="511"/>
      <c r="F84" s="115"/>
      <c r="G84" s="113"/>
      <c r="H84" s="114"/>
    </row>
    <row r="85" spans="1:13" ht="17">
      <c r="A85" s="73" t="s">
        <v>497</v>
      </c>
      <c r="B85" s="74" t="s">
        <v>120</v>
      </c>
      <c r="C85" s="75">
        <f>C84+C83+C79</f>
        <v>7593</v>
      </c>
      <c r="D85" s="76">
        <f>D84+D83+D79</f>
        <v>1</v>
      </c>
      <c r="E85" s="512"/>
      <c r="F85" s="115"/>
      <c r="G85" s="113"/>
      <c r="H85" s="114"/>
    </row>
    <row r="86" spans="1:13">
      <c r="A86" s="61"/>
      <c r="B86" s="74"/>
      <c r="C86" s="56"/>
      <c r="D86" s="57"/>
      <c r="E86" s="511"/>
      <c r="F86" s="115"/>
      <c r="G86" s="113"/>
      <c r="H86" s="114"/>
      <c r="M86" s="79"/>
    </row>
    <row r="87" spans="1:13" ht="17">
      <c r="A87" s="54" t="s">
        <v>498</v>
      </c>
      <c r="B87" s="62"/>
      <c r="C87" s="56"/>
      <c r="D87" s="57"/>
      <c r="E87" s="512"/>
      <c r="F87" s="115"/>
      <c r="G87" s="113"/>
      <c r="H87" s="114"/>
    </row>
    <row r="88" spans="1:13" ht="17">
      <c r="A88" s="61" t="s">
        <v>499</v>
      </c>
      <c r="B88" s="62" t="s">
        <v>121</v>
      </c>
      <c r="C88" s="63">
        <v>0</v>
      </c>
      <c r="D88" s="64">
        <v>60</v>
      </c>
      <c r="E88" s="511"/>
      <c r="F88" s="115"/>
      <c r="G88" s="113"/>
      <c r="H88" s="114"/>
      <c r="M88" s="79"/>
    </row>
    <row r="89" spans="1:13" ht="17">
      <c r="A89" s="624" t="s">
        <v>896</v>
      </c>
      <c r="B89" s="62" t="s">
        <v>122</v>
      </c>
      <c r="C89" s="63">
        <v>26047</v>
      </c>
      <c r="D89" s="64">
        <v>12677</v>
      </c>
      <c r="E89" s="512"/>
      <c r="F89" s="115"/>
      <c r="G89" s="113"/>
      <c r="H89" s="114"/>
    </row>
    <row r="90" spans="1:13" ht="17">
      <c r="A90" s="61" t="s">
        <v>500</v>
      </c>
      <c r="B90" s="62" t="s">
        <v>123</v>
      </c>
      <c r="C90" s="63">
        <v>21</v>
      </c>
      <c r="D90" s="64">
        <v>116</v>
      </c>
      <c r="E90" s="512"/>
      <c r="F90" s="115"/>
      <c r="G90" s="113"/>
      <c r="H90" s="114"/>
      <c r="M90" s="79"/>
    </row>
    <row r="91" spans="1:13" ht="17">
      <c r="A91" s="61" t="s">
        <v>501</v>
      </c>
      <c r="B91" s="62" t="s">
        <v>124</v>
      </c>
      <c r="C91" s="63"/>
      <c r="D91" s="64"/>
      <c r="E91" s="512"/>
      <c r="F91" s="115"/>
      <c r="G91" s="113"/>
      <c r="H91" s="114"/>
    </row>
    <row r="92" spans="1:13" ht="17">
      <c r="A92" s="73" t="s">
        <v>446</v>
      </c>
      <c r="B92" s="74" t="s">
        <v>125</v>
      </c>
      <c r="C92" s="75">
        <f>SUM(C88:C91)</f>
        <v>26068</v>
      </c>
      <c r="D92" s="76">
        <f>SUM(D88:D91)</f>
        <v>12853</v>
      </c>
      <c r="E92" s="512"/>
      <c r="F92" s="115"/>
      <c r="G92" s="113"/>
      <c r="H92" s="114"/>
      <c r="M92" s="79"/>
    </row>
    <row r="93" spans="1:13" ht="17">
      <c r="A93" s="54" t="s">
        <v>502</v>
      </c>
      <c r="B93" s="74" t="s">
        <v>126</v>
      </c>
      <c r="C93" s="101">
        <v>1561</v>
      </c>
      <c r="D93" s="102">
        <v>901</v>
      </c>
      <c r="E93" s="512"/>
      <c r="F93" s="115"/>
      <c r="G93" s="113"/>
      <c r="H93" s="114"/>
    </row>
    <row r="94" spans="1:13" ht="18" thickBot="1">
      <c r="A94" s="103" t="s">
        <v>503</v>
      </c>
      <c r="B94" s="104" t="s">
        <v>127</v>
      </c>
      <c r="C94" s="105">
        <f>C65+C76+C85+C92+C93</f>
        <v>310541</v>
      </c>
      <c r="D94" s="106">
        <f>D65+D76+D85+D92+D93</f>
        <v>263827</v>
      </c>
      <c r="E94" s="513"/>
      <c r="F94" s="116"/>
      <c r="G94" s="117"/>
      <c r="H94" s="118"/>
      <c r="M94" s="79"/>
    </row>
    <row r="95" spans="1:13" ht="18" thickBot="1">
      <c r="A95" s="498" t="s">
        <v>504</v>
      </c>
      <c r="B95" s="119" t="s">
        <v>128</v>
      </c>
      <c r="C95" s="120">
        <f>C94+C56</f>
        <v>1028109</v>
      </c>
      <c r="D95" s="121">
        <f>D94+D56</f>
        <v>942228</v>
      </c>
      <c r="E95" s="514" t="s">
        <v>561</v>
      </c>
      <c r="F95" s="122" t="s">
        <v>129</v>
      </c>
      <c r="G95" s="120">
        <f>G37+G40+G56+G79</f>
        <v>1028109</v>
      </c>
      <c r="H95" s="121">
        <f>H37+H40+H56+H79</f>
        <v>942228</v>
      </c>
    </row>
    <row r="96" spans="1:13">
      <c r="A96" s="123"/>
      <c r="B96" s="124"/>
      <c r="C96" s="123"/>
      <c r="D96" s="123"/>
      <c r="E96" s="125"/>
      <c r="M96" s="79"/>
    </row>
    <row r="97" spans="1:13">
      <c r="A97" s="128"/>
      <c r="B97" s="124"/>
      <c r="C97" s="123"/>
      <c r="D97" s="123"/>
      <c r="E97" s="125"/>
      <c r="M97" s="79"/>
    </row>
    <row r="98" spans="1:13">
      <c r="A98" s="499" t="s">
        <v>886</v>
      </c>
      <c r="B98" s="617">
        <v>46109</v>
      </c>
      <c r="C98" s="247"/>
      <c r="D98" s="247"/>
      <c r="E98" s="247"/>
      <c r="F98" s="247"/>
      <c r="G98" s="247"/>
      <c r="H98" s="247"/>
      <c r="M98" s="79"/>
    </row>
    <row r="99" spans="1:13">
      <c r="A99" s="129"/>
      <c r="B99" s="130"/>
      <c r="C99" s="130"/>
      <c r="D99" s="130"/>
      <c r="E99" s="130"/>
      <c r="F99" s="130"/>
      <c r="G99" s="130"/>
      <c r="H99" s="130"/>
      <c r="M99" s="79"/>
    </row>
    <row r="100" spans="1:13">
      <c r="A100" s="131" t="s">
        <v>505</v>
      </c>
      <c r="B100" s="626" t="s">
        <v>893</v>
      </c>
      <c r="C100" s="626"/>
      <c r="D100" s="626"/>
      <c r="E100" s="626"/>
      <c r="F100" s="626"/>
      <c r="G100" s="626"/>
      <c r="H100" s="626"/>
    </row>
    <row r="101" spans="1:13">
      <c r="A101" s="131"/>
      <c r="B101" s="36"/>
      <c r="C101" s="36"/>
      <c r="D101" s="36"/>
      <c r="E101" s="36"/>
      <c r="F101" s="36"/>
      <c r="G101" s="36"/>
      <c r="H101" s="36"/>
    </row>
    <row r="102" spans="1:13">
      <c r="A102" s="141" t="s">
        <v>406</v>
      </c>
      <c r="B102" s="627" t="s">
        <v>894</v>
      </c>
      <c r="C102" s="627"/>
      <c r="D102" s="627"/>
      <c r="E102" s="627"/>
      <c r="F102" s="627"/>
      <c r="G102" s="627"/>
      <c r="H102" s="627"/>
    </row>
    <row r="103" spans="1:13" ht="21.75" customHeight="1">
      <c r="A103" s="133"/>
      <c r="B103" s="635"/>
      <c r="C103" s="625"/>
      <c r="D103" s="625"/>
      <c r="E103" s="625"/>
      <c r="M103" s="79"/>
    </row>
    <row r="104" spans="1:13" ht="21.75" customHeight="1">
      <c r="A104" s="133"/>
      <c r="B104" s="625"/>
      <c r="C104" s="625"/>
      <c r="D104" s="625"/>
      <c r="E104" s="625"/>
    </row>
    <row r="105" spans="1:13" ht="21.75" customHeight="1">
      <c r="A105" s="133"/>
      <c r="B105" s="625"/>
      <c r="C105" s="625"/>
      <c r="D105" s="625"/>
      <c r="E105" s="625"/>
      <c r="M105" s="79"/>
    </row>
    <row r="106" spans="1:13" ht="21.75" customHeight="1">
      <c r="A106" s="133"/>
      <c r="B106" s="625"/>
      <c r="C106" s="625"/>
      <c r="D106" s="625"/>
      <c r="E106" s="625"/>
    </row>
    <row r="107" spans="1:13" ht="21.75" customHeight="1">
      <c r="A107" s="133"/>
      <c r="B107" s="625"/>
      <c r="C107" s="625"/>
      <c r="D107" s="625"/>
      <c r="E107" s="625"/>
      <c r="M107" s="79"/>
    </row>
    <row r="108" spans="1:13" ht="21.75" customHeight="1">
      <c r="A108" s="133"/>
      <c r="B108" s="625"/>
      <c r="C108" s="625"/>
      <c r="D108" s="625"/>
      <c r="E108" s="625"/>
    </row>
    <row r="109" spans="1:13" ht="21.75" customHeight="1">
      <c r="A109" s="133"/>
      <c r="B109" s="625"/>
      <c r="C109" s="625"/>
      <c r="D109" s="625"/>
      <c r="E109" s="625"/>
      <c r="M109" s="79"/>
    </row>
    <row r="117" spans="5:13">
      <c r="E117" s="125"/>
    </row>
    <row r="119" spans="5:13">
      <c r="E119" s="125"/>
      <c r="M119" s="79"/>
    </row>
    <row r="121" spans="5:13">
      <c r="E121" s="125"/>
      <c r="M121" s="79"/>
    </row>
    <row r="123" spans="5:13">
      <c r="E123" s="125"/>
    </row>
    <row r="125" spans="5:13">
      <c r="E125" s="125"/>
      <c r="M125" s="79"/>
    </row>
    <row r="127" spans="5:13">
      <c r="E127" s="125"/>
      <c r="M127" s="79"/>
    </row>
    <row r="129" spans="5:13">
      <c r="M129" s="79"/>
    </row>
    <row r="131" spans="5:13">
      <c r="M131" s="79"/>
    </row>
    <row r="133" spans="5:13">
      <c r="M133" s="79"/>
    </row>
    <row r="135" spans="5:13">
      <c r="E135" s="125"/>
      <c r="M135" s="79"/>
    </row>
    <row r="137" spans="5:13">
      <c r="E137" s="125"/>
      <c r="M137" s="79"/>
    </row>
    <row r="139" spans="5:13">
      <c r="E139" s="125"/>
      <c r="M139" s="79"/>
    </row>
    <row r="141" spans="5:13">
      <c r="E141" s="125"/>
      <c r="M141" s="79"/>
    </row>
    <row r="143" spans="5:13">
      <c r="E143" s="125"/>
    </row>
    <row r="145" spans="5:13">
      <c r="E145" s="125"/>
    </row>
    <row r="147" spans="5:13">
      <c r="E147" s="125"/>
    </row>
    <row r="149" spans="5:13">
      <c r="E149" s="125"/>
      <c r="M149" s="79"/>
    </row>
    <row r="151" spans="5:13">
      <c r="M151" s="79"/>
    </row>
    <row r="153" spans="5:13">
      <c r="M153" s="79"/>
    </row>
    <row r="159" spans="5:13">
      <c r="E159" s="125"/>
    </row>
    <row r="161" spans="1:18" s="126" customFormat="1">
      <c r="A161" s="127"/>
      <c r="B161" s="127"/>
      <c r="C161" s="127"/>
      <c r="D161" s="127"/>
      <c r="E161" s="125"/>
      <c r="G161" s="127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</row>
    <row r="163" spans="1:18" s="126" customFormat="1">
      <c r="A163" s="127"/>
      <c r="B163" s="127"/>
      <c r="C163" s="127"/>
      <c r="D163" s="127"/>
      <c r="E163" s="125"/>
      <c r="G163" s="127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</row>
    <row r="165" spans="1:18" s="126" customFormat="1">
      <c r="A165" s="127"/>
      <c r="B165" s="127"/>
      <c r="C165" s="127"/>
      <c r="D165" s="127"/>
      <c r="E165" s="125"/>
      <c r="G165" s="127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</row>
    <row r="167" spans="1:18" s="126" customFormat="1">
      <c r="A167" s="127"/>
      <c r="B167" s="127"/>
      <c r="C167" s="127"/>
      <c r="D167" s="127"/>
      <c r="E167" s="125"/>
      <c r="G167" s="127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</row>
    <row r="175" spans="1:18" s="126" customFormat="1">
      <c r="A175" s="127"/>
      <c r="B175" s="127"/>
      <c r="C175" s="127"/>
      <c r="D175" s="127"/>
      <c r="E175" s="125"/>
      <c r="G175" s="127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</row>
    <row r="177" spans="1:18" s="126" customFormat="1">
      <c r="A177" s="127"/>
      <c r="B177" s="127"/>
      <c r="C177" s="127"/>
      <c r="D177" s="127"/>
      <c r="E177" s="125"/>
      <c r="G177" s="127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</row>
    <row r="179" spans="1:18" s="126" customFormat="1">
      <c r="A179" s="127"/>
      <c r="B179" s="127"/>
      <c r="C179" s="127"/>
      <c r="D179" s="127"/>
      <c r="E179" s="125"/>
      <c r="G179" s="127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</row>
    <row r="181" spans="1:18" s="126" customFormat="1">
      <c r="A181" s="127"/>
      <c r="B181" s="127"/>
      <c r="C181" s="127"/>
      <c r="D181" s="127"/>
      <c r="E181" s="125"/>
      <c r="G181" s="127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</row>
    <row r="185" spans="1:18" s="126" customFormat="1">
      <c r="A185" s="127"/>
      <c r="B185" s="127"/>
      <c r="C185" s="127"/>
      <c r="D185" s="127"/>
      <c r="E185" s="125"/>
      <c r="G185" s="127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</row>
  </sheetData>
  <mergeCells count="11">
    <mergeCell ref="B106:E106"/>
    <mergeCell ref="B107:E107"/>
    <mergeCell ref="B108:E108"/>
    <mergeCell ref="B109:E109"/>
    <mergeCell ref="A1:D1"/>
    <mergeCell ref="A6:D6"/>
    <mergeCell ref="B100:H100"/>
    <mergeCell ref="B102:H102"/>
    <mergeCell ref="B103:E103"/>
    <mergeCell ref="B104:E104"/>
    <mergeCell ref="B105:E105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33:H33 G15:H17 G30:H30" xr:uid="{4491502E-9FBF-4296-AB8F-7826C1561304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CE49C46D-56A4-42F7-A3E1-B52F4FEB834B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9F38D145-06B4-47B5-8541-71547C6DC167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31:D31 C36:D39 C24:D27 C41:D45 C54:D55 G59:H60 C21:D22 C12:D19 G62:H70 C48:D51 G73:H73 G75:H75 G77:H77" xr:uid="{F59E5677-A8EB-4E43-B543-1ACB780DCC00}">
      <formula1>0</formula1>
      <formula2>9999999999999990</formula2>
    </dataValidation>
  </dataValidations>
  <pageMargins left="0.7" right="0.7" top="0.75" bottom="0.75" header="0.3" footer="0.3"/>
  <pageSetup paperSize="9" scale="36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AB45-3A02-4A9B-855B-ED2A672EA5BC}">
  <sheetPr>
    <pageSetUpPr fitToPage="1"/>
  </sheetPr>
  <dimension ref="A1:M103"/>
  <sheetViews>
    <sheetView zoomScaleNormal="100" workbookViewId="0">
      <selection activeCell="E27" sqref="E27"/>
    </sheetView>
  </sheetViews>
  <sheetFormatPr baseColWidth="10" defaultColWidth="9.33203125" defaultRowHeight="16"/>
  <cols>
    <col min="1" max="1" width="50.6640625" style="143" customWidth="1"/>
    <col min="2" max="2" width="12" style="143" customWidth="1"/>
    <col min="3" max="4" width="15.6640625" style="136" customWidth="1"/>
    <col min="5" max="5" width="50.6640625" style="143" customWidth="1"/>
    <col min="6" max="6" width="10.6640625" style="143" customWidth="1"/>
    <col min="7" max="8" width="15.6640625" style="136" customWidth="1"/>
    <col min="9" max="16384" width="9.33203125" style="136"/>
  </cols>
  <sheetData>
    <row r="1" spans="1:8">
      <c r="A1" s="633" t="s">
        <v>562</v>
      </c>
      <c r="B1" s="633"/>
      <c r="C1" s="633"/>
      <c r="D1" s="633"/>
      <c r="E1" s="134"/>
      <c r="F1" s="135"/>
      <c r="G1" s="24"/>
      <c r="H1" s="24"/>
    </row>
    <row r="2" spans="1:8">
      <c r="A2" s="26" t="s">
        <v>426</v>
      </c>
      <c r="B2" s="22"/>
      <c r="C2" s="22"/>
      <c r="D2" s="22"/>
      <c r="E2" s="134"/>
      <c r="F2" s="135"/>
      <c r="G2" s="24"/>
      <c r="H2" s="24"/>
    </row>
    <row r="3" spans="1:8">
      <c r="A3" s="23"/>
      <c r="B3" s="30"/>
      <c r="C3" s="30"/>
      <c r="D3" s="30"/>
      <c r="E3" s="134"/>
      <c r="F3" s="27"/>
      <c r="G3" s="24"/>
      <c r="H3" s="24"/>
    </row>
    <row r="4" spans="1:8">
      <c r="A4" s="34" t="s">
        <v>881</v>
      </c>
      <c r="B4" s="30"/>
      <c r="C4" s="30"/>
      <c r="D4" s="30"/>
      <c r="E4" s="134"/>
      <c r="F4" s="137"/>
      <c r="G4" s="138"/>
      <c r="H4" s="139"/>
    </row>
    <row r="5" spans="1:8">
      <c r="A5" s="34" t="s">
        <v>427</v>
      </c>
      <c r="B5" s="140"/>
      <c r="C5" s="140"/>
      <c r="D5" s="140"/>
      <c r="E5" s="24"/>
      <c r="F5" s="141"/>
      <c r="G5" s="36"/>
      <c r="H5" s="24"/>
    </row>
    <row r="6" spans="1:8">
      <c r="A6" s="515">
        <v>46022</v>
      </c>
      <c r="B6" s="22"/>
      <c r="C6" s="22"/>
      <c r="D6" s="22"/>
      <c r="E6" s="24"/>
      <c r="F6" s="141"/>
      <c r="G6" s="132"/>
      <c r="H6" s="24"/>
    </row>
    <row r="7" spans="1:8" ht="18" thickBot="1">
      <c r="A7" s="142"/>
      <c r="B7" s="24"/>
      <c r="G7" s="24"/>
      <c r="H7" s="536" t="str">
        <f>'[4]Balance Sheet'!$H$5</f>
        <v>( thousand BGN)</v>
      </c>
    </row>
    <row r="8" spans="1:8" ht="17">
      <c r="A8" s="144" t="s">
        <v>563</v>
      </c>
      <c r="B8" s="42" t="s">
        <v>421</v>
      </c>
      <c r="C8" s="492" t="s">
        <v>422</v>
      </c>
      <c r="D8" s="492" t="s">
        <v>423</v>
      </c>
      <c r="E8" s="145" t="s">
        <v>564</v>
      </c>
      <c r="F8" s="42" t="s">
        <v>421</v>
      </c>
      <c r="G8" s="492" t="s">
        <v>422</v>
      </c>
      <c r="H8" s="516" t="s">
        <v>423</v>
      </c>
    </row>
    <row r="9" spans="1:8" ht="18" thickBot="1">
      <c r="A9" s="146" t="s">
        <v>5</v>
      </c>
      <c r="B9" s="147" t="s">
        <v>6</v>
      </c>
      <c r="C9" s="147">
        <v>1</v>
      </c>
      <c r="D9" s="148">
        <v>2</v>
      </c>
      <c r="E9" s="146" t="s">
        <v>5</v>
      </c>
      <c r="F9" s="147" t="s">
        <v>6</v>
      </c>
      <c r="G9" s="147">
        <v>1</v>
      </c>
      <c r="H9" s="148">
        <v>2</v>
      </c>
    </row>
    <row r="10" spans="1:8" ht="17">
      <c r="A10" s="517" t="s">
        <v>565</v>
      </c>
      <c r="B10" s="150"/>
      <c r="C10" s="151"/>
      <c r="D10" s="152"/>
      <c r="E10" s="528" t="s">
        <v>598</v>
      </c>
      <c r="F10" s="153"/>
      <c r="G10" s="154"/>
      <c r="H10" s="155"/>
    </row>
    <row r="11" spans="1:8" ht="17">
      <c r="A11" s="518" t="s">
        <v>566</v>
      </c>
      <c r="B11" s="157"/>
      <c r="C11" s="158"/>
      <c r="D11" s="159"/>
      <c r="E11" s="182" t="s">
        <v>599</v>
      </c>
      <c r="F11" s="160"/>
      <c r="G11" s="158"/>
      <c r="H11" s="159"/>
    </row>
    <row r="12" spans="1:8" ht="17">
      <c r="A12" s="160" t="s">
        <v>475</v>
      </c>
      <c r="B12" s="162" t="s">
        <v>130</v>
      </c>
      <c r="C12" s="163">
        <v>82879</v>
      </c>
      <c r="D12" s="164">
        <v>85796</v>
      </c>
      <c r="E12" s="161" t="s">
        <v>600</v>
      </c>
      <c r="F12" s="165" t="s">
        <v>131</v>
      </c>
      <c r="G12" s="163">
        <v>266850</v>
      </c>
      <c r="H12" s="164">
        <v>234658</v>
      </c>
    </row>
    <row r="13" spans="1:8" ht="17">
      <c r="A13" s="160" t="s">
        <v>567</v>
      </c>
      <c r="B13" s="162" t="s">
        <v>132</v>
      </c>
      <c r="C13" s="163">
        <v>58700</v>
      </c>
      <c r="D13" s="164">
        <v>56770</v>
      </c>
      <c r="E13" s="161" t="s">
        <v>601</v>
      </c>
      <c r="F13" s="165" t="s">
        <v>133</v>
      </c>
      <c r="G13" s="163">
        <f>18619+1682</f>
        <v>20301</v>
      </c>
      <c r="H13" s="164">
        <f>8482+1631</f>
        <v>10113</v>
      </c>
    </row>
    <row r="14" spans="1:8" ht="17">
      <c r="A14" s="160" t="s">
        <v>568</v>
      </c>
      <c r="B14" s="162" t="s">
        <v>134</v>
      </c>
      <c r="C14" s="163">
        <v>28761</v>
      </c>
      <c r="D14" s="164">
        <v>19493</v>
      </c>
      <c r="E14" s="161" t="s">
        <v>602</v>
      </c>
      <c r="F14" s="165" t="s">
        <v>135</v>
      </c>
      <c r="G14" s="163">
        <v>18038</v>
      </c>
      <c r="H14" s="164">
        <v>11874</v>
      </c>
    </row>
    <row r="15" spans="1:8" ht="17">
      <c r="A15" s="160" t="s">
        <v>569</v>
      </c>
      <c r="B15" s="162" t="s">
        <v>136</v>
      </c>
      <c r="C15" s="163">
        <v>70307</v>
      </c>
      <c r="D15" s="164">
        <v>65123</v>
      </c>
      <c r="E15" s="161" t="s">
        <v>445</v>
      </c>
      <c r="F15" s="165" t="s">
        <v>137</v>
      </c>
      <c r="G15" s="163">
        <v>7186</v>
      </c>
      <c r="H15" s="164">
        <v>6853</v>
      </c>
    </row>
    <row r="16" spans="1:8" ht="17">
      <c r="A16" s="160" t="s">
        <v>570</v>
      </c>
      <c r="B16" s="162" t="s">
        <v>138</v>
      </c>
      <c r="C16" s="163">
        <v>11536</v>
      </c>
      <c r="D16" s="164">
        <v>10783</v>
      </c>
      <c r="E16" s="529" t="s">
        <v>603</v>
      </c>
      <c r="F16" s="166" t="s">
        <v>139</v>
      </c>
      <c r="G16" s="167">
        <f>SUM(G12:G15)</f>
        <v>312375</v>
      </c>
      <c r="H16" s="168">
        <f>SUM(H12:H15)</f>
        <v>263498</v>
      </c>
    </row>
    <row r="17" spans="1:8" ht="17">
      <c r="A17" s="160" t="s">
        <v>571</v>
      </c>
      <c r="B17" s="162" t="s">
        <v>140</v>
      </c>
      <c r="C17" s="163">
        <v>14931</v>
      </c>
      <c r="D17" s="164">
        <f>4971+1322</f>
        <v>6293</v>
      </c>
      <c r="E17" s="161"/>
      <c r="F17" s="169"/>
      <c r="G17" s="158"/>
      <c r="H17" s="159"/>
    </row>
    <row r="18" spans="1:8" ht="34">
      <c r="A18" s="160" t="s">
        <v>572</v>
      </c>
      <c r="B18" s="162" t="s">
        <v>141</v>
      </c>
      <c r="C18" s="163">
        <v>-12895</v>
      </c>
      <c r="D18" s="164">
        <v>-17463</v>
      </c>
      <c r="E18" s="182" t="s">
        <v>604</v>
      </c>
      <c r="F18" s="170" t="s">
        <v>142</v>
      </c>
      <c r="G18" s="171">
        <v>580</v>
      </c>
      <c r="H18" s="172">
        <v>593</v>
      </c>
    </row>
    <row r="19" spans="1:8" ht="17">
      <c r="A19" s="160" t="s">
        <v>573</v>
      </c>
      <c r="B19" s="162" t="s">
        <v>143</v>
      </c>
      <c r="C19" s="163">
        <v>19661</v>
      </c>
      <c r="D19" s="164">
        <v>8595</v>
      </c>
      <c r="E19" s="161" t="s">
        <v>605</v>
      </c>
      <c r="F19" s="169" t="s">
        <v>144</v>
      </c>
      <c r="G19" s="163">
        <v>580</v>
      </c>
      <c r="H19" s="164">
        <v>593</v>
      </c>
    </row>
    <row r="20" spans="1:8" ht="17">
      <c r="A20" s="519" t="s">
        <v>574</v>
      </c>
      <c r="B20" s="162" t="s">
        <v>145</v>
      </c>
      <c r="C20" s="163">
        <v>12731</v>
      </c>
      <c r="D20" s="164">
        <v>2395</v>
      </c>
      <c r="E20" s="156"/>
      <c r="F20" s="160"/>
      <c r="G20" s="158"/>
      <c r="H20" s="159"/>
    </row>
    <row r="21" spans="1:8" ht="17">
      <c r="A21" s="519" t="s">
        <v>575</v>
      </c>
      <c r="B21" s="162" t="s">
        <v>146</v>
      </c>
      <c r="C21" s="163"/>
      <c r="D21" s="164"/>
      <c r="E21" s="182" t="s">
        <v>606</v>
      </c>
      <c r="F21" s="160"/>
      <c r="G21" s="158"/>
      <c r="H21" s="159"/>
    </row>
    <row r="22" spans="1:8" ht="17">
      <c r="A22" s="520" t="s">
        <v>576</v>
      </c>
      <c r="B22" s="173" t="s">
        <v>147</v>
      </c>
      <c r="C22" s="167">
        <f>SUM(C12:C18)+C19</f>
        <v>273880</v>
      </c>
      <c r="D22" s="168">
        <f>SUM(D12:D18)+D19</f>
        <v>235390</v>
      </c>
      <c r="E22" s="530" t="s">
        <v>607</v>
      </c>
      <c r="F22" s="169" t="s">
        <v>148</v>
      </c>
      <c r="G22" s="163">
        <v>1220</v>
      </c>
      <c r="H22" s="164">
        <v>2082</v>
      </c>
    </row>
    <row r="23" spans="1:8" ht="17">
      <c r="A23" s="157"/>
      <c r="B23" s="162"/>
      <c r="C23" s="158"/>
      <c r="D23" s="159"/>
      <c r="E23" s="531" t="s">
        <v>608</v>
      </c>
      <c r="F23" s="169" t="s">
        <v>149</v>
      </c>
      <c r="G23" s="163">
        <v>6795</v>
      </c>
      <c r="H23" s="164">
        <v>1642</v>
      </c>
    </row>
    <row r="24" spans="1:8" ht="34">
      <c r="A24" s="518" t="s">
        <v>577</v>
      </c>
      <c r="B24" s="169"/>
      <c r="C24" s="158"/>
      <c r="D24" s="159"/>
      <c r="E24" s="161" t="s">
        <v>609</v>
      </c>
      <c r="F24" s="169" t="s">
        <v>150</v>
      </c>
      <c r="G24" s="163">
        <v>4459</v>
      </c>
      <c r="H24" s="164">
        <f>5213+123</f>
        <v>5336</v>
      </c>
    </row>
    <row r="25" spans="1:8" ht="17">
      <c r="A25" s="521" t="s">
        <v>578</v>
      </c>
      <c r="B25" s="169" t="s">
        <v>151</v>
      </c>
      <c r="C25" s="163">
        <v>7642</v>
      </c>
      <c r="D25" s="164">
        <v>3152</v>
      </c>
      <c r="E25" s="530" t="s">
        <v>610</v>
      </c>
      <c r="F25" s="169" t="s">
        <v>152</v>
      </c>
      <c r="G25" s="163">
        <v>58</v>
      </c>
      <c r="H25" s="164">
        <v>279</v>
      </c>
    </row>
    <row r="26" spans="1:8" ht="34">
      <c r="A26" s="160" t="s">
        <v>579</v>
      </c>
      <c r="B26" s="169" t="s">
        <v>153</v>
      </c>
      <c r="C26" s="163">
        <v>1</v>
      </c>
      <c r="D26" s="164">
        <v>10</v>
      </c>
      <c r="E26" s="161" t="s">
        <v>611</v>
      </c>
      <c r="F26" s="169" t="s">
        <v>154</v>
      </c>
      <c r="G26" s="163">
        <v>752</v>
      </c>
      <c r="H26" s="164">
        <v>1106</v>
      </c>
    </row>
    <row r="27" spans="1:8" ht="17">
      <c r="A27" s="160" t="s">
        <v>580</v>
      </c>
      <c r="B27" s="169" t="s">
        <v>155</v>
      </c>
      <c r="C27" s="163">
        <v>1378</v>
      </c>
      <c r="D27" s="164">
        <v>643</v>
      </c>
      <c r="E27" s="529" t="s">
        <v>612</v>
      </c>
      <c r="F27" s="170" t="s">
        <v>156</v>
      </c>
      <c r="G27" s="167">
        <f>SUM(G22:G26)</f>
        <v>13284</v>
      </c>
      <c r="H27" s="168">
        <f>SUM(H22:H26)</f>
        <v>10445</v>
      </c>
    </row>
    <row r="28" spans="1:8" ht="17">
      <c r="A28" s="160" t="s">
        <v>581</v>
      </c>
      <c r="B28" s="169" t="s">
        <v>157</v>
      </c>
      <c r="C28" s="163">
        <v>1779</v>
      </c>
      <c r="D28" s="164">
        <v>2807</v>
      </c>
      <c r="E28" s="531"/>
      <c r="F28" s="160"/>
      <c r="G28" s="158"/>
      <c r="H28" s="159"/>
    </row>
    <row r="29" spans="1:8" ht="17">
      <c r="A29" s="520" t="s">
        <v>582</v>
      </c>
      <c r="B29" s="170" t="s">
        <v>158</v>
      </c>
      <c r="C29" s="167">
        <f>SUM(C25:C28)</f>
        <v>10800</v>
      </c>
      <c r="D29" s="168">
        <f>SUM(D25:D28)</f>
        <v>6612</v>
      </c>
      <c r="E29" s="161"/>
      <c r="F29" s="160"/>
      <c r="G29" s="158"/>
      <c r="H29" s="159"/>
    </row>
    <row r="30" spans="1:8" ht="17" thickBot="1">
      <c r="A30" s="174"/>
      <c r="B30" s="175"/>
      <c r="C30" s="176"/>
      <c r="D30" s="177"/>
      <c r="E30" s="532"/>
      <c r="F30" s="178"/>
      <c r="G30" s="179"/>
      <c r="H30" s="180"/>
    </row>
    <row r="31" spans="1:8" ht="17">
      <c r="A31" s="518" t="s">
        <v>583</v>
      </c>
      <c r="B31" s="145" t="s">
        <v>159</v>
      </c>
      <c r="C31" s="151">
        <f>C29+C22</f>
        <v>284680</v>
      </c>
      <c r="D31" s="152">
        <f>D29+D22</f>
        <v>242002</v>
      </c>
      <c r="E31" s="149" t="s">
        <v>613</v>
      </c>
      <c r="F31" s="181" t="s">
        <v>160</v>
      </c>
      <c r="G31" s="151">
        <f>G16+G18+G27</f>
        <v>326239</v>
      </c>
      <c r="H31" s="152">
        <f>H16+H18+H27</f>
        <v>274536</v>
      </c>
    </row>
    <row r="32" spans="1:8">
      <c r="A32" s="518"/>
      <c r="B32" s="183"/>
      <c r="C32" s="184"/>
      <c r="D32" s="185"/>
      <c r="E32" s="182"/>
      <c r="F32" s="169"/>
      <c r="G32" s="158"/>
      <c r="H32" s="159"/>
    </row>
    <row r="33" spans="1:8" ht="17">
      <c r="A33" s="518" t="s">
        <v>584</v>
      </c>
      <c r="B33" s="183" t="s">
        <v>161</v>
      </c>
      <c r="C33" s="184">
        <f>IF((G31-C31)&gt;0,G31-C31,0)</f>
        <v>41559</v>
      </c>
      <c r="D33" s="185">
        <f>IF((H31-D31)&gt;0,H31-D31,0)</f>
        <v>32534</v>
      </c>
      <c r="E33" s="182" t="s">
        <v>614</v>
      </c>
      <c r="F33" s="170" t="s">
        <v>162</v>
      </c>
      <c r="G33" s="167">
        <f>IF((C31-G31)&gt;0,C31-G31,0)</f>
        <v>0</v>
      </c>
      <c r="H33" s="168">
        <f>IF((D31-H31)&gt;0,D31-H31,0)</f>
        <v>0</v>
      </c>
    </row>
    <row r="34" spans="1:8" ht="17">
      <c r="A34" s="522" t="s">
        <v>585</v>
      </c>
      <c r="B34" s="170" t="s">
        <v>163</v>
      </c>
      <c r="C34" s="163"/>
      <c r="D34" s="164"/>
      <c r="E34" s="182" t="s">
        <v>615</v>
      </c>
      <c r="F34" s="169" t="s">
        <v>164</v>
      </c>
      <c r="G34" s="163"/>
      <c r="H34" s="164"/>
    </row>
    <row r="35" spans="1:8" ht="17">
      <c r="A35" s="518" t="s">
        <v>586</v>
      </c>
      <c r="B35" s="170" t="s">
        <v>165</v>
      </c>
      <c r="C35" s="163"/>
      <c r="D35" s="164"/>
      <c r="E35" s="182" t="s">
        <v>616</v>
      </c>
      <c r="F35" s="169" t="s">
        <v>166</v>
      </c>
      <c r="G35" s="163"/>
      <c r="H35" s="164"/>
    </row>
    <row r="36" spans="1:8" ht="18" thickBot="1">
      <c r="A36" s="523" t="s">
        <v>587</v>
      </c>
      <c r="B36" s="175" t="s">
        <v>167</v>
      </c>
      <c r="C36" s="186">
        <f>C31-C34+C35</f>
        <v>284680</v>
      </c>
      <c r="D36" s="187">
        <f>D31-D34+D35</f>
        <v>242002</v>
      </c>
      <c r="E36" s="533" t="s">
        <v>617</v>
      </c>
      <c r="F36" s="175" t="s">
        <v>168</v>
      </c>
      <c r="G36" s="176">
        <f>G35-G34+G31</f>
        <v>326239</v>
      </c>
      <c r="H36" s="177">
        <f>H35-H34+H31</f>
        <v>274536</v>
      </c>
    </row>
    <row r="37" spans="1:8" ht="17">
      <c r="A37" s="523" t="s">
        <v>588</v>
      </c>
      <c r="B37" s="145" t="s">
        <v>169</v>
      </c>
      <c r="C37" s="151">
        <f>IF((G36-C36)&gt;0,G36-C36,0)</f>
        <v>41559</v>
      </c>
      <c r="D37" s="152">
        <f>IF((H36-D36)&gt;0,H36-D36,0)</f>
        <v>32534</v>
      </c>
      <c r="E37" s="534" t="s">
        <v>618</v>
      </c>
      <c r="F37" s="181" t="s">
        <v>170</v>
      </c>
      <c r="G37" s="151">
        <f>IF((C36-G36)&gt;0,C36-G36,0)</f>
        <v>0</v>
      </c>
      <c r="H37" s="152">
        <f>IF((D36-H36)&gt;0,D36-H36,0)</f>
        <v>0</v>
      </c>
    </row>
    <row r="38" spans="1:8" ht="17">
      <c r="A38" s="518" t="s">
        <v>589</v>
      </c>
      <c r="B38" s="170" t="s">
        <v>171</v>
      </c>
      <c r="C38" s="167">
        <f>C39+C40+C41</f>
        <v>5228</v>
      </c>
      <c r="D38" s="168">
        <f>D39+D40+D41</f>
        <v>4307</v>
      </c>
      <c r="E38" s="188"/>
      <c r="F38" s="160"/>
      <c r="G38" s="158"/>
      <c r="H38" s="159"/>
    </row>
    <row r="39" spans="1:8" ht="17">
      <c r="A39" s="161" t="s">
        <v>590</v>
      </c>
      <c r="B39" s="169" t="s">
        <v>172</v>
      </c>
      <c r="C39" s="163">
        <v>6349</v>
      </c>
      <c r="D39" s="164">
        <v>4445</v>
      </c>
      <c r="E39" s="188"/>
      <c r="F39" s="160"/>
      <c r="G39" s="158"/>
      <c r="H39" s="159"/>
    </row>
    <row r="40" spans="1:8" ht="17">
      <c r="A40" s="161" t="s">
        <v>591</v>
      </c>
      <c r="B40" s="165" t="s">
        <v>173</v>
      </c>
      <c r="C40" s="163">
        <v>-1121</v>
      </c>
      <c r="D40" s="164">
        <v>-138</v>
      </c>
      <c r="E40" s="188"/>
      <c r="F40" s="169"/>
      <c r="G40" s="158"/>
      <c r="H40" s="159"/>
    </row>
    <row r="41" spans="1:8" ht="17">
      <c r="A41" s="524" t="s">
        <v>592</v>
      </c>
      <c r="B41" s="165" t="s">
        <v>174</v>
      </c>
      <c r="C41" s="163"/>
      <c r="D41" s="164"/>
      <c r="E41" s="188"/>
      <c r="F41" s="169"/>
      <c r="G41" s="158"/>
      <c r="H41" s="159"/>
    </row>
    <row r="42" spans="1:8" ht="17">
      <c r="A42" s="525" t="s">
        <v>593</v>
      </c>
      <c r="B42" s="189" t="s">
        <v>175</v>
      </c>
      <c r="C42" s="184">
        <v>36311</v>
      </c>
      <c r="D42" s="185">
        <v>28227</v>
      </c>
      <c r="E42" s="190" t="s">
        <v>619</v>
      </c>
      <c r="F42" s="189" t="s">
        <v>176</v>
      </c>
      <c r="G42" s="184">
        <f>IF(G37&gt;0,IF(C38+G37&lt;0,0,C38+G37),IF(C37-C38&lt;0,C38-C37,0))</f>
        <v>0</v>
      </c>
      <c r="H42" s="185">
        <f>IF(H37&gt;0,IF(D38+H37&lt;0,0,D38+H37),IF(D37-D38&lt;0,D38-D37,0))</f>
        <v>0</v>
      </c>
    </row>
    <row r="43" spans="1:8" ht="17">
      <c r="A43" s="518" t="s">
        <v>594</v>
      </c>
      <c r="B43" s="183" t="s">
        <v>177</v>
      </c>
      <c r="C43" s="163"/>
      <c r="D43" s="164"/>
      <c r="E43" s="182" t="s">
        <v>620</v>
      </c>
      <c r="F43" s="189" t="s">
        <v>178</v>
      </c>
      <c r="G43" s="191"/>
      <c r="H43" s="192"/>
    </row>
    <row r="44" spans="1:8" ht="18" thickBot="1">
      <c r="A44" s="518" t="s">
        <v>595</v>
      </c>
      <c r="B44" s="147" t="s">
        <v>179</v>
      </c>
      <c r="C44" s="184">
        <v>36311</v>
      </c>
      <c r="D44" s="185">
        <v>28227</v>
      </c>
      <c r="E44" s="533" t="s">
        <v>621</v>
      </c>
      <c r="F44" s="193" t="s">
        <v>180</v>
      </c>
      <c r="G44" s="176">
        <f>IF(C42=0,IF(G42-G43&gt;0,G42-G43+C43,0),IF(C42-C43&lt;0,C43-C42+G43,0))</f>
        <v>0</v>
      </c>
      <c r="H44" s="177">
        <f>IF(D42=0,IF(H42-H43&gt;0,H42-H43+D43,0),IF(D42-D43&lt;0,D43-D42+H43,0))</f>
        <v>0</v>
      </c>
    </row>
    <row r="45" spans="1:8" ht="18" thickBot="1">
      <c r="A45" s="526" t="s">
        <v>596</v>
      </c>
      <c r="B45" s="194" t="s">
        <v>181</v>
      </c>
      <c r="C45" s="195">
        <f>C36+C38+C42</f>
        <v>326219</v>
      </c>
      <c r="D45" s="196">
        <f>D36+D38+D42</f>
        <v>274536</v>
      </c>
      <c r="E45" s="535" t="s">
        <v>596</v>
      </c>
      <c r="F45" s="197" t="s">
        <v>182</v>
      </c>
      <c r="G45" s="195">
        <f>G42+G36</f>
        <v>326239</v>
      </c>
      <c r="H45" s="196">
        <f>H42+H36</f>
        <v>274536</v>
      </c>
    </row>
    <row r="46" spans="1:8">
      <c r="B46" s="198"/>
      <c r="C46" s="199"/>
      <c r="D46" s="199"/>
      <c r="E46" s="200"/>
      <c r="G46" s="199"/>
      <c r="H46" s="199"/>
    </row>
    <row r="47" spans="1:8" ht="15.75" customHeight="1">
      <c r="A47" s="636" t="s">
        <v>597</v>
      </c>
      <c r="B47" s="636"/>
      <c r="C47" s="636"/>
      <c r="D47" s="636"/>
      <c r="E47" s="636"/>
      <c r="G47" s="199"/>
      <c r="H47" s="199"/>
    </row>
    <row r="48" spans="1:8">
      <c r="B48" s="198"/>
      <c r="C48" s="199"/>
      <c r="D48" s="199"/>
      <c r="E48" s="200"/>
      <c r="G48" s="199"/>
      <c r="H48" s="199"/>
    </row>
    <row r="49" spans="1:13">
      <c r="C49" s="199"/>
      <c r="D49" s="199"/>
      <c r="G49" s="199"/>
      <c r="H49" s="199"/>
    </row>
    <row r="50" spans="1:13" s="43" customFormat="1">
      <c r="A50" s="499" t="s">
        <v>400</v>
      </c>
      <c r="B50" s="617">
        <v>46109</v>
      </c>
      <c r="F50" s="79"/>
    </row>
    <row r="51" spans="1:13" s="43" customFormat="1">
      <c r="A51" s="129"/>
      <c r="B51" s="130"/>
      <c r="C51" s="130"/>
      <c r="D51" s="130"/>
      <c r="E51" s="130"/>
      <c r="F51" s="130"/>
      <c r="G51" s="130"/>
      <c r="H51" s="130"/>
      <c r="M51" s="79"/>
    </row>
    <row r="52" spans="1:13" s="43" customFormat="1">
      <c r="A52" s="499" t="s">
        <v>505</v>
      </c>
      <c r="B52" s="626" t="s">
        <v>893</v>
      </c>
      <c r="C52" s="626"/>
      <c r="D52" s="626"/>
      <c r="E52" s="626"/>
      <c r="F52" s="626"/>
      <c r="G52" s="626"/>
      <c r="H52" s="626"/>
    </row>
    <row r="53" spans="1:13" s="43" customFormat="1">
      <c r="A53" s="131"/>
      <c r="B53" s="36"/>
      <c r="C53" s="36"/>
      <c r="D53" s="36"/>
      <c r="E53" s="36"/>
      <c r="F53" s="36"/>
      <c r="G53" s="36"/>
      <c r="H53" s="36"/>
    </row>
    <row r="54" spans="1:13" s="43" customFormat="1">
      <c r="A54" s="141" t="s">
        <v>406</v>
      </c>
      <c r="B54" s="627" t="s">
        <v>894</v>
      </c>
      <c r="C54" s="627"/>
      <c r="D54" s="627"/>
      <c r="E54" s="627"/>
      <c r="F54" s="627"/>
      <c r="G54" s="627"/>
      <c r="H54" s="627"/>
    </row>
    <row r="55" spans="1:13" ht="16" customHeight="1">
      <c r="A55" s="133"/>
      <c r="B55" s="627"/>
      <c r="C55" s="627"/>
      <c r="D55" s="627"/>
      <c r="E55" s="627"/>
      <c r="F55" s="627"/>
      <c r="G55" s="627"/>
      <c r="H55" s="627"/>
    </row>
    <row r="56" spans="1:13" ht="15.75" customHeight="1">
      <c r="A56" s="133"/>
      <c r="B56" s="625"/>
      <c r="C56" s="625"/>
      <c r="D56" s="625"/>
      <c r="E56" s="625"/>
      <c r="F56" s="126"/>
      <c r="G56" s="127"/>
      <c r="H56" s="43"/>
    </row>
    <row r="57" spans="1:13" ht="15.75" customHeight="1">
      <c r="A57" s="133"/>
      <c r="B57" s="625"/>
      <c r="C57" s="625"/>
      <c r="D57" s="625"/>
      <c r="E57" s="625"/>
      <c r="F57" s="126"/>
      <c r="G57" s="127"/>
      <c r="H57" s="43"/>
    </row>
    <row r="58" spans="1:13" ht="15.75" customHeight="1">
      <c r="A58" s="133"/>
      <c r="B58" s="625"/>
      <c r="C58" s="625"/>
      <c r="D58" s="625"/>
      <c r="E58" s="625"/>
      <c r="F58" s="126"/>
      <c r="G58" s="127"/>
      <c r="H58" s="43"/>
    </row>
    <row r="59" spans="1:13">
      <c r="A59" s="133"/>
      <c r="B59" s="625"/>
      <c r="C59" s="625"/>
      <c r="D59" s="625"/>
      <c r="E59" s="625"/>
      <c r="F59" s="126"/>
      <c r="G59" s="127"/>
      <c r="H59" s="43"/>
    </row>
    <row r="60" spans="1:13">
      <c r="A60" s="133"/>
      <c r="B60" s="625"/>
      <c r="C60" s="625"/>
      <c r="D60" s="625"/>
      <c r="E60" s="625"/>
      <c r="F60" s="126"/>
      <c r="G60" s="127"/>
      <c r="H60" s="43"/>
    </row>
    <row r="61" spans="1:13">
      <c r="A61" s="133"/>
      <c r="B61" s="625"/>
      <c r="C61" s="625"/>
      <c r="D61" s="625"/>
      <c r="E61" s="625"/>
      <c r="F61" s="126"/>
      <c r="G61" s="127"/>
      <c r="H61" s="43"/>
    </row>
    <row r="62" spans="1:13">
      <c r="C62" s="199"/>
      <c r="D62" s="199"/>
      <c r="G62" s="199"/>
      <c r="H62" s="199"/>
    </row>
    <row r="63" spans="1:13">
      <c r="C63" s="199"/>
      <c r="D63" s="199"/>
      <c r="G63" s="199"/>
      <c r="H63" s="199"/>
    </row>
    <row r="64" spans="1:13">
      <c r="C64" s="199"/>
      <c r="D64" s="199"/>
      <c r="G64" s="199"/>
      <c r="H64" s="199"/>
    </row>
    <row r="65" spans="3:8">
      <c r="C65" s="199"/>
      <c r="D65" s="199"/>
      <c r="G65" s="199"/>
      <c r="H65" s="199"/>
    </row>
    <row r="66" spans="3:8">
      <c r="C66" s="199"/>
      <c r="D66" s="199"/>
      <c r="G66" s="199"/>
      <c r="H66" s="199"/>
    </row>
    <row r="67" spans="3:8">
      <c r="C67" s="199"/>
      <c r="D67" s="199"/>
      <c r="G67" s="199"/>
      <c r="H67" s="199"/>
    </row>
    <row r="68" spans="3:8">
      <c r="C68" s="199"/>
      <c r="D68" s="199"/>
      <c r="G68" s="199"/>
      <c r="H68" s="199"/>
    </row>
    <row r="69" spans="3:8">
      <c r="C69" s="199"/>
      <c r="D69" s="199"/>
      <c r="G69" s="199"/>
      <c r="H69" s="199"/>
    </row>
    <row r="70" spans="3:8">
      <c r="C70" s="199"/>
      <c r="D70" s="199"/>
      <c r="G70" s="199"/>
      <c r="H70" s="199"/>
    </row>
    <row r="71" spans="3:8">
      <c r="C71" s="199"/>
      <c r="D71" s="199"/>
      <c r="G71" s="199"/>
      <c r="H71" s="199"/>
    </row>
    <row r="72" spans="3:8">
      <c r="C72" s="199"/>
      <c r="D72" s="199"/>
      <c r="G72" s="199"/>
      <c r="H72" s="199"/>
    </row>
    <row r="73" spans="3:8">
      <c r="C73" s="199"/>
      <c r="D73" s="199"/>
      <c r="G73" s="199"/>
      <c r="H73" s="199"/>
    </row>
    <row r="74" spans="3:8">
      <c r="C74" s="199"/>
      <c r="D74" s="199"/>
      <c r="G74" s="199"/>
      <c r="H74" s="199"/>
    </row>
    <row r="75" spans="3:8">
      <c r="C75" s="199"/>
      <c r="D75" s="199"/>
      <c r="G75" s="199"/>
      <c r="H75" s="199"/>
    </row>
    <row r="76" spans="3:8">
      <c r="C76" s="199"/>
      <c r="D76" s="199"/>
      <c r="G76" s="199"/>
      <c r="H76" s="199"/>
    </row>
    <row r="77" spans="3:8">
      <c r="C77" s="199"/>
      <c r="D77" s="199"/>
      <c r="G77" s="199"/>
      <c r="H77" s="199"/>
    </row>
    <row r="78" spans="3:8">
      <c r="C78" s="199"/>
      <c r="D78" s="199"/>
      <c r="G78" s="199"/>
      <c r="H78" s="199"/>
    </row>
    <row r="79" spans="3:8">
      <c r="C79" s="199"/>
      <c r="D79" s="199"/>
      <c r="G79" s="199"/>
      <c r="H79" s="199"/>
    </row>
    <row r="80" spans="3:8">
      <c r="C80" s="199"/>
      <c r="D80" s="199"/>
      <c r="G80" s="199"/>
      <c r="H80" s="199"/>
    </row>
    <row r="81" spans="3:8">
      <c r="C81" s="199"/>
      <c r="D81" s="199"/>
      <c r="G81" s="199"/>
      <c r="H81" s="199"/>
    </row>
    <row r="82" spans="3:8">
      <c r="C82" s="199"/>
      <c r="D82" s="199"/>
      <c r="G82" s="199"/>
      <c r="H82" s="199"/>
    </row>
    <row r="83" spans="3:8">
      <c r="C83" s="199"/>
      <c r="D83" s="199"/>
      <c r="G83" s="199"/>
      <c r="H83" s="199"/>
    </row>
    <row r="84" spans="3:8">
      <c r="C84" s="199"/>
      <c r="D84" s="199"/>
      <c r="G84" s="199"/>
      <c r="H84" s="199"/>
    </row>
    <row r="85" spans="3:8">
      <c r="C85" s="199"/>
      <c r="D85" s="199"/>
      <c r="G85" s="199"/>
      <c r="H85" s="199"/>
    </row>
    <row r="86" spans="3:8">
      <c r="C86" s="199"/>
      <c r="D86" s="199"/>
      <c r="G86" s="199"/>
      <c r="H86" s="199"/>
    </row>
    <row r="87" spans="3:8">
      <c r="C87" s="199"/>
      <c r="D87" s="199"/>
      <c r="G87" s="199"/>
      <c r="H87" s="199"/>
    </row>
    <row r="88" spans="3:8">
      <c r="C88" s="199"/>
      <c r="D88" s="199"/>
      <c r="G88" s="199"/>
      <c r="H88" s="199"/>
    </row>
    <row r="89" spans="3:8">
      <c r="C89" s="199"/>
      <c r="D89" s="199"/>
      <c r="G89" s="199"/>
      <c r="H89" s="199"/>
    </row>
    <row r="90" spans="3:8">
      <c r="C90" s="199"/>
      <c r="D90" s="199"/>
      <c r="G90" s="199"/>
      <c r="H90" s="199"/>
    </row>
    <row r="91" spans="3:8">
      <c r="C91" s="199"/>
      <c r="D91" s="199"/>
      <c r="G91" s="199"/>
      <c r="H91" s="199"/>
    </row>
    <row r="92" spans="3:8">
      <c r="C92" s="199"/>
      <c r="D92" s="199"/>
      <c r="G92" s="199"/>
      <c r="H92" s="199"/>
    </row>
    <row r="93" spans="3:8">
      <c r="C93" s="199"/>
      <c r="D93" s="199"/>
      <c r="G93" s="199"/>
      <c r="H93" s="199"/>
    </row>
    <row r="94" spans="3:8">
      <c r="C94" s="199"/>
      <c r="D94" s="199"/>
      <c r="G94" s="199"/>
      <c r="H94" s="199"/>
    </row>
    <row r="95" spans="3:8">
      <c r="C95" s="199"/>
      <c r="D95" s="199"/>
      <c r="G95" s="199"/>
      <c r="H95" s="199"/>
    </row>
    <row r="96" spans="3:8">
      <c r="C96" s="199"/>
      <c r="D96" s="199"/>
      <c r="G96" s="199"/>
      <c r="H96" s="199"/>
    </row>
    <row r="97" spans="3:8">
      <c r="C97" s="199"/>
      <c r="D97" s="199"/>
      <c r="G97" s="199"/>
      <c r="H97" s="199"/>
    </row>
    <row r="98" spans="3:8">
      <c r="C98" s="199"/>
      <c r="D98" s="199"/>
      <c r="G98" s="199"/>
      <c r="H98" s="199"/>
    </row>
    <row r="99" spans="3:8">
      <c r="C99" s="199"/>
      <c r="D99" s="199"/>
      <c r="G99" s="199"/>
      <c r="H99" s="199"/>
    </row>
    <row r="100" spans="3:8">
      <c r="C100" s="199"/>
      <c r="D100" s="199"/>
      <c r="G100" s="199"/>
      <c r="H100" s="199"/>
    </row>
    <row r="101" spans="3:8">
      <c r="C101" s="199"/>
      <c r="D101" s="199"/>
      <c r="G101" s="199"/>
      <c r="H101" s="199"/>
    </row>
    <row r="102" spans="3:8">
      <c r="C102" s="199"/>
      <c r="D102" s="199"/>
      <c r="G102" s="199"/>
      <c r="H102" s="199"/>
    </row>
    <row r="103" spans="3:8">
      <c r="C103" s="199"/>
      <c r="D103" s="199"/>
      <c r="G103" s="199"/>
      <c r="H103" s="199"/>
    </row>
  </sheetData>
  <mergeCells count="11">
    <mergeCell ref="B57:E57"/>
    <mergeCell ref="B58:E58"/>
    <mergeCell ref="B59:E59"/>
    <mergeCell ref="B60:E60"/>
    <mergeCell ref="B61:E61"/>
    <mergeCell ref="B56:E56"/>
    <mergeCell ref="A1:D1"/>
    <mergeCell ref="A47:E47"/>
    <mergeCell ref="B52:H52"/>
    <mergeCell ref="B54:H54"/>
    <mergeCell ref="B55:H55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1:D41 C12:D17 G43:H43 C43:D43 G18:H19 G12:H15 G34:H35 G22:H26" xr:uid="{F16C55CF-7C98-4174-A93A-99FE4B7F501A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D40144D0-4A8F-4350-97A9-2EDD25E966AB}">
      <formula1>-999999999999999</formula1>
      <formula2>999999999</formula2>
    </dataValidation>
  </dataValidations>
  <pageMargins left="0.7" right="0.7" top="0.75" bottom="0.75" header="0.3" footer="0.3"/>
  <pageSetup paperSize="9" scale="44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DC07-6A4C-4E95-928F-F30143F2F74D}">
  <sheetPr>
    <pageSetUpPr fitToPage="1"/>
  </sheetPr>
  <dimension ref="A1:M101"/>
  <sheetViews>
    <sheetView zoomScale="84" zoomScaleNormal="84" workbookViewId="0">
      <selection activeCell="B58" sqref="B58:H58"/>
    </sheetView>
  </sheetViews>
  <sheetFormatPr baseColWidth="10" defaultColWidth="9.33203125" defaultRowHeight="16"/>
  <cols>
    <col min="1" max="1" width="69.83203125" style="203" customWidth="1"/>
    <col min="2" max="2" width="11.33203125" style="203" customWidth="1"/>
    <col min="3" max="4" width="22.6640625" style="203" customWidth="1"/>
    <col min="5" max="5" width="10.1640625" style="203" customWidth="1"/>
    <col min="6" max="6" width="12" style="203" customWidth="1"/>
    <col min="7" max="7" width="12.1640625" style="203" bestFit="1" customWidth="1"/>
    <col min="8" max="16384" width="9.33203125" style="203"/>
  </cols>
  <sheetData>
    <row r="1" spans="1:13">
      <c r="A1" s="633" t="s">
        <v>622</v>
      </c>
      <c r="B1" s="633"/>
      <c r="C1" s="633"/>
      <c r="D1" s="633"/>
      <c r="E1" s="135"/>
      <c r="F1" s="135"/>
      <c r="G1" s="201"/>
      <c r="H1" s="202"/>
    </row>
    <row r="2" spans="1:13">
      <c r="A2" s="26" t="s">
        <v>426</v>
      </c>
      <c r="B2" s="22"/>
      <c r="C2" s="22"/>
      <c r="D2" s="22"/>
      <c r="E2" s="135"/>
      <c r="F2" s="135"/>
      <c r="G2" s="43"/>
      <c r="H2" s="202"/>
    </row>
    <row r="3" spans="1:13">
      <c r="A3" s="23"/>
      <c r="B3" s="30"/>
      <c r="C3" s="30"/>
      <c r="D3" s="30"/>
      <c r="E3" s="135"/>
      <c r="F3" s="24"/>
      <c r="G3" s="24"/>
      <c r="H3" s="24"/>
    </row>
    <row r="4" spans="1:13">
      <c r="A4" s="34" t="s">
        <v>662</v>
      </c>
      <c r="B4" s="30"/>
      <c r="C4" s="30"/>
      <c r="D4" s="30"/>
      <c r="E4" s="24"/>
    </row>
    <row r="5" spans="1:13">
      <c r="A5" s="34" t="s">
        <v>427</v>
      </c>
      <c r="B5" s="140"/>
      <c r="C5" s="140"/>
      <c r="D5" s="140"/>
      <c r="E5" s="202"/>
    </row>
    <row r="6" spans="1:13">
      <c r="A6" s="537">
        <v>46022</v>
      </c>
      <c r="B6" s="204"/>
      <c r="C6" s="141"/>
      <c r="D6" s="132"/>
      <c r="E6" s="202"/>
    </row>
    <row r="7" spans="1:13" ht="18" thickBot="1">
      <c r="A7" s="123"/>
      <c r="B7" s="24"/>
      <c r="C7" s="123"/>
      <c r="D7" s="536" t="str">
        <f>'[4]Balance Sheet'!$H$5</f>
        <v>( thousand BGN)</v>
      </c>
      <c r="E7" s="205"/>
      <c r="F7" s="202"/>
      <c r="G7" s="202"/>
    </row>
    <row r="8" spans="1:13" ht="33.75" customHeight="1">
      <c r="A8" s="206" t="s">
        <v>623</v>
      </c>
      <c r="B8" s="42" t="s">
        <v>421</v>
      </c>
      <c r="C8" s="492" t="s">
        <v>422</v>
      </c>
      <c r="D8" s="516" t="s">
        <v>423</v>
      </c>
      <c r="E8" s="207"/>
      <c r="F8" s="207"/>
    </row>
    <row r="9" spans="1:13" ht="18" thickBot="1">
      <c r="A9" s="208" t="s">
        <v>5</v>
      </c>
      <c r="B9" s="209" t="s">
        <v>6</v>
      </c>
      <c r="C9" s="210">
        <v>1</v>
      </c>
      <c r="D9" s="211">
        <v>2</v>
      </c>
      <c r="E9" s="207"/>
      <c r="F9" s="207"/>
    </row>
    <row r="10" spans="1:13" ht="17">
      <c r="A10" s="538" t="s">
        <v>624</v>
      </c>
      <c r="B10" s="212"/>
      <c r="C10" s="213"/>
      <c r="D10" s="214"/>
    </row>
    <row r="11" spans="1:13" ht="17">
      <c r="A11" s="539" t="s">
        <v>625</v>
      </c>
      <c r="B11" s="215" t="s">
        <v>183</v>
      </c>
      <c r="C11" s="63">
        <v>291217</v>
      </c>
      <c r="D11" s="64">
        <v>268519</v>
      </c>
    </row>
    <row r="12" spans="1:13" ht="17">
      <c r="A12" s="539" t="s">
        <v>626</v>
      </c>
      <c r="B12" s="215" t="s">
        <v>184</v>
      </c>
      <c r="C12" s="63">
        <v>-166018</v>
      </c>
      <c r="D12" s="64">
        <v>-170744</v>
      </c>
      <c r="E12" s="216"/>
      <c r="F12" s="216"/>
      <c r="G12" s="216"/>
      <c r="H12" s="216"/>
      <c r="I12" s="216"/>
      <c r="J12" s="216"/>
      <c r="K12" s="216"/>
      <c r="L12" s="216"/>
      <c r="M12" s="216"/>
    </row>
    <row r="13" spans="1:13" ht="17">
      <c r="A13" s="539" t="s">
        <v>627</v>
      </c>
      <c r="B13" s="215" t="s">
        <v>185</v>
      </c>
      <c r="C13" s="63">
        <v>0</v>
      </c>
      <c r="D13" s="64">
        <v>0</v>
      </c>
      <c r="E13" s="216"/>
      <c r="F13" s="216"/>
      <c r="G13" s="216"/>
      <c r="H13" s="216"/>
      <c r="I13" s="216"/>
      <c r="J13" s="216"/>
      <c r="K13" s="216"/>
      <c r="L13" s="216"/>
      <c r="M13" s="216"/>
    </row>
    <row r="14" spans="1:13" ht="17">
      <c r="A14" s="539" t="s">
        <v>897</v>
      </c>
      <c r="B14" s="215" t="s">
        <v>186</v>
      </c>
      <c r="C14" s="63">
        <v>-78461</v>
      </c>
      <c r="D14" s="64">
        <v>-74105</v>
      </c>
      <c r="E14" s="216"/>
      <c r="F14" s="216"/>
      <c r="G14" s="216"/>
      <c r="H14" s="216"/>
      <c r="I14" s="216"/>
      <c r="J14" s="216"/>
      <c r="K14" s="216"/>
      <c r="L14" s="216"/>
      <c r="M14" s="216"/>
    </row>
    <row r="15" spans="1:13" ht="14.25" customHeight="1">
      <c r="A15" s="539" t="s">
        <v>628</v>
      </c>
      <c r="B15" s="215" t="s">
        <v>187</v>
      </c>
      <c r="C15" s="63">
        <v>-2721</v>
      </c>
      <c r="D15" s="64">
        <v>-8945</v>
      </c>
      <c r="E15" s="216"/>
      <c r="F15" s="216"/>
      <c r="G15" s="216"/>
      <c r="H15" s="216"/>
      <c r="I15" s="216"/>
      <c r="J15" s="216"/>
      <c r="K15" s="216"/>
      <c r="L15" s="216"/>
      <c r="M15" s="216"/>
    </row>
    <row r="16" spans="1:13" ht="17">
      <c r="A16" s="539" t="s">
        <v>898</v>
      </c>
      <c r="B16" s="215" t="s">
        <v>188</v>
      </c>
      <c r="C16" s="63">
        <v>-803</v>
      </c>
      <c r="D16" s="64">
        <v>-6314</v>
      </c>
      <c r="E16" s="216"/>
      <c r="F16" s="216"/>
      <c r="G16" s="216"/>
      <c r="H16" s="216"/>
      <c r="I16" s="216"/>
      <c r="J16" s="216"/>
      <c r="K16" s="216"/>
      <c r="L16" s="216"/>
      <c r="M16" s="216"/>
    </row>
    <row r="17" spans="1:13" ht="17">
      <c r="A17" s="540" t="s">
        <v>629</v>
      </c>
      <c r="B17" s="215" t="s">
        <v>189</v>
      </c>
      <c r="C17" s="63">
        <v>0</v>
      </c>
      <c r="D17" s="64">
        <v>0</v>
      </c>
      <c r="E17" s="216"/>
      <c r="F17" s="216"/>
      <c r="G17" s="216"/>
      <c r="H17" s="216"/>
      <c r="I17" s="216"/>
      <c r="J17" s="216"/>
      <c r="K17" s="216"/>
      <c r="L17" s="216"/>
      <c r="M17" s="216"/>
    </row>
    <row r="18" spans="1:13" ht="17">
      <c r="A18" s="539" t="s">
        <v>630</v>
      </c>
      <c r="B18" s="215" t="s">
        <v>190</v>
      </c>
      <c r="C18" s="63">
        <v>-3385</v>
      </c>
      <c r="D18" s="64">
        <v>-2595</v>
      </c>
      <c r="E18" s="216"/>
      <c r="F18" s="216"/>
      <c r="G18" s="216"/>
      <c r="H18" s="216"/>
      <c r="I18" s="216"/>
      <c r="J18" s="216"/>
      <c r="K18" s="216"/>
      <c r="L18" s="216"/>
      <c r="M18" s="216"/>
    </row>
    <row r="19" spans="1:13" ht="17">
      <c r="A19" s="539" t="s">
        <v>631</v>
      </c>
      <c r="B19" s="215" t="s">
        <v>191</v>
      </c>
      <c r="C19" s="63">
        <v>-276</v>
      </c>
      <c r="D19" s="64">
        <v>-761</v>
      </c>
      <c r="E19" s="216"/>
      <c r="F19" s="216"/>
      <c r="G19" s="216"/>
      <c r="H19" s="216"/>
      <c r="I19" s="216"/>
      <c r="J19" s="216"/>
      <c r="K19" s="216"/>
      <c r="L19" s="216"/>
      <c r="M19" s="216"/>
    </row>
    <row r="20" spans="1:13" ht="17">
      <c r="A20" s="539" t="s">
        <v>632</v>
      </c>
      <c r="B20" s="215" t="s">
        <v>192</v>
      </c>
      <c r="C20" s="63">
        <v>2697</v>
      </c>
      <c r="D20" s="64">
        <v>81</v>
      </c>
      <c r="E20" s="216"/>
      <c r="F20" s="216"/>
      <c r="G20" s="216"/>
      <c r="H20" s="216"/>
      <c r="I20" s="216"/>
      <c r="J20" s="216"/>
      <c r="K20" s="216"/>
      <c r="L20" s="216"/>
      <c r="M20" s="216"/>
    </row>
    <row r="21" spans="1:13" ht="18" thickBot="1">
      <c r="A21" s="541" t="s">
        <v>633</v>
      </c>
      <c r="B21" s="217" t="s">
        <v>193</v>
      </c>
      <c r="C21" s="218">
        <f>SUM(C11:C20)</f>
        <v>42250</v>
      </c>
      <c r="D21" s="219">
        <f>SUM(D11:D20)</f>
        <v>5136</v>
      </c>
      <c r="E21" s="216"/>
      <c r="F21" s="216"/>
      <c r="G21" s="216"/>
      <c r="H21" s="216"/>
      <c r="I21" s="216"/>
      <c r="J21" s="216"/>
      <c r="K21" s="216"/>
      <c r="L21" s="216"/>
      <c r="M21" s="216"/>
    </row>
    <row r="22" spans="1:13" ht="17">
      <c r="A22" s="538" t="s">
        <v>634</v>
      </c>
      <c r="B22" s="220"/>
      <c r="C22" s="213"/>
      <c r="D22" s="214"/>
      <c r="E22" s="216"/>
      <c r="F22" s="216"/>
      <c r="G22" s="216"/>
      <c r="H22" s="216"/>
      <c r="I22" s="216"/>
      <c r="J22" s="216"/>
      <c r="K22" s="216"/>
      <c r="L22" s="216"/>
      <c r="M22" s="216"/>
    </row>
    <row r="23" spans="1:13" ht="17">
      <c r="A23" s="539" t="s">
        <v>635</v>
      </c>
      <c r="B23" s="215" t="s">
        <v>194</v>
      </c>
      <c r="C23" s="63">
        <v>-121252</v>
      </c>
      <c r="D23" s="64">
        <v>-102082</v>
      </c>
      <c r="E23" s="216"/>
      <c r="F23" s="216"/>
      <c r="G23" s="216"/>
      <c r="H23" s="216"/>
      <c r="I23" s="216"/>
      <c r="J23" s="216"/>
      <c r="K23" s="216"/>
      <c r="L23" s="216"/>
      <c r="M23" s="216"/>
    </row>
    <row r="24" spans="1:13" ht="17">
      <c r="A24" s="539" t="s">
        <v>899</v>
      </c>
      <c r="B24" s="215" t="s">
        <v>195</v>
      </c>
      <c r="C24" s="63">
        <v>865</v>
      </c>
      <c r="D24" s="64">
        <v>2266</v>
      </c>
      <c r="E24" s="216"/>
      <c r="F24" s="216"/>
      <c r="G24" s="216"/>
      <c r="H24" s="216"/>
      <c r="I24" s="216"/>
      <c r="J24" s="216"/>
      <c r="K24" s="216"/>
      <c r="L24" s="216"/>
      <c r="M24" s="216"/>
    </row>
    <row r="25" spans="1:13" ht="17">
      <c r="A25" s="539" t="s">
        <v>636</v>
      </c>
      <c r="B25" s="215" t="s">
        <v>196</v>
      </c>
      <c r="C25" s="63">
        <v>-661</v>
      </c>
      <c r="D25" s="64">
        <v>-8130</v>
      </c>
      <c r="E25" s="216"/>
      <c r="F25" s="216"/>
      <c r="G25" s="216"/>
      <c r="H25" s="216"/>
      <c r="I25" s="216"/>
      <c r="J25" s="216"/>
      <c r="K25" s="216"/>
      <c r="L25" s="216"/>
      <c r="M25" s="216"/>
    </row>
    <row r="26" spans="1:13" ht="13.5" customHeight="1">
      <c r="A26" s="539" t="s">
        <v>637</v>
      </c>
      <c r="B26" s="215" t="s">
        <v>197</v>
      </c>
      <c r="C26" s="63">
        <v>3722</v>
      </c>
      <c r="D26" s="64">
        <v>61728</v>
      </c>
      <c r="E26" s="216"/>
      <c r="F26" s="216"/>
      <c r="G26" s="216"/>
      <c r="H26" s="216"/>
      <c r="I26" s="216"/>
      <c r="J26" s="216"/>
      <c r="K26" s="216"/>
      <c r="L26" s="216"/>
      <c r="M26" s="216"/>
    </row>
    <row r="27" spans="1:13" ht="17">
      <c r="A27" s="539" t="s">
        <v>638</v>
      </c>
      <c r="B27" s="215" t="s">
        <v>198</v>
      </c>
      <c r="C27" s="63">
        <v>323</v>
      </c>
      <c r="D27" s="64">
        <v>2311</v>
      </c>
      <c r="E27" s="216"/>
      <c r="F27" s="216"/>
      <c r="G27" s="216"/>
      <c r="H27" s="216"/>
      <c r="I27" s="216"/>
      <c r="J27" s="216"/>
      <c r="K27" s="216"/>
      <c r="L27" s="216"/>
      <c r="M27" s="216"/>
    </row>
    <row r="28" spans="1:13" ht="17">
      <c r="A28" s="539" t="s">
        <v>639</v>
      </c>
      <c r="B28" s="215" t="s">
        <v>199</v>
      </c>
      <c r="C28" s="63">
        <v>-49225</v>
      </c>
      <c r="D28" s="64">
        <v>-27553</v>
      </c>
      <c r="E28" s="216"/>
      <c r="F28" s="216"/>
      <c r="G28" s="216"/>
      <c r="H28" s="216"/>
      <c r="I28" s="216"/>
      <c r="J28" s="216"/>
      <c r="K28" s="216"/>
      <c r="L28" s="216"/>
      <c r="M28" s="216"/>
    </row>
    <row r="29" spans="1:13" ht="17">
      <c r="A29" s="539" t="s">
        <v>640</v>
      </c>
      <c r="B29" s="215" t="s">
        <v>200</v>
      </c>
      <c r="C29" s="63">
        <v>7750</v>
      </c>
      <c r="D29" s="64">
        <v>10972</v>
      </c>
      <c r="E29" s="216"/>
      <c r="F29" s="216"/>
      <c r="G29" s="216"/>
      <c r="H29" s="216"/>
      <c r="I29" s="216"/>
      <c r="J29" s="216"/>
      <c r="K29" s="216"/>
      <c r="L29" s="216"/>
      <c r="M29" s="216"/>
    </row>
    <row r="30" spans="1:13" ht="17">
      <c r="A30" s="539" t="s">
        <v>641</v>
      </c>
      <c r="B30" s="215" t="s">
        <v>201</v>
      </c>
      <c r="C30" s="63">
        <v>5852</v>
      </c>
      <c r="D30" s="64">
        <v>1642</v>
      </c>
      <c r="E30" s="216"/>
      <c r="F30" s="216"/>
      <c r="G30" s="216"/>
      <c r="H30" s="216"/>
      <c r="I30" s="216"/>
      <c r="J30" s="216"/>
      <c r="K30" s="216"/>
      <c r="L30" s="216"/>
      <c r="M30" s="216"/>
    </row>
    <row r="31" spans="1:13" ht="17">
      <c r="A31" s="539" t="s">
        <v>631</v>
      </c>
      <c r="B31" s="215" t="s">
        <v>202</v>
      </c>
      <c r="C31" s="63"/>
      <c r="D31" s="64"/>
      <c r="E31" s="216"/>
      <c r="F31" s="216"/>
      <c r="G31" s="216"/>
      <c r="H31" s="216"/>
      <c r="I31" s="216"/>
      <c r="J31" s="216"/>
      <c r="K31" s="216"/>
      <c r="L31" s="216"/>
      <c r="M31" s="216"/>
    </row>
    <row r="32" spans="1:13" ht="17">
      <c r="A32" s="539" t="s">
        <v>642</v>
      </c>
      <c r="B32" s="215" t="s">
        <v>203</v>
      </c>
      <c r="C32" s="63">
        <v>11238</v>
      </c>
      <c r="D32" s="64">
        <v>4088</v>
      </c>
      <c r="E32" s="216"/>
      <c r="F32" s="216"/>
      <c r="G32" s="216"/>
      <c r="H32" s="216"/>
      <c r="I32" s="216"/>
      <c r="J32" s="216"/>
      <c r="K32" s="216"/>
      <c r="L32" s="216"/>
      <c r="M32" s="216"/>
    </row>
    <row r="33" spans="1:13" ht="18" thickBot="1">
      <c r="A33" s="541" t="s">
        <v>643</v>
      </c>
      <c r="B33" s="217" t="s">
        <v>204</v>
      </c>
      <c r="C33" s="218">
        <f>SUM(C23:C32)</f>
        <v>-141388</v>
      </c>
      <c r="D33" s="219">
        <f>SUM(D23:D32)</f>
        <v>-54758</v>
      </c>
      <c r="E33" s="216"/>
      <c r="F33" s="216"/>
      <c r="G33" s="216"/>
      <c r="H33" s="216"/>
      <c r="I33" s="216"/>
      <c r="J33" s="216"/>
      <c r="K33" s="216"/>
      <c r="L33" s="216"/>
      <c r="M33" s="216"/>
    </row>
    <row r="34" spans="1:13" ht="17">
      <c r="A34" s="538" t="s">
        <v>644</v>
      </c>
      <c r="B34" s="221"/>
      <c r="C34" s="222"/>
      <c r="D34" s="223"/>
    </row>
    <row r="35" spans="1:13" ht="17">
      <c r="A35" s="539" t="s">
        <v>645</v>
      </c>
      <c r="B35" s="215" t="s">
        <v>205</v>
      </c>
      <c r="C35" s="63">
        <v>2557</v>
      </c>
      <c r="D35" s="64">
        <v>26884</v>
      </c>
    </row>
    <row r="36" spans="1:13" ht="17">
      <c r="A36" s="539" t="s">
        <v>646</v>
      </c>
      <c r="B36" s="215" t="s">
        <v>206</v>
      </c>
      <c r="C36" s="63">
        <v>-1</v>
      </c>
      <c r="D36" s="64">
        <v>-7</v>
      </c>
    </row>
    <row r="37" spans="1:13" ht="17">
      <c r="A37" s="539" t="s">
        <v>647</v>
      </c>
      <c r="B37" s="215" t="s">
        <v>207</v>
      </c>
      <c r="C37" s="63">
        <v>83899</v>
      </c>
      <c r="D37" s="64">
        <v>123510</v>
      </c>
    </row>
    <row r="38" spans="1:13" ht="17">
      <c r="A38" s="539" t="s">
        <v>648</v>
      </c>
      <c r="B38" s="215" t="s">
        <v>208</v>
      </c>
      <c r="C38" s="63">
        <v>-16051</v>
      </c>
      <c r="D38" s="64">
        <v>-27888</v>
      </c>
    </row>
    <row r="39" spans="1:13" ht="17">
      <c r="A39" s="539" t="s">
        <v>649</v>
      </c>
      <c r="B39" s="215" t="s">
        <v>209</v>
      </c>
      <c r="C39" s="63">
        <v>-3296</v>
      </c>
      <c r="D39" s="64">
        <v>-3062</v>
      </c>
    </row>
    <row r="40" spans="1:13" ht="17">
      <c r="A40" s="539" t="s">
        <v>650</v>
      </c>
      <c r="B40" s="215" t="s">
        <v>210</v>
      </c>
      <c r="C40" s="63">
        <v>-4967</v>
      </c>
      <c r="D40" s="64">
        <v>-820</v>
      </c>
    </row>
    <row r="41" spans="1:13" ht="17">
      <c r="A41" s="539" t="s">
        <v>651</v>
      </c>
      <c r="B41" s="215" t="s">
        <v>211</v>
      </c>
      <c r="C41" s="63">
        <v>-13575</v>
      </c>
      <c r="D41" s="64">
        <v>-168383</v>
      </c>
    </row>
    <row r="42" spans="1:13" ht="17">
      <c r="A42" s="539" t="s">
        <v>652</v>
      </c>
      <c r="B42" s="215" t="s">
        <v>212</v>
      </c>
      <c r="C42" s="63">
        <v>63884</v>
      </c>
      <c r="D42" s="64">
        <v>5757</v>
      </c>
      <c r="G42" s="216"/>
      <c r="H42" s="216"/>
    </row>
    <row r="43" spans="1:13" ht="18" thickBot="1">
      <c r="A43" s="542" t="s">
        <v>653</v>
      </c>
      <c r="B43" s="224" t="s">
        <v>213</v>
      </c>
      <c r="C43" s="225">
        <f>SUM(C35:C42)</f>
        <v>112450</v>
      </c>
      <c r="D43" s="226">
        <f>SUM(D35:D42)</f>
        <v>-44009</v>
      </c>
      <c r="G43" s="216"/>
      <c r="H43" s="216"/>
    </row>
    <row r="44" spans="1:13" ht="18" thickBot="1">
      <c r="A44" s="543" t="s">
        <v>654</v>
      </c>
      <c r="B44" s="228" t="s">
        <v>214</v>
      </c>
      <c r="C44" s="229">
        <f>C43+C33+C21</f>
        <v>13312</v>
      </c>
      <c r="D44" s="230">
        <f>D43+D33+D21</f>
        <v>-93631</v>
      </c>
      <c r="G44" s="216"/>
      <c r="H44" s="216"/>
    </row>
    <row r="45" spans="1:13" ht="18" thickBot="1">
      <c r="A45" s="227" t="s">
        <v>655</v>
      </c>
      <c r="B45" s="231" t="s">
        <v>215</v>
      </c>
      <c r="C45" s="232">
        <v>12756</v>
      </c>
      <c r="D45" s="233">
        <v>106387</v>
      </c>
      <c r="G45" s="216"/>
      <c r="H45" s="216"/>
    </row>
    <row r="46" spans="1:13" ht="18" thickBot="1">
      <c r="A46" s="544" t="s">
        <v>656</v>
      </c>
      <c r="B46" s="234" t="s">
        <v>216</v>
      </c>
      <c r="C46" s="235">
        <f>C45+C44</f>
        <v>26068</v>
      </c>
      <c r="D46" s="236">
        <f>D45+D44</f>
        <v>12756</v>
      </c>
      <c r="G46" s="216"/>
      <c r="H46" s="216"/>
    </row>
    <row r="47" spans="1:13" ht="17">
      <c r="A47" s="545" t="s">
        <v>657</v>
      </c>
      <c r="B47" s="237" t="s">
        <v>217</v>
      </c>
      <c r="C47" s="238">
        <f>+C46-C48</f>
        <v>26049</v>
      </c>
      <c r="D47" s="239">
        <f>+D46-D48</f>
        <v>12737</v>
      </c>
      <c r="G47" s="216"/>
      <c r="H47" s="216"/>
    </row>
    <row r="48" spans="1:13" ht="18" thickBot="1">
      <c r="A48" s="240" t="s">
        <v>658</v>
      </c>
      <c r="B48" s="241" t="s">
        <v>218</v>
      </c>
      <c r="C48" s="242">
        <v>19</v>
      </c>
      <c r="D48" s="243">
        <v>19</v>
      </c>
      <c r="G48" s="216"/>
      <c r="H48" s="216"/>
    </row>
    <row r="49" spans="1:13">
      <c r="B49" s="244"/>
      <c r="C49" s="216"/>
      <c r="D49" s="216"/>
      <c r="G49" s="216"/>
      <c r="H49" s="216"/>
    </row>
    <row r="50" spans="1:13" ht="17">
      <c r="A50" s="245" t="s">
        <v>659</v>
      </c>
      <c r="G50" s="216"/>
      <c r="H50" s="216"/>
    </row>
    <row r="51" spans="1:13">
      <c r="A51" s="637" t="s">
        <v>660</v>
      </c>
      <c r="B51" s="637"/>
      <c r="C51" s="637"/>
      <c r="D51" s="637"/>
      <c r="G51" s="216"/>
      <c r="H51" s="216"/>
    </row>
    <row r="52" spans="1:13">
      <c r="A52" s="246"/>
      <c r="B52" s="246"/>
      <c r="C52" s="246"/>
      <c r="D52" s="246"/>
      <c r="G52" s="216"/>
      <c r="H52" s="216"/>
    </row>
    <row r="53" spans="1:13">
      <c r="A53" s="246"/>
      <c r="B53" s="246"/>
      <c r="C53" s="246"/>
      <c r="D53" s="246"/>
      <c r="G53" s="216"/>
      <c r="H53" s="216"/>
    </row>
    <row r="54" spans="1:13" s="43" customFormat="1">
      <c r="A54" s="546" t="s">
        <v>400</v>
      </c>
      <c r="B54" s="617">
        <v>46109</v>
      </c>
      <c r="C54" s="247"/>
      <c r="D54" s="247"/>
      <c r="E54" s="247"/>
      <c r="F54" s="247"/>
      <c r="G54" s="247"/>
      <c r="H54" s="247"/>
      <c r="M54" s="79"/>
    </row>
    <row r="55" spans="1:13" s="43" customFormat="1">
      <c r="A55" s="129"/>
      <c r="B55" s="638"/>
      <c r="C55" s="638"/>
      <c r="D55" s="638"/>
      <c r="E55" s="638"/>
      <c r="F55" s="130"/>
      <c r="G55" s="130"/>
      <c r="H55" s="130"/>
      <c r="M55" s="79"/>
    </row>
    <row r="56" spans="1:13" s="43" customFormat="1">
      <c r="A56" s="546" t="s">
        <v>505</v>
      </c>
      <c r="B56" s="626" t="s">
        <v>893</v>
      </c>
      <c r="C56" s="626"/>
      <c r="D56" s="626"/>
      <c r="E56" s="626"/>
      <c r="F56" s="626"/>
      <c r="G56" s="626"/>
      <c r="H56" s="626"/>
    </row>
    <row r="57" spans="1:13" s="43" customFormat="1">
      <c r="A57" s="131"/>
      <c r="B57" s="626"/>
      <c r="C57" s="626"/>
      <c r="D57" s="626"/>
      <c r="E57" s="626"/>
      <c r="F57" s="36"/>
      <c r="G57" s="36"/>
      <c r="H57" s="36"/>
    </row>
    <row r="58" spans="1:13" s="43" customFormat="1">
      <c r="A58" s="141" t="s">
        <v>406</v>
      </c>
      <c r="B58" s="627" t="s">
        <v>894</v>
      </c>
      <c r="C58" s="627"/>
      <c r="D58" s="627"/>
      <c r="E58" s="627"/>
      <c r="F58" s="627"/>
      <c r="G58" s="627"/>
      <c r="H58" s="627"/>
    </row>
    <row r="59" spans="1:13" s="136" customFormat="1" ht="16" customHeight="1">
      <c r="A59" s="133"/>
      <c r="B59" s="627"/>
      <c r="C59" s="627"/>
      <c r="D59" s="627"/>
      <c r="E59" s="627"/>
      <c r="F59" s="627"/>
      <c r="G59" s="627"/>
      <c r="H59" s="627"/>
    </row>
    <row r="60" spans="1:13">
      <c r="A60" s="133"/>
      <c r="B60" s="625"/>
      <c r="C60" s="625"/>
      <c r="D60" s="625"/>
      <c r="E60" s="625"/>
      <c r="F60" s="126"/>
      <c r="G60" s="127"/>
      <c r="H60" s="43"/>
    </row>
    <row r="61" spans="1:13">
      <c r="A61" s="133"/>
      <c r="B61" s="625"/>
      <c r="C61" s="625"/>
      <c r="D61" s="625"/>
      <c r="E61" s="625"/>
      <c r="F61" s="126"/>
      <c r="G61" s="127"/>
      <c r="H61" s="43"/>
    </row>
    <row r="62" spans="1:13">
      <c r="A62" s="133"/>
      <c r="B62" s="625"/>
      <c r="C62" s="625"/>
      <c r="D62" s="625"/>
      <c r="E62" s="625"/>
      <c r="F62" s="126"/>
      <c r="G62" s="127"/>
      <c r="H62" s="43"/>
    </row>
    <row r="63" spans="1:13">
      <c r="A63" s="133"/>
      <c r="B63" s="625"/>
      <c r="C63" s="625"/>
      <c r="D63" s="625"/>
      <c r="E63" s="625"/>
      <c r="F63" s="126"/>
      <c r="G63" s="127"/>
      <c r="H63" s="43"/>
    </row>
    <row r="64" spans="1:13">
      <c r="A64" s="133"/>
      <c r="B64" s="625"/>
      <c r="C64" s="625"/>
      <c r="D64" s="625"/>
      <c r="E64" s="625"/>
      <c r="F64" s="126"/>
      <c r="G64" s="127"/>
      <c r="H64" s="43"/>
    </row>
    <row r="65" spans="1:8">
      <c r="A65" s="133"/>
      <c r="B65" s="625"/>
      <c r="C65" s="625"/>
      <c r="D65" s="625"/>
      <c r="E65" s="625"/>
      <c r="F65" s="126"/>
      <c r="G65" s="127"/>
      <c r="H65" s="43"/>
    </row>
    <row r="66" spans="1:8">
      <c r="G66" s="216"/>
      <c r="H66" s="216"/>
    </row>
    <row r="67" spans="1:8">
      <c r="G67" s="216"/>
      <c r="H67" s="216"/>
    </row>
    <row r="68" spans="1:8">
      <c r="G68" s="216"/>
      <c r="H68" s="216"/>
    </row>
    <row r="69" spans="1:8">
      <c r="G69" s="216"/>
      <c r="H69" s="216"/>
    </row>
    <row r="70" spans="1:8">
      <c r="G70" s="216"/>
      <c r="H70" s="216"/>
    </row>
    <row r="71" spans="1:8">
      <c r="G71" s="216"/>
      <c r="H71" s="216"/>
    </row>
    <row r="72" spans="1:8">
      <c r="G72" s="216"/>
      <c r="H72" s="216"/>
    </row>
    <row r="73" spans="1:8">
      <c r="G73" s="216"/>
      <c r="H73" s="216"/>
    </row>
    <row r="74" spans="1:8">
      <c r="G74" s="216"/>
      <c r="H74" s="216"/>
    </row>
    <row r="75" spans="1:8">
      <c r="G75" s="216"/>
      <c r="H75" s="216"/>
    </row>
    <row r="76" spans="1:8">
      <c r="G76" s="216"/>
      <c r="H76" s="216"/>
    </row>
    <row r="77" spans="1:8">
      <c r="G77" s="216"/>
      <c r="H77" s="216"/>
    </row>
    <row r="78" spans="1:8">
      <c r="G78" s="216"/>
      <c r="H78" s="216"/>
    </row>
    <row r="79" spans="1:8">
      <c r="G79" s="216"/>
      <c r="H79" s="216"/>
    </row>
    <row r="80" spans="1:8">
      <c r="G80" s="216"/>
      <c r="H80" s="216"/>
    </row>
    <row r="81" spans="7:8">
      <c r="G81" s="216"/>
      <c r="H81" s="216"/>
    </row>
    <row r="82" spans="7:8">
      <c r="G82" s="216"/>
      <c r="H82" s="216"/>
    </row>
    <row r="83" spans="7:8">
      <c r="G83" s="216"/>
      <c r="H83" s="216"/>
    </row>
    <row r="84" spans="7:8">
      <c r="G84" s="216"/>
      <c r="H84" s="216"/>
    </row>
    <row r="85" spans="7:8">
      <c r="G85" s="216"/>
      <c r="H85" s="216"/>
    </row>
    <row r="86" spans="7:8">
      <c r="G86" s="216"/>
      <c r="H86" s="216"/>
    </row>
    <row r="87" spans="7:8">
      <c r="G87" s="216"/>
      <c r="H87" s="216"/>
    </row>
    <row r="88" spans="7:8">
      <c r="G88" s="216"/>
      <c r="H88" s="216"/>
    </row>
    <row r="89" spans="7:8">
      <c r="G89" s="216"/>
      <c r="H89" s="216"/>
    </row>
    <row r="90" spans="7:8">
      <c r="G90" s="216"/>
      <c r="H90" s="216"/>
    </row>
    <row r="91" spans="7:8">
      <c r="G91" s="216"/>
      <c r="H91" s="216"/>
    </row>
    <row r="92" spans="7:8">
      <c r="G92" s="216"/>
      <c r="H92" s="216"/>
    </row>
    <row r="93" spans="7:8">
      <c r="G93" s="216"/>
      <c r="H93" s="216"/>
    </row>
    <row r="94" spans="7:8">
      <c r="G94" s="216"/>
      <c r="H94" s="216"/>
    </row>
    <row r="95" spans="7:8">
      <c r="G95" s="216"/>
      <c r="H95" s="216"/>
    </row>
    <row r="96" spans="7:8">
      <c r="G96" s="216"/>
      <c r="H96" s="216"/>
    </row>
    <row r="97" spans="7:8">
      <c r="G97" s="216"/>
      <c r="H97" s="216"/>
    </row>
    <row r="98" spans="7:8">
      <c r="G98" s="216"/>
      <c r="H98" s="216"/>
    </row>
    <row r="99" spans="7:8">
      <c r="G99" s="216"/>
      <c r="H99" s="216"/>
    </row>
    <row r="100" spans="7:8">
      <c r="G100" s="216"/>
      <c r="H100" s="216"/>
    </row>
    <row r="101" spans="7:8">
      <c r="G101" s="216"/>
      <c r="H101" s="216"/>
    </row>
  </sheetData>
  <mergeCells count="13">
    <mergeCell ref="B65:E65"/>
    <mergeCell ref="A1:D1"/>
    <mergeCell ref="B60:E60"/>
    <mergeCell ref="B61:E61"/>
    <mergeCell ref="B62:E62"/>
    <mergeCell ref="B63:E63"/>
    <mergeCell ref="B64:E64"/>
    <mergeCell ref="A51:D51"/>
    <mergeCell ref="B55:E55"/>
    <mergeCell ref="B57:E57"/>
    <mergeCell ref="B59:H59"/>
    <mergeCell ref="B56:H56"/>
    <mergeCell ref="B58:H58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7C0947E7-57AB-4A42-9F38-51291412457B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5:D45 C47:D48" xr:uid="{C06EFCDD-9703-427C-AD01-A62C706BA0BB}">
      <formula1>0</formula1>
      <formula2>9999999999999990</formula2>
    </dataValidation>
  </dataValidations>
  <pageMargins left="0.7" right="0.7" top="0.75" bottom="0.75" header="0.3" footer="0.3"/>
  <pageSetup paperSize="9" scale="48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F5A5-E931-42C8-94A8-668FB1A10108}">
  <sheetPr>
    <pageSetUpPr fitToPage="1"/>
  </sheetPr>
  <dimension ref="A1:N49"/>
  <sheetViews>
    <sheetView topLeftCell="B10" zoomScale="87" zoomScaleNormal="87" workbookViewId="0">
      <selection activeCell="K43" sqref="K43"/>
    </sheetView>
  </sheetViews>
  <sheetFormatPr baseColWidth="10" defaultColWidth="9.33203125" defaultRowHeight="16"/>
  <cols>
    <col min="1" max="1" width="50.6640625" style="285" customWidth="1"/>
    <col min="2" max="2" width="13.33203125" style="286" customWidth="1"/>
    <col min="3" max="3" width="13" style="249" customWidth="1"/>
    <col min="4" max="4" width="12.6640625" style="249" customWidth="1"/>
    <col min="5" max="8" width="11.6640625" style="249" customWidth="1"/>
    <col min="9" max="10" width="10.6640625" style="249" customWidth="1"/>
    <col min="11" max="11" width="11.1640625" style="249" customWidth="1"/>
    <col min="12" max="12" width="14.6640625" style="249" customWidth="1"/>
    <col min="13" max="13" width="16.83203125" style="249" customWidth="1"/>
    <col min="14" max="14" width="11" style="249" customWidth="1"/>
    <col min="15" max="16384" width="9.33203125" style="249"/>
  </cols>
  <sheetData>
    <row r="1" spans="1:14" ht="15.75" customHeight="1">
      <c r="A1" s="639" t="s">
        <v>661</v>
      </c>
      <c r="B1" s="639"/>
      <c r="C1" s="639"/>
      <c r="D1" s="639"/>
      <c r="E1" s="639"/>
      <c r="F1" s="639"/>
      <c r="G1" s="639"/>
      <c r="H1" s="639"/>
      <c r="I1" s="547"/>
      <c r="J1" s="547"/>
      <c r="K1" s="547"/>
      <c r="L1" s="547"/>
      <c r="M1" s="547"/>
      <c r="N1" s="547"/>
    </row>
    <row r="2" spans="1:14">
      <c r="A2" s="640" t="str">
        <f>'[4]Balance Sheet'!$E$4</f>
        <v>NON-CONSOLIDATED</v>
      </c>
      <c r="B2" s="641"/>
      <c r="C2" s="641"/>
      <c r="D2" s="641"/>
      <c r="E2" s="641"/>
      <c r="F2" s="641"/>
      <c r="G2" s="641"/>
      <c r="H2" s="641"/>
      <c r="I2" s="250"/>
    </row>
    <row r="3" spans="1:14">
      <c r="A3" s="22"/>
      <c r="B3" s="30"/>
      <c r="C3" s="30"/>
      <c r="D3" s="30"/>
      <c r="E3" s="30"/>
      <c r="F3" s="248"/>
      <c r="G3" s="23"/>
      <c r="H3" s="23"/>
      <c r="I3" s="24"/>
    </row>
    <row r="4" spans="1:14">
      <c r="A4" s="628" t="s">
        <v>662</v>
      </c>
      <c r="B4" s="628"/>
      <c r="C4" s="628"/>
      <c r="D4" s="628"/>
      <c r="E4" s="628"/>
      <c r="F4" s="628"/>
      <c r="G4" s="628"/>
      <c r="H4" s="628"/>
      <c r="I4" s="24"/>
      <c r="K4" s="137"/>
      <c r="L4" s="130"/>
    </row>
    <row r="5" spans="1:14">
      <c r="A5" s="628" t="s">
        <v>427</v>
      </c>
      <c r="B5" s="628"/>
      <c r="C5" s="628"/>
      <c r="D5" s="628"/>
      <c r="E5" s="628"/>
      <c r="F5" s="628"/>
      <c r="G5" s="628"/>
      <c r="H5" s="628"/>
      <c r="I5" s="251"/>
      <c r="K5" s="141"/>
      <c r="L5" s="36"/>
    </row>
    <row r="6" spans="1:14">
      <c r="A6" s="494"/>
      <c r="B6" s="494"/>
      <c r="C6" s="495">
        <v>46022</v>
      </c>
      <c r="D6" s="494"/>
      <c r="E6" s="494"/>
      <c r="F6" s="494"/>
      <c r="G6" s="494"/>
      <c r="H6" s="494"/>
      <c r="I6" s="251"/>
      <c r="K6" s="141"/>
      <c r="L6" s="36"/>
    </row>
    <row r="7" spans="1:14" ht="18" thickBot="1">
      <c r="A7" s="252"/>
      <c r="B7" s="24"/>
      <c r="C7" s="252"/>
      <c r="D7" s="252"/>
      <c r="E7" s="252"/>
      <c r="F7" s="253"/>
      <c r="G7" s="253"/>
      <c r="H7" s="253"/>
      <c r="M7" s="536" t="str">
        <f>'[4]Balance Sheet'!$H$5</f>
        <v>( thousand BGN)</v>
      </c>
    </row>
    <row r="8" spans="1:14" s="255" customFormat="1" ht="32" customHeight="1">
      <c r="A8" s="548"/>
      <c r="B8" s="549"/>
      <c r="C8" s="550"/>
      <c r="D8" s="551" t="s">
        <v>663</v>
      </c>
      <c r="E8" s="550"/>
      <c r="F8" s="550"/>
      <c r="G8" s="550"/>
      <c r="H8" s="550"/>
      <c r="I8" s="550" t="s">
        <v>664</v>
      </c>
      <c r="J8" s="550"/>
      <c r="K8" s="552"/>
      <c r="L8" s="553"/>
      <c r="M8" s="554"/>
      <c r="N8" s="254"/>
    </row>
    <row r="9" spans="1:14" s="255" customFormat="1" ht="38.25" customHeight="1">
      <c r="A9" s="555" t="s">
        <v>665</v>
      </c>
      <c r="B9" s="556" t="s">
        <v>666</v>
      </c>
      <c r="C9" s="557" t="s">
        <v>667</v>
      </c>
      <c r="D9" s="558" t="s">
        <v>668</v>
      </c>
      <c r="E9" s="557" t="s">
        <v>669</v>
      </c>
      <c r="F9" s="559" t="s">
        <v>670</v>
      </c>
      <c r="G9" s="559"/>
      <c r="H9" s="559"/>
      <c r="I9" s="560" t="s">
        <v>671</v>
      </c>
      <c r="J9" s="561" t="s">
        <v>672</v>
      </c>
      <c r="K9" s="560" t="s">
        <v>673</v>
      </c>
      <c r="L9" s="560" t="s">
        <v>674</v>
      </c>
      <c r="M9" s="562" t="s">
        <v>675</v>
      </c>
      <c r="N9" s="254"/>
    </row>
    <row r="10" spans="1:14" s="255" customFormat="1">
      <c r="A10" s="563"/>
      <c r="B10" s="564"/>
      <c r="C10" s="559"/>
      <c r="D10" s="565"/>
      <c r="E10" s="559"/>
      <c r="F10" s="561" t="s">
        <v>676</v>
      </c>
      <c r="G10" s="561" t="s">
        <v>677</v>
      </c>
      <c r="H10" s="561" t="s">
        <v>494</v>
      </c>
      <c r="I10" s="559"/>
      <c r="J10" s="566"/>
      <c r="K10" s="559"/>
      <c r="L10" s="559"/>
      <c r="M10" s="567"/>
      <c r="N10" s="254"/>
    </row>
    <row r="11" spans="1:14" s="255" customFormat="1" ht="18" thickBot="1">
      <c r="A11" s="256" t="s">
        <v>5</v>
      </c>
      <c r="B11" s="257"/>
      <c r="C11" s="258">
        <v>1</v>
      </c>
      <c r="D11" s="258">
        <v>2</v>
      </c>
      <c r="E11" s="258">
        <v>3</v>
      </c>
      <c r="F11" s="258">
        <v>4</v>
      </c>
      <c r="G11" s="258">
        <v>5</v>
      </c>
      <c r="H11" s="258">
        <v>6</v>
      </c>
      <c r="I11" s="258">
        <v>7</v>
      </c>
      <c r="J11" s="258">
        <v>8</v>
      </c>
      <c r="K11" s="258">
        <v>9</v>
      </c>
      <c r="L11" s="258">
        <v>10</v>
      </c>
      <c r="M11" s="259">
        <v>11</v>
      </c>
    </row>
    <row r="12" spans="1:14" s="255" customFormat="1" ht="17">
      <c r="A12" s="561" t="s">
        <v>678</v>
      </c>
      <c r="B12" s="260"/>
      <c r="C12" s="261" t="s">
        <v>20</v>
      </c>
      <c r="D12" s="261" t="s">
        <v>20</v>
      </c>
      <c r="E12" s="261" t="s">
        <v>25</v>
      </c>
      <c r="F12" s="261" t="s">
        <v>28</v>
      </c>
      <c r="G12" s="261" t="s">
        <v>30</v>
      </c>
      <c r="H12" s="261" t="s">
        <v>32</v>
      </c>
      <c r="I12" s="261" t="s">
        <v>38</v>
      </c>
      <c r="J12" s="261" t="s">
        <v>39</v>
      </c>
      <c r="K12" s="262" t="s">
        <v>219</v>
      </c>
      <c r="L12" s="260" t="s">
        <v>50</v>
      </c>
      <c r="M12" s="263" t="s">
        <v>54</v>
      </c>
    </row>
    <row r="13" spans="1:14" ht="17">
      <c r="A13" s="568" t="s">
        <v>679</v>
      </c>
      <c r="B13" s="264" t="s">
        <v>220</v>
      </c>
      <c r="C13" s="265">
        <f>'[2]1-Баланс'!H18</f>
        <v>125541</v>
      </c>
      <c r="D13" s="265">
        <f>'[3]1-Баланс'!H20</f>
        <v>0</v>
      </c>
      <c r="E13" s="265">
        <f>'[2]1-Баланс'!H21</f>
        <v>19964</v>
      </c>
      <c r="F13" s="265">
        <f>'[2]1-Баланс'!H23</f>
        <v>218828</v>
      </c>
      <c r="G13" s="265">
        <f>'[3]1-Баланс'!H24</f>
        <v>0</v>
      </c>
      <c r="H13" s="191">
        <f>+'[2]1-Баланс'!H25</f>
        <v>226790</v>
      </c>
      <c r="I13" s="265">
        <f>'[2]1-Баланс'!H29+'[2]1-Баланс'!H32</f>
        <v>28227</v>
      </c>
      <c r="J13" s="265">
        <f>'[2]1-Баланс'!H30+'[2]1-Баланс'!H33</f>
        <v>-10793</v>
      </c>
      <c r="K13" s="191"/>
      <c r="L13" s="265">
        <f>SUM(C13:K13)</f>
        <v>608557</v>
      </c>
      <c r="M13" s="266">
        <f>'[3]1-Баланс'!H40</f>
        <v>0</v>
      </c>
      <c r="N13" s="267"/>
    </row>
    <row r="14" spans="1:14" ht="17">
      <c r="A14" s="568" t="s">
        <v>680</v>
      </c>
      <c r="B14" s="268" t="s">
        <v>221</v>
      </c>
      <c r="C14" s="269">
        <f>C15+C16</f>
        <v>0</v>
      </c>
      <c r="D14" s="269">
        <f t="shared" ref="D14:M14" si="0">D15+D16</f>
        <v>0</v>
      </c>
      <c r="E14" s="269">
        <f t="shared" si="0"/>
        <v>0</v>
      </c>
      <c r="F14" s="269">
        <f t="shared" si="0"/>
        <v>0</v>
      </c>
      <c r="G14" s="269">
        <f t="shared" si="0"/>
        <v>0</v>
      </c>
      <c r="H14" s="269">
        <f t="shared" si="0"/>
        <v>0</v>
      </c>
      <c r="I14" s="269">
        <f t="shared" si="0"/>
        <v>0</v>
      </c>
      <c r="J14" s="269">
        <f t="shared" si="0"/>
        <v>0</v>
      </c>
      <c r="K14" s="269">
        <f t="shared" si="0"/>
        <v>0</v>
      </c>
      <c r="L14" s="269">
        <f t="shared" ref="L14:L34" si="1">SUM(C14:K14)</f>
        <v>0</v>
      </c>
      <c r="M14" s="270">
        <f t="shared" si="0"/>
        <v>0</v>
      </c>
    </row>
    <row r="15" spans="1:14" ht="17">
      <c r="A15" s="569" t="s">
        <v>681</v>
      </c>
      <c r="B15" s="268" t="s">
        <v>222</v>
      </c>
      <c r="C15" s="163"/>
      <c r="D15" s="163"/>
      <c r="E15" s="163"/>
      <c r="F15" s="163"/>
      <c r="G15" s="163"/>
      <c r="H15" s="163"/>
      <c r="I15" s="163"/>
      <c r="J15" s="163"/>
      <c r="K15" s="163"/>
      <c r="L15" s="265">
        <f t="shared" si="1"/>
        <v>0</v>
      </c>
      <c r="M15" s="164"/>
    </row>
    <row r="16" spans="1:14" ht="17">
      <c r="A16" s="569" t="s">
        <v>682</v>
      </c>
      <c r="B16" s="268" t="s">
        <v>223</v>
      </c>
      <c r="C16" s="163"/>
      <c r="D16" s="163"/>
      <c r="E16" s="163"/>
      <c r="F16" s="163"/>
      <c r="G16" s="163"/>
      <c r="H16" s="163"/>
      <c r="I16" s="163"/>
      <c r="J16" s="163"/>
      <c r="K16" s="163"/>
      <c r="L16" s="265">
        <f t="shared" si="1"/>
        <v>0</v>
      </c>
      <c r="M16" s="164"/>
    </row>
    <row r="17" spans="1:14" ht="17">
      <c r="A17" s="568" t="s">
        <v>683</v>
      </c>
      <c r="B17" s="264" t="s">
        <v>224</v>
      </c>
      <c r="C17" s="265">
        <f>C13+C14</f>
        <v>125541</v>
      </c>
      <c r="D17" s="265">
        <f t="shared" ref="D17:M17" si="2">D13+D14</f>
        <v>0</v>
      </c>
      <c r="E17" s="265">
        <f t="shared" si="2"/>
        <v>19964</v>
      </c>
      <c r="F17" s="265">
        <f t="shared" si="2"/>
        <v>218828</v>
      </c>
      <c r="G17" s="265">
        <f t="shared" si="2"/>
        <v>0</v>
      </c>
      <c r="H17" s="265">
        <f t="shared" si="2"/>
        <v>226790</v>
      </c>
      <c r="I17" s="265">
        <f t="shared" si="2"/>
        <v>28227</v>
      </c>
      <c r="J17" s="265">
        <f t="shared" si="2"/>
        <v>-10793</v>
      </c>
      <c r="K17" s="265">
        <f t="shared" si="2"/>
        <v>0</v>
      </c>
      <c r="L17" s="265">
        <f t="shared" si="1"/>
        <v>608557</v>
      </c>
      <c r="M17" s="266">
        <f t="shared" si="2"/>
        <v>0</v>
      </c>
    </row>
    <row r="18" spans="1:14" ht="17">
      <c r="A18" s="568" t="s">
        <v>684</v>
      </c>
      <c r="B18" s="264" t="s">
        <v>225</v>
      </c>
      <c r="C18" s="271"/>
      <c r="D18" s="271"/>
      <c r="E18" s="271"/>
      <c r="F18" s="271"/>
      <c r="G18" s="271"/>
      <c r="H18" s="271"/>
      <c r="I18" s="265">
        <f>+'[2]1-Баланс'!G32</f>
        <v>36331</v>
      </c>
      <c r="J18" s="265">
        <f>+'[2]1-Баланс'!G33</f>
        <v>0</v>
      </c>
      <c r="K18" s="191"/>
      <c r="L18" s="265">
        <f t="shared" si="1"/>
        <v>36331</v>
      </c>
      <c r="M18" s="192"/>
    </row>
    <row r="19" spans="1:14" ht="17">
      <c r="A19" s="569" t="s">
        <v>685</v>
      </c>
      <c r="B19" s="268" t="s">
        <v>226</v>
      </c>
      <c r="C19" s="269">
        <f>C20+C21</f>
        <v>0</v>
      </c>
      <c r="D19" s="269">
        <f>D20+D21</f>
        <v>0</v>
      </c>
      <c r="E19" s="269">
        <f>E20+E21</f>
        <v>0</v>
      </c>
      <c r="F19" s="269">
        <f t="shared" ref="F19" si="3">F20+F21</f>
        <v>-21167</v>
      </c>
      <c r="G19" s="269">
        <f t="shared" ref="G19:K19" si="4">G20+G21</f>
        <v>0</v>
      </c>
      <c r="H19" s="269">
        <f t="shared" si="4"/>
        <v>6478</v>
      </c>
      <c r="I19" s="269">
        <f t="shared" si="4"/>
        <v>-45224</v>
      </c>
      <c r="J19" s="269">
        <f>J20+J21</f>
        <v>0</v>
      </c>
      <c r="K19" s="269">
        <f t="shared" si="4"/>
        <v>0</v>
      </c>
      <c r="L19" s="265">
        <f t="shared" si="1"/>
        <v>-59913</v>
      </c>
      <c r="M19" s="270">
        <f>M20+M21</f>
        <v>0</v>
      </c>
    </row>
    <row r="20" spans="1:14" ht="17">
      <c r="A20" s="570" t="s">
        <v>686</v>
      </c>
      <c r="B20" s="272" t="s">
        <v>227</v>
      </c>
      <c r="C20" s="163"/>
      <c r="D20" s="163"/>
      <c r="E20" s="163"/>
      <c r="F20" s="163">
        <v>-21167</v>
      </c>
      <c r="G20" s="163"/>
      <c r="H20" s="163"/>
      <c r="I20" s="163">
        <v>-38746</v>
      </c>
      <c r="J20" s="163"/>
      <c r="K20" s="163"/>
      <c r="L20" s="265">
        <f>SUM(C20:K20)</f>
        <v>-59913</v>
      </c>
      <c r="M20" s="164"/>
    </row>
    <row r="21" spans="1:14" ht="17">
      <c r="A21" s="570" t="s">
        <v>687</v>
      </c>
      <c r="B21" s="272" t="s">
        <v>228</v>
      </c>
      <c r="C21" s="163"/>
      <c r="D21" s="163"/>
      <c r="E21" s="163"/>
      <c r="F21" s="163"/>
      <c r="G21" s="163"/>
      <c r="H21" s="163">
        <v>6478</v>
      </c>
      <c r="I21" s="163">
        <v>-6478</v>
      </c>
      <c r="J21" s="163"/>
      <c r="K21" s="163"/>
      <c r="L21" s="265">
        <f t="shared" si="1"/>
        <v>0</v>
      </c>
      <c r="M21" s="164"/>
    </row>
    <row r="22" spans="1:14" ht="17">
      <c r="A22" s="569" t="s">
        <v>688</v>
      </c>
      <c r="B22" s="268" t="s">
        <v>229</v>
      </c>
      <c r="C22" s="163"/>
      <c r="D22" s="163"/>
      <c r="E22" s="163"/>
      <c r="F22" s="163"/>
      <c r="G22" s="163"/>
      <c r="H22" s="163"/>
      <c r="I22" s="163"/>
      <c r="J22" s="163"/>
      <c r="K22" s="163"/>
      <c r="L22" s="265">
        <f t="shared" si="1"/>
        <v>0</v>
      </c>
      <c r="M22" s="164"/>
    </row>
    <row r="23" spans="1:14" ht="17">
      <c r="A23" s="569" t="s">
        <v>689</v>
      </c>
      <c r="B23" s="268" t="s">
        <v>230</v>
      </c>
      <c r="C23" s="269">
        <f>C24-C25</f>
        <v>0</v>
      </c>
      <c r="D23" s="269">
        <f t="shared" ref="D23:M23" si="5">D24-D25</f>
        <v>0</v>
      </c>
      <c r="E23" s="269">
        <f t="shared" si="5"/>
        <v>0</v>
      </c>
      <c r="F23" s="269">
        <f t="shared" si="5"/>
        <v>0</v>
      </c>
      <c r="G23" s="269">
        <f t="shared" si="5"/>
        <v>0</v>
      </c>
      <c r="H23" s="269">
        <f t="shared" si="5"/>
        <v>0</v>
      </c>
      <c r="I23" s="269">
        <f t="shared" si="5"/>
        <v>0</v>
      </c>
      <c r="J23" s="269">
        <f t="shared" si="5"/>
        <v>0</v>
      </c>
      <c r="K23" s="269">
        <f t="shared" si="5"/>
        <v>0</v>
      </c>
      <c r="L23" s="265">
        <f t="shared" si="1"/>
        <v>0</v>
      </c>
      <c r="M23" s="270">
        <f t="shared" si="5"/>
        <v>0</v>
      </c>
    </row>
    <row r="24" spans="1:14" ht="17">
      <c r="A24" s="569" t="s">
        <v>690</v>
      </c>
      <c r="B24" s="268" t="s">
        <v>231</v>
      </c>
      <c r="C24" s="163"/>
      <c r="D24" s="163"/>
      <c r="E24" s="163"/>
      <c r="F24" s="163"/>
      <c r="G24" s="163"/>
      <c r="H24" s="163"/>
      <c r="I24" s="163"/>
      <c r="J24" s="163"/>
      <c r="K24" s="163"/>
      <c r="L24" s="265">
        <f t="shared" si="1"/>
        <v>0</v>
      </c>
      <c r="M24" s="164"/>
    </row>
    <row r="25" spans="1:14" ht="17">
      <c r="A25" s="569" t="s">
        <v>691</v>
      </c>
      <c r="B25" s="268" t="s">
        <v>232</v>
      </c>
      <c r="C25" s="163"/>
      <c r="D25" s="163"/>
      <c r="E25" s="163"/>
      <c r="F25" s="163"/>
      <c r="G25" s="163"/>
      <c r="H25" s="163"/>
      <c r="I25" s="163"/>
      <c r="J25" s="163"/>
      <c r="K25" s="163"/>
      <c r="L25" s="265">
        <f t="shared" si="1"/>
        <v>0</v>
      </c>
      <c r="M25" s="164"/>
    </row>
    <row r="26" spans="1:14" ht="17">
      <c r="A26" s="569" t="s">
        <v>692</v>
      </c>
      <c r="B26" s="268" t="s">
        <v>233</v>
      </c>
      <c r="C26" s="269">
        <f>C27-C28</f>
        <v>0</v>
      </c>
      <c r="D26" s="269">
        <f t="shared" ref="D26:M26" si="6">D27-D28</f>
        <v>0</v>
      </c>
      <c r="E26" s="269">
        <f t="shared" si="6"/>
        <v>-209</v>
      </c>
      <c r="F26" s="269">
        <f t="shared" si="6"/>
        <v>0</v>
      </c>
      <c r="G26" s="269">
        <f t="shared" si="6"/>
        <v>0</v>
      </c>
      <c r="H26" s="269">
        <f t="shared" si="6"/>
        <v>0</v>
      </c>
      <c r="I26" s="269">
        <f t="shared" si="6"/>
        <v>0</v>
      </c>
      <c r="J26" s="269">
        <f t="shared" si="6"/>
        <v>0</v>
      </c>
      <c r="K26" s="269">
        <f t="shared" si="6"/>
        <v>0</v>
      </c>
      <c r="L26" s="265">
        <f t="shared" si="1"/>
        <v>-209</v>
      </c>
      <c r="M26" s="270">
        <f t="shared" si="6"/>
        <v>0</v>
      </c>
    </row>
    <row r="27" spans="1:14" ht="17">
      <c r="A27" s="569" t="s">
        <v>690</v>
      </c>
      <c r="B27" s="268" t="s">
        <v>234</v>
      </c>
      <c r="C27" s="163"/>
      <c r="D27" s="163"/>
      <c r="E27" s="163"/>
      <c r="F27" s="163"/>
      <c r="G27" s="163"/>
      <c r="H27" s="163"/>
      <c r="I27" s="163"/>
      <c r="J27" s="163"/>
      <c r="K27" s="163"/>
      <c r="L27" s="265">
        <f t="shared" si="1"/>
        <v>0</v>
      </c>
      <c r="M27" s="164"/>
    </row>
    <row r="28" spans="1:14" ht="17">
      <c r="A28" s="569" t="s">
        <v>691</v>
      </c>
      <c r="B28" s="268" t="s">
        <v>235</v>
      </c>
      <c r="C28" s="163"/>
      <c r="D28" s="163"/>
      <c r="E28" s="163">
        <v>209</v>
      </c>
      <c r="F28" s="163"/>
      <c r="G28" s="163"/>
      <c r="H28" s="163"/>
      <c r="I28" s="163"/>
      <c r="J28" s="163"/>
      <c r="K28" s="163"/>
      <c r="L28" s="265">
        <f t="shared" si="1"/>
        <v>209</v>
      </c>
      <c r="M28" s="164"/>
    </row>
    <row r="29" spans="1:14" ht="17">
      <c r="A29" s="569" t="s">
        <v>693</v>
      </c>
      <c r="B29" s="268" t="s">
        <v>236</v>
      </c>
      <c r="C29" s="163"/>
      <c r="D29" s="163"/>
      <c r="E29" s="163"/>
      <c r="F29" s="163"/>
      <c r="G29" s="163"/>
      <c r="H29" s="163"/>
      <c r="I29" s="163"/>
      <c r="J29" s="163"/>
      <c r="K29" s="163"/>
      <c r="L29" s="265">
        <f t="shared" si="1"/>
        <v>0</v>
      </c>
      <c r="M29" s="164"/>
    </row>
    <row r="30" spans="1:14" ht="17">
      <c r="A30" s="569" t="s">
        <v>694</v>
      </c>
      <c r="B30" s="268" t="s">
        <v>237</v>
      </c>
      <c r="C30" s="163">
        <v>395406</v>
      </c>
      <c r="D30" s="163"/>
      <c r="E30" s="163">
        <v>-404</v>
      </c>
      <c r="F30" s="163">
        <v>-130822</v>
      </c>
      <c r="G30" s="163"/>
      <c r="H30" s="163">
        <v>-226790</v>
      </c>
      <c r="I30" s="163">
        <v>15765</v>
      </c>
      <c r="J30" s="163">
        <v>10793</v>
      </c>
      <c r="K30" s="163"/>
      <c r="L30" s="265">
        <f t="shared" si="1"/>
        <v>63948</v>
      </c>
      <c r="M30" s="164"/>
    </row>
    <row r="31" spans="1:14" ht="17">
      <c r="A31" s="568" t="s">
        <v>695</v>
      </c>
      <c r="B31" s="264" t="s">
        <v>238</v>
      </c>
      <c r="C31" s="265">
        <f>C19+C22+C23+C26+C30+C29+C17+C18</f>
        <v>520947</v>
      </c>
      <c r="D31" s="265">
        <f t="shared" ref="D31:M31" si="7">D19+D22+D23+D26+D30+D29+D17+D18</f>
        <v>0</v>
      </c>
      <c r="E31" s="265">
        <f t="shared" si="7"/>
        <v>19351</v>
      </c>
      <c r="F31" s="265">
        <f t="shared" si="7"/>
        <v>66839</v>
      </c>
      <c r="G31" s="265">
        <f t="shared" si="7"/>
        <v>0</v>
      </c>
      <c r="H31" s="265">
        <f t="shared" si="7"/>
        <v>6478</v>
      </c>
      <c r="I31" s="265">
        <f t="shared" si="7"/>
        <v>35099</v>
      </c>
      <c r="J31" s="265">
        <f t="shared" si="7"/>
        <v>0</v>
      </c>
      <c r="K31" s="265">
        <f t="shared" si="7"/>
        <v>0</v>
      </c>
      <c r="L31" s="265">
        <f t="shared" si="1"/>
        <v>648714</v>
      </c>
      <c r="M31" s="266">
        <f t="shared" si="7"/>
        <v>0</v>
      </c>
      <c r="N31" s="267"/>
    </row>
    <row r="32" spans="1:14" ht="28">
      <c r="A32" s="569" t="s">
        <v>696</v>
      </c>
      <c r="B32" s="268" t="s">
        <v>239</v>
      </c>
      <c r="C32" s="163"/>
      <c r="D32" s="163"/>
      <c r="E32" s="163"/>
      <c r="F32" s="163"/>
      <c r="G32" s="163"/>
      <c r="H32" s="163"/>
      <c r="I32" s="163"/>
      <c r="J32" s="163"/>
      <c r="K32" s="163"/>
      <c r="L32" s="265">
        <f t="shared" si="1"/>
        <v>0</v>
      </c>
      <c r="M32" s="164"/>
    </row>
    <row r="33" spans="1:13" ht="29" thickBot="1">
      <c r="A33" s="569" t="s">
        <v>697</v>
      </c>
      <c r="B33" s="273" t="s">
        <v>240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5">
        <f t="shared" si="1"/>
        <v>0</v>
      </c>
      <c r="M33" s="276"/>
    </row>
    <row r="34" spans="1:13" ht="24.75" customHeight="1" thickBot="1">
      <c r="A34" s="568" t="s">
        <v>698</v>
      </c>
      <c r="B34" s="277" t="s">
        <v>241</v>
      </c>
      <c r="C34" s="278">
        <f t="shared" ref="C34:K34" si="8">C31+C32+C33</f>
        <v>520947</v>
      </c>
      <c r="D34" s="278">
        <f t="shared" si="8"/>
        <v>0</v>
      </c>
      <c r="E34" s="278">
        <f t="shared" si="8"/>
        <v>19351</v>
      </c>
      <c r="F34" s="278">
        <f t="shared" si="8"/>
        <v>66839</v>
      </c>
      <c r="G34" s="278">
        <f t="shared" si="8"/>
        <v>0</v>
      </c>
      <c r="H34" s="278">
        <f t="shared" si="8"/>
        <v>6478</v>
      </c>
      <c r="I34" s="278">
        <f t="shared" si="8"/>
        <v>35099</v>
      </c>
      <c r="J34" s="278">
        <f t="shared" si="8"/>
        <v>0</v>
      </c>
      <c r="K34" s="278">
        <f t="shared" si="8"/>
        <v>0</v>
      </c>
      <c r="L34" s="278">
        <f t="shared" si="1"/>
        <v>648714</v>
      </c>
      <c r="M34" s="279">
        <f>M31+M32+M33</f>
        <v>0</v>
      </c>
    </row>
    <row r="35" spans="1:13">
      <c r="A35" s="280"/>
      <c r="B35" s="281"/>
      <c r="C35" s="282"/>
      <c r="D35" s="282"/>
      <c r="E35" s="282"/>
      <c r="F35" s="282"/>
      <c r="G35" s="282"/>
      <c r="H35" s="282"/>
      <c r="I35" s="282"/>
      <c r="J35" s="282"/>
      <c r="K35" s="282"/>
    </row>
    <row r="36" spans="1:13">
      <c r="A36" s="283" t="s">
        <v>699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2"/>
    </row>
    <row r="37" spans="1:13">
      <c r="A37" s="280"/>
      <c r="B37" s="281"/>
      <c r="C37" s="282"/>
      <c r="D37" s="282"/>
      <c r="E37" s="282"/>
      <c r="F37" s="282"/>
      <c r="G37" s="282"/>
      <c r="H37" s="282"/>
      <c r="I37" s="282"/>
      <c r="J37" s="282"/>
      <c r="K37" s="282"/>
    </row>
    <row r="38" spans="1:13">
      <c r="A38" s="499" t="s">
        <v>400</v>
      </c>
      <c r="B38" s="617">
        <v>46109</v>
      </c>
      <c r="C38" s="36"/>
      <c r="D38" s="36"/>
      <c r="E38" s="36"/>
      <c r="F38" s="36"/>
      <c r="G38" s="36"/>
      <c r="H38" s="36"/>
    </row>
    <row r="39" spans="1:13">
      <c r="A39" s="129"/>
      <c r="B39" s="130"/>
      <c r="C39" s="130"/>
      <c r="D39" s="130"/>
      <c r="E39" s="130"/>
      <c r="F39" s="130"/>
      <c r="G39" s="130"/>
      <c r="H39" s="130"/>
    </row>
    <row r="40" spans="1:13">
      <c r="A40" s="527"/>
      <c r="B40" s="626"/>
      <c r="C40" s="626"/>
      <c r="D40" s="626"/>
      <c r="E40" s="626"/>
      <c r="F40" s="626"/>
      <c r="G40" s="626"/>
      <c r="H40" s="626"/>
    </row>
    <row r="41" spans="1:13">
      <c r="A41" s="499" t="s">
        <v>505</v>
      </c>
      <c r="B41" s="626" t="s">
        <v>893</v>
      </c>
      <c r="C41" s="626"/>
      <c r="D41" s="626"/>
      <c r="E41" s="626"/>
      <c r="F41" s="626"/>
      <c r="G41" s="626"/>
      <c r="H41" s="626"/>
    </row>
    <row r="42" spans="1:13">
      <c r="A42" s="499"/>
      <c r="B42" s="627"/>
      <c r="C42" s="627"/>
      <c r="D42" s="627"/>
      <c r="E42" s="627"/>
      <c r="F42" s="627"/>
      <c r="G42" s="627"/>
      <c r="H42" s="627"/>
    </row>
    <row r="43" spans="1:13" ht="16" customHeight="1">
      <c r="A43" s="141" t="s">
        <v>406</v>
      </c>
      <c r="B43" s="627" t="s">
        <v>894</v>
      </c>
      <c r="C43" s="627"/>
      <c r="D43" s="627"/>
      <c r="E43" s="627"/>
      <c r="F43" s="627"/>
      <c r="G43" s="627"/>
      <c r="H43" s="627"/>
    </row>
    <row r="44" spans="1:13">
      <c r="A44" s="133"/>
      <c r="B44" s="625"/>
      <c r="C44" s="625"/>
      <c r="D44" s="625"/>
      <c r="E44" s="625"/>
      <c r="F44" s="126"/>
      <c r="G44" s="127"/>
      <c r="H44" s="43"/>
    </row>
    <row r="45" spans="1:13">
      <c r="A45" s="133"/>
      <c r="B45" s="625"/>
      <c r="C45" s="625"/>
      <c r="D45" s="625"/>
      <c r="E45" s="625"/>
      <c r="F45" s="126"/>
      <c r="G45" s="127"/>
      <c r="H45" s="43"/>
    </row>
    <row r="46" spans="1:13">
      <c r="A46" s="133"/>
      <c r="B46" s="625"/>
      <c r="C46" s="625"/>
      <c r="D46" s="625"/>
      <c r="E46" s="625"/>
      <c r="F46" s="126"/>
      <c r="G46" s="127"/>
      <c r="H46" s="43"/>
    </row>
    <row r="47" spans="1:13">
      <c r="A47" s="133"/>
      <c r="B47" s="625"/>
      <c r="C47" s="625"/>
      <c r="D47" s="625"/>
      <c r="E47" s="625"/>
      <c r="F47" s="126"/>
      <c r="G47" s="127"/>
      <c r="H47" s="43"/>
    </row>
    <row r="48" spans="1:13">
      <c r="A48" s="133"/>
      <c r="B48" s="625"/>
      <c r="C48" s="625"/>
      <c r="D48" s="625"/>
      <c r="E48" s="625"/>
      <c r="F48" s="126"/>
      <c r="G48" s="127"/>
      <c r="H48" s="43"/>
    </row>
    <row r="49" spans="1:8">
      <c r="A49" s="133"/>
      <c r="B49" s="625"/>
      <c r="C49" s="625"/>
      <c r="D49" s="625"/>
      <c r="E49" s="625"/>
      <c r="F49" s="126"/>
      <c r="G49" s="127"/>
      <c r="H49" s="43"/>
    </row>
  </sheetData>
  <mergeCells count="14">
    <mergeCell ref="B46:E46"/>
    <mergeCell ref="B47:E47"/>
    <mergeCell ref="B48:E48"/>
    <mergeCell ref="B49:E49"/>
    <mergeCell ref="A1:H1"/>
    <mergeCell ref="A2:H2"/>
    <mergeCell ref="A4:H4"/>
    <mergeCell ref="A5:H5"/>
    <mergeCell ref="B40:H40"/>
    <mergeCell ref="B42:H42"/>
    <mergeCell ref="B44:E44"/>
    <mergeCell ref="B45:E45"/>
    <mergeCell ref="B43:H43"/>
    <mergeCell ref="B41:H41"/>
  </mergeCells>
  <pageMargins left="0.7" right="0.7" top="0.75" bottom="0.75" header="0.3" footer="0.3"/>
  <pageSetup paperSize="9" scale="58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5085-F9BE-4223-B3B9-90B22B6A6868}">
  <sheetPr>
    <pageSetUpPr fitToPage="1"/>
  </sheetPr>
  <dimension ref="A1:H162"/>
  <sheetViews>
    <sheetView topLeftCell="A88" zoomScale="85" zoomScaleNormal="85" workbookViewId="0">
      <selection activeCell="I68" sqref="H68:I68"/>
    </sheetView>
  </sheetViews>
  <sheetFormatPr baseColWidth="10" defaultColWidth="10.6640625" defaultRowHeight="16"/>
  <cols>
    <col min="1" max="1" width="60.6640625" style="289" customWidth="1"/>
    <col min="2" max="2" width="12.33203125" style="323" bestFit="1" customWidth="1"/>
    <col min="3" max="3" width="17.6640625" style="289" customWidth="1"/>
    <col min="4" max="4" width="19.6640625" style="289" customWidth="1"/>
    <col min="5" max="6" width="21.6640625" style="289" customWidth="1"/>
    <col min="7" max="16384" width="10.6640625" style="289"/>
  </cols>
  <sheetData>
    <row r="1" spans="1:6">
      <c r="A1" s="30" t="s">
        <v>700</v>
      </c>
      <c r="B1" s="287"/>
      <c r="C1" s="30"/>
      <c r="D1" s="23"/>
      <c r="E1" s="288"/>
    </row>
    <row r="2" spans="1:6">
      <c r="A2" s="25" t="s">
        <v>426</v>
      </c>
      <c r="B2" s="290"/>
      <c r="C2" s="31"/>
      <c r="D2" s="201"/>
    </row>
    <row r="3" spans="1:6">
      <c r="A3" s="628" t="s">
        <v>662</v>
      </c>
      <c r="B3" s="628"/>
      <c r="C3" s="628"/>
      <c r="D3" s="628"/>
    </row>
    <row r="4" spans="1:6">
      <c r="A4" s="628" t="s">
        <v>427</v>
      </c>
      <c r="B4" s="628"/>
      <c r="C4" s="628"/>
      <c r="D4" s="628"/>
    </row>
    <row r="5" spans="1:6">
      <c r="A5" s="515">
        <v>46022</v>
      </c>
      <c r="B5" s="23"/>
      <c r="C5" s="293"/>
      <c r="D5" s="293"/>
      <c r="E5" s="294"/>
      <c r="F5" s="43"/>
    </row>
    <row r="6" spans="1:6">
      <c r="A6" s="295"/>
      <c r="B6" s="24"/>
      <c r="E6" s="294"/>
      <c r="F6" s="296"/>
    </row>
    <row r="7" spans="1:6">
      <c r="A7" s="297"/>
      <c r="B7" s="24"/>
      <c r="E7" s="298"/>
      <c r="F7" s="40" t="s">
        <v>701</v>
      </c>
    </row>
    <row r="8" spans="1:6" s="301" customFormat="1" ht="51">
      <c r="A8" s="299" t="s">
        <v>702</v>
      </c>
      <c r="B8" s="300" t="s">
        <v>703</v>
      </c>
      <c r="C8" s="299" t="s">
        <v>704</v>
      </c>
      <c r="D8" s="299" t="s">
        <v>705</v>
      </c>
      <c r="E8" s="299" t="s">
        <v>706</v>
      </c>
      <c r="F8" s="299" t="s">
        <v>707</v>
      </c>
    </row>
    <row r="9" spans="1:6" s="301" customFormat="1" ht="17">
      <c r="A9" s="302" t="s">
        <v>5</v>
      </c>
      <c r="B9" s="303" t="s">
        <v>776</v>
      </c>
      <c r="C9" s="302">
        <v>1</v>
      </c>
      <c r="D9" s="302">
        <v>2</v>
      </c>
      <c r="E9" s="302">
        <v>3</v>
      </c>
      <c r="F9" s="302">
        <v>4</v>
      </c>
    </row>
    <row r="10" spans="1:6" ht="17">
      <c r="A10" s="304" t="s">
        <v>708</v>
      </c>
      <c r="B10" s="305"/>
      <c r="C10" s="306"/>
      <c r="D10" s="306"/>
      <c r="E10" s="306"/>
      <c r="F10" s="306"/>
    </row>
    <row r="11" spans="1:6">
      <c r="A11" s="307" t="s">
        <v>709</v>
      </c>
      <c r="B11" s="300"/>
      <c r="C11" s="306"/>
      <c r="D11" s="306"/>
      <c r="E11" s="306"/>
      <c r="F11" s="306"/>
    </row>
    <row r="12" spans="1:6" ht="17">
      <c r="A12" s="308" t="s">
        <v>710</v>
      </c>
      <c r="B12" s="309"/>
      <c r="C12" s="310">
        <v>64550</v>
      </c>
      <c r="D12" s="310">
        <v>87</v>
      </c>
      <c r="E12" s="310">
        <f>+C12</f>
        <v>64550</v>
      </c>
      <c r="F12" s="311">
        <f>C12-E12</f>
        <v>0</v>
      </c>
    </row>
    <row r="13" spans="1:6" ht="17">
      <c r="A13" s="308" t="s">
        <v>900</v>
      </c>
      <c r="B13" s="309"/>
      <c r="C13" s="310">
        <v>100</v>
      </c>
      <c r="D13" s="310">
        <v>100</v>
      </c>
      <c r="E13" s="310"/>
      <c r="F13" s="311">
        <f t="shared" ref="F13:F26" si="0">C13-E13</f>
        <v>100</v>
      </c>
    </row>
    <row r="14" spans="1:6" ht="17">
      <c r="A14" s="308" t="s">
        <v>888</v>
      </c>
      <c r="B14" s="309"/>
      <c r="C14" s="310"/>
      <c r="D14" s="310"/>
      <c r="E14" s="310"/>
      <c r="F14" s="311">
        <f t="shared" si="0"/>
        <v>0</v>
      </c>
    </row>
    <row r="15" spans="1:6" ht="17">
      <c r="A15" s="308" t="s">
        <v>887</v>
      </c>
      <c r="B15" s="309"/>
      <c r="C15" s="310"/>
      <c r="D15" s="310"/>
      <c r="E15" s="310"/>
      <c r="F15" s="311">
        <f t="shared" si="0"/>
        <v>0</v>
      </c>
    </row>
    <row r="16" spans="1:6">
      <c r="A16" s="308">
        <v>5</v>
      </c>
      <c r="B16" s="309"/>
      <c r="C16" s="310"/>
      <c r="D16" s="310"/>
      <c r="E16" s="310"/>
      <c r="F16" s="311">
        <f t="shared" si="0"/>
        <v>0</v>
      </c>
    </row>
    <row r="17" spans="1:6">
      <c r="A17" s="308">
        <v>6</v>
      </c>
      <c r="B17" s="309"/>
      <c r="C17" s="310"/>
      <c r="D17" s="310"/>
      <c r="E17" s="310"/>
      <c r="F17" s="311">
        <f t="shared" si="0"/>
        <v>0</v>
      </c>
    </row>
    <row r="18" spans="1:6">
      <c r="A18" s="308">
        <v>7</v>
      </c>
      <c r="B18" s="309"/>
      <c r="C18" s="310"/>
      <c r="D18" s="310"/>
      <c r="E18" s="310"/>
      <c r="F18" s="311">
        <f t="shared" si="0"/>
        <v>0</v>
      </c>
    </row>
    <row r="19" spans="1:6">
      <c r="A19" s="308">
        <v>8</v>
      </c>
      <c r="B19" s="309"/>
      <c r="C19" s="310"/>
      <c r="D19" s="310"/>
      <c r="E19" s="310"/>
      <c r="F19" s="311">
        <f t="shared" si="0"/>
        <v>0</v>
      </c>
    </row>
    <row r="20" spans="1:6">
      <c r="A20" s="308">
        <v>9</v>
      </c>
      <c r="B20" s="309"/>
      <c r="C20" s="310"/>
      <c r="D20" s="310"/>
      <c r="E20" s="310"/>
      <c r="F20" s="311">
        <f t="shared" si="0"/>
        <v>0</v>
      </c>
    </row>
    <row r="21" spans="1:6">
      <c r="A21" s="308">
        <v>10</v>
      </c>
      <c r="B21" s="309"/>
      <c r="C21" s="310"/>
      <c r="D21" s="310"/>
      <c r="E21" s="310"/>
      <c r="F21" s="311">
        <f t="shared" si="0"/>
        <v>0</v>
      </c>
    </row>
    <row r="22" spans="1:6">
      <c r="A22" s="308">
        <v>11</v>
      </c>
      <c r="B22" s="309"/>
      <c r="C22" s="310"/>
      <c r="D22" s="310"/>
      <c r="E22" s="310"/>
      <c r="F22" s="311">
        <f t="shared" si="0"/>
        <v>0</v>
      </c>
    </row>
    <row r="23" spans="1:6">
      <c r="A23" s="308">
        <v>12</v>
      </c>
      <c r="B23" s="309"/>
      <c r="C23" s="310"/>
      <c r="D23" s="310"/>
      <c r="E23" s="310"/>
      <c r="F23" s="311">
        <f t="shared" si="0"/>
        <v>0</v>
      </c>
    </row>
    <row r="24" spans="1:6">
      <c r="A24" s="308">
        <v>13</v>
      </c>
      <c r="B24" s="309"/>
      <c r="C24" s="310"/>
      <c r="D24" s="310"/>
      <c r="E24" s="310"/>
      <c r="F24" s="311">
        <f t="shared" si="0"/>
        <v>0</v>
      </c>
    </row>
    <row r="25" spans="1:6">
      <c r="A25" s="308">
        <v>14</v>
      </c>
      <c r="B25" s="309"/>
      <c r="C25" s="310"/>
      <c r="D25" s="310"/>
      <c r="E25" s="310"/>
      <c r="F25" s="311">
        <f t="shared" si="0"/>
        <v>0</v>
      </c>
    </row>
    <row r="26" spans="1:6">
      <c r="A26" s="308">
        <v>15</v>
      </c>
      <c r="B26" s="309"/>
      <c r="C26" s="310"/>
      <c r="D26" s="310"/>
      <c r="E26" s="310"/>
      <c r="F26" s="311">
        <f t="shared" si="0"/>
        <v>0</v>
      </c>
    </row>
    <row r="27" spans="1:6" ht="17">
      <c r="A27" s="312" t="s">
        <v>711</v>
      </c>
      <c r="B27" s="313" t="s">
        <v>244</v>
      </c>
      <c r="C27" s="314">
        <f>SUM(C12:C26)</f>
        <v>64650</v>
      </c>
      <c r="D27" s="314"/>
      <c r="E27" s="314">
        <f>SUM(E12:E26)</f>
        <v>64550</v>
      </c>
      <c r="F27" s="314">
        <f>SUM(F12:F26)</f>
        <v>100</v>
      </c>
    </row>
    <row r="28" spans="1:6">
      <c r="A28" s="307" t="s">
        <v>712</v>
      </c>
      <c r="B28" s="313"/>
      <c r="C28" s="306"/>
      <c r="D28" s="306"/>
      <c r="E28" s="306"/>
      <c r="F28" s="306"/>
    </row>
    <row r="29" spans="1:6">
      <c r="A29" s="308">
        <v>1</v>
      </c>
      <c r="B29" s="309"/>
      <c r="C29" s="310"/>
      <c r="D29" s="310"/>
      <c r="E29" s="310"/>
      <c r="F29" s="311">
        <f>C29-E29</f>
        <v>0</v>
      </c>
    </row>
    <row r="30" spans="1:6">
      <c r="A30" s="308">
        <v>2</v>
      </c>
      <c r="B30" s="309"/>
      <c r="C30" s="310"/>
      <c r="D30" s="310"/>
      <c r="E30" s="310"/>
      <c r="F30" s="311">
        <f t="shared" ref="F30:F43" si="1">C30-E30</f>
        <v>0</v>
      </c>
    </row>
    <row r="31" spans="1:6">
      <c r="A31" s="308">
        <v>3</v>
      </c>
      <c r="B31" s="309"/>
      <c r="C31" s="310"/>
      <c r="D31" s="310"/>
      <c r="E31" s="310"/>
      <c r="F31" s="311">
        <f t="shared" si="1"/>
        <v>0</v>
      </c>
    </row>
    <row r="32" spans="1:6">
      <c r="A32" s="308">
        <v>4</v>
      </c>
      <c r="B32" s="309"/>
      <c r="C32" s="310"/>
      <c r="D32" s="310"/>
      <c r="E32" s="310"/>
      <c r="F32" s="311">
        <f t="shared" si="1"/>
        <v>0</v>
      </c>
    </row>
    <row r="33" spans="1:6">
      <c r="A33" s="308">
        <v>5</v>
      </c>
      <c r="B33" s="309"/>
      <c r="C33" s="310"/>
      <c r="D33" s="310"/>
      <c r="E33" s="310"/>
      <c r="F33" s="311">
        <f t="shared" si="1"/>
        <v>0</v>
      </c>
    </row>
    <row r="34" spans="1:6">
      <c r="A34" s="308">
        <v>6</v>
      </c>
      <c r="B34" s="309"/>
      <c r="C34" s="310"/>
      <c r="D34" s="310"/>
      <c r="E34" s="310"/>
      <c r="F34" s="311">
        <f t="shared" si="1"/>
        <v>0</v>
      </c>
    </row>
    <row r="35" spans="1:6">
      <c r="A35" s="308">
        <v>7</v>
      </c>
      <c r="B35" s="309"/>
      <c r="C35" s="310"/>
      <c r="D35" s="310"/>
      <c r="E35" s="310"/>
      <c r="F35" s="311">
        <f t="shared" si="1"/>
        <v>0</v>
      </c>
    </row>
    <row r="36" spans="1:6">
      <c r="A36" s="308">
        <v>8</v>
      </c>
      <c r="B36" s="309"/>
      <c r="C36" s="310"/>
      <c r="D36" s="310"/>
      <c r="E36" s="310"/>
      <c r="F36" s="311">
        <f t="shared" si="1"/>
        <v>0</v>
      </c>
    </row>
    <row r="37" spans="1:6">
      <c r="A37" s="308">
        <v>9</v>
      </c>
      <c r="B37" s="309"/>
      <c r="C37" s="310"/>
      <c r="D37" s="310"/>
      <c r="E37" s="310"/>
      <c r="F37" s="311">
        <f t="shared" si="1"/>
        <v>0</v>
      </c>
    </row>
    <row r="38" spans="1:6">
      <c r="A38" s="308">
        <v>10</v>
      </c>
      <c r="B38" s="309"/>
      <c r="C38" s="310"/>
      <c r="D38" s="310"/>
      <c r="E38" s="310"/>
      <c r="F38" s="311">
        <f t="shared" si="1"/>
        <v>0</v>
      </c>
    </row>
    <row r="39" spans="1:6">
      <c r="A39" s="308">
        <v>11</v>
      </c>
      <c r="B39" s="309"/>
      <c r="C39" s="310"/>
      <c r="D39" s="310"/>
      <c r="E39" s="310"/>
      <c r="F39" s="311">
        <f t="shared" si="1"/>
        <v>0</v>
      </c>
    </row>
    <row r="40" spans="1:6">
      <c r="A40" s="308">
        <v>12</v>
      </c>
      <c r="B40" s="309"/>
      <c r="C40" s="310"/>
      <c r="D40" s="310"/>
      <c r="E40" s="310"/>
      <c r="F40" s="311">
        <f t="shared" si="1"/>
        <v>0</v>
      </c>
    </row>
    <row r="41" spans="1:6">
      <c r="A41" s="308">
        <v>13</v>
      </c>
      <c r="B41" s="309"/>
      <c r="C41" s="310"/>
      <c r="D41" s="310"/>
      <c r="E41" s="310"/>
      <c r="F41" s="311">
        <f t="shared" si="1"/>
        <v>0</v>
      </c>
    </row>
    <row r="42" spans="1:6">
      <c r="A42" s="308">
        <v>14</v>
      </c>
      <c r="B42" s="309"/>
      <c r="C42" s="310"/>
      <c r="D42" s="310"/>
      <c r="E42" s="310"/>
      <c r="F42" s="311">
        <f t="shared" si="1"/>
        <v>0</v>
      </c>
    </row>
    <row r="43" spans="1:6">
      <c r="A43" s="308">
        <v>15</v>
      </c>
      <c r="B43" s="309"/>
      <c r="C43" s="310"/>
      <c r="D43" s="310"/>
      <c r="E43" s="310"/>
      <c r="F43" s="311">
        <f t="shared" si="1"/>
        <v>0</v>
      </c>
    </row>
    <row r="44" spans="1:6" ht="17">
      <c r="A44" s="312" t="s">
        <v>713</v>
      </c>
      <c r="B44" s="313" t="s">
        <v>245</v>
      </c>
      <c r="C44" s="314">
        <f>SUM(C29:C43)</f>
        <v>0</v>
      </c>
      <c r="D44" s="314"/>
      <c r="E44" s="314">
        <f>SUM(E29:E43)</f>
        <v>0</v>
      </c>
      <c r="F44" s="314">
        <f>SUM(F29:F43)</f>
        <v>0</v>
      </c>
    </row>
    <row r="45" spans="1:6">
      <c r="A45" s="307" t="s">
        <v>714</v>
      </c>
      <c r="B45" s="315"/>
      <c r="C45" s="316"/>
      <c r="D45" s="306"/>
      <c r="E45" s="306"/>
      <c r="F45" s="306"/>
    </row>
    <row r="46" spans="1:6" ht="17">
      <c r="A46" s="308" t="s">
        <v>715</v>
      </c>
      <c r="B46" s="309"/>
      <c r="C46" s="310">
        <v>69926</v>
      </c>
      <c r="D46" s="310">
        <v>45.65</v>
      </c>
      <c r="E46" s="310">
        <f>+C46</f>
        <v>69926</v>
      </c>
      <c r="F46" s="311">
        <f>C46-E46</f>
        <v>0</v>
      </c>
    </row>
    <row r="47" spans="1:6" ht="17">
      <c r="A47" s="308" t="s">
        <v>716</v>
      </c>
      <c r="B47" s="309"/>
      <c r="C47" s="310">
        <v>29454</v>
      </c>
      <c r="D47" s="310">
        <v>33</v>
      </c>
      <c r="E47" s="310">
        <f t="shared" ref="E47:E48" si="2">+C47</f>
        <v>29454</v>
      </c>
      <c r="F47" s="311">
        <f t="shared" ref="F47:F60" si="3">C47-E47</f>
        <v>0</v>
      </c>
    </row>
    <row r="48" spans="1:6" ht="17">
      <c r="A48" s="308" t="s">
        <v>717</v>
      </c>
      <c r="B48" s="309"/>
      <c r="C48" s="310">
        <v>8153</v>
      </c>
      <c r="D48" s="310">
        <v>21</v>
      </c>
      <c r="E48" s="310">
        <f t="shared" si="2"/>
        <v>8153</v>
      </c>
      <c r="F48" s="311">
        <f t="shared" si="3"/>
        <v>0</v>
      </c>
    </row>
    <row r="49" spans="1:6">
      <c r="A49" s="308">
        <v>4</v>
      </c>
      <c r="B49" s="309"/>
      <c r="C49" s="310"/>
      <c r="D49" s="310"/>
      <c r="E49" s="310"/>
      <c r="F49" s="311">
        <f t="shared" si="3"/>
        <v>0</v>
      </c>
    </row>
    <row r="50" spans="1:6" ht="17">
      <c r="A50" s="308" t="s">
        <v>242</v>
      </c>
      <c r="B50" s="309"/>
      <c r="C50" s="310"/>
      <c r="D50" s="310"/>
      <c r="E50" s="310"/>
      <c r="F50" s="311">
        <f t="shared" si="3"/>
        <v>0</v>
      </c>
    </row>
    <row r="51" spans="1:6">
      <c r="A51" s="308">
        <v>6</v>
      </c>
      <c r="B51" s="309"/>
      <c r="C51" s="310"/>
      <c r="D51" s="310"/>
      <c r="E51" s="310"/>
      <c r="F51" s="311">
        <f t="shared" si="3"/>
        <v>0</v>
      </c>
    </row>
    <row r="52" spans="1:6">
      <c r="A52" s="308">
        <v>7</v>
      </c>
      <c r="B52" s="309"/>
      <c r="C52" s="310"/>
      <c r="D52" s="310"/>
      <c r="E52" s="310"/>
      <c r="F52" s="311">
        <f t="shared" si="3"/>
        <v>0</v>
      </c>
    </row>
    <row r="53" spans="1:6">
      <c r="A53" s="308">
        <v>8</v>
      </c>
      <c r="B53" s="309"/>
      <c r="C53" s="310"/>
      <c r="D53" s="310"/>
      <c r="E53" s="310"/>
      <c r="F53" s="311">
        <f t="shared" si="3"/>
        <v>0</v>
      </c>
    </row>
    <row r="54" spans="1:6">
      <c r="A54" s="308">
        <v>9</v>
      </c>
      <c r="B54" s="309"/>
      <c r="C54" s="310"/>
      <c r="D54" s="310"/>
      <c r="E54" s="310"/>
      <c r="F54" s="311">
        <f t="shared" si="3"/>
        <v>0</v>
      </c>
    </row>
    <row r="55" spans="1:6">
      <c r="A55" s="308">
        <v>10</v>
      </c>
      <c r="B55" s="309"/>
      <c r="C55" s="310"/>
      <c r="D55" s="310"/>
      <c r="E55" s="310"/>
      <c r="F55" s="311">
        <f t="shared" si="3"/>
        <v>0</v>
      </c>
    </row>
    <row r="56" spans="1:6">
      <c r="A56" s="308">
        <v>11</v>
      </c>
      <c r="B56" s="309"/>
      <c r="C56" s="310"/>
      <c r="D56" s="310"/>
      <c r="E56" s="310"/>
      <c r="F56" s="311">
        <f t="shared" si="3"/>
        <v>0</v>
      </c>
    </row>
    <row r="57" spans="1:6">
      <c r="A57" s="308">
        <v>12</v>
      </c>
      <c r="B57" s="309"/>
      <c r="C57" s="310"/>
      <c r="D57" s="310"/>
      <c r="E57" s="310"/>
      <c r="F57" s="311">
        <f t="shared" si="3"/>
        <v>0</v>
      </c>
    </row>
    <row r="58" spans="1:6">
      <c r="A58" s="308">
        <v>13</v>
      </c>
      <c r="B58" s="309"/>
      <c r="C58" s="310"/>
      <c r="D58" s="310"/>
      <c r="E58" s="310"/>
      <c r="F58" s="311">
        <f t="shared" si="3"/>
        <v>0</v>
      </c>
    </row>
    <row r="59" spans="1:6">
      <c r="A59" s="308">
        <v>14</v>
      </c>
      <c r="B59" s="309"/>
      <c r="C59" s="310"/>
      <c r="D59" s="310"/>
      <c r="E59" s="310"/>
      <c r="F59" s="311">
        <f t="shared" si="3"/>
        <v>0</v>
      </c>
    </row>
    <row r="60" spans="1:6">
      <c r="A60" s="308">
        <v>15</v>
      </c>
      <c r="B60" s="309"/>
      <c r="C60" s="310"/>
      <c r="D60" s="310"/>
      <c r="E60" s="310"/>
      <c r="F60" s="311">
        <f t="shared" si="3"/>
        <v>0</v>
      </c>
    </row>
    <row r="61" spans="1:6" ht="17">
      <c r="A61" s="312" t="s">
        <v>718</v>
      </c>
      <c r="B61" s="313" t="s">
        <v>246</v>
      </c>
      <c r="C61" s="314">
        <f>SUM(C46:C60)</f>
        <v>107533</v>
      </c>
      <c r="D61" s="314"/>
      <c r="E61" s="314">
        <f>SUM(E46:E60)</f>
        <v>107533</v>
      </c>
      <c r="F61" s="314">
        <f>SUM(F46:F60)</f>
        <v>0</v>
      </c>
    </row>
    <row r="62" spans="1:6" ht="17">
      <c r="A62" s="304" t="s">
        <v>719</v>
      </c>
      <c r="B62" s="313"/>
      <c r="C62" s="306"/>
      <c r="D62" s="306"/>
      <c r="E62" s="306"/>
      <c r="F62" s="306"/>
    </row>
    <row r="63" spans="1:6" ht="17">
      <c r="A63" s="308" t="s">
        <v>720</v>
      </c>
      <c r="B63" s="309"/>
      <c r="C63" s="310">
        <v>1165</v>
      </c>
      <c r="D63" s="310">
        <v>5.01</v>
      </c>
      <c r="E63" s="310">
        <f t="shared" ref="E63" si="4">+C63</f>
        <v>1165</v>
      </c>
      <c r="F63" s="311">
        <f>C63-E63</f>
        <v>0</v>
      </c>
    </row>
    <row r="64" spans="1:6" ht="17">
      <c r="A64" s="308" t="s">
        <v>901</v>
      </c>
      <c r="B64" s="309"/>
      <c r="C64" s="310">
        <v>148</v>
      </c>
      <c r="D64" s="310">
        <v>0.46</v>
      </c>
      <c r="E64" s="310">
        <v>148</v>
      </c>
      <c r="F64" s="311">
        <v>0</v>
      </c>
    </row>
    <row r="65" spans="1:6" ht="17">
      <c r="A65" s="308" t="s">
        <v>902</v>
      </c>
      <c r="B65" s="309"/>
      <c r="C65" s="310">
        <v>50</v>
      </c>
      <c r="D65" s="310">
        <v>1.36</v>
      </c>
      <c r="E65" s="310"/>
      <c r="F65" s="311">
        <f t="shared" ref="F65:F77" si="5">C65-E65</f>
        <v>50</v>
      </c>
    </row>
    <row r="66" spans="1:6" ht="17">
      <c r="A66" s="308" t="s">
        <v>907</v>
      </c>
      <c r="B66" s="309"/>
      <c r="C66" s="310">
        <v>7</v>
      </c>
      <c r="D66" s="310">
        <v>0.37</v>
      </c>
      <c r="E66" s="310"/>
      <c r="F66" s="311">
        <f t="shared" si="5"/>
        <v>7</v>
      </c>
    </row>
    <row r="67" spans="1:6" ht="17">
      <c r="A67" s="308" t="s">
        <v>908</v>
      </c>
      <c r="B67" s="309"/>
      <c r="C67" s="310">
        <v>3</v>
      </c>
      <c r="D67" s="310">
        <v>1E-3</v>
      </c>
      <c r="E67" s="310"/>
      <c r="F67" s="311">
        <v>3</v>
      </c>
    </row>
    <row r="68" spans="1:6" ht="17">
      <c r="A68" s="308" t="s">
        <v>889</v>
      </c>
      <c r="B68" s="309"/>
      <c r="C68" s="310"/>
      <c r="D68" s="310"/>
      <c r="E68" s="310"/>
      <c r="F68" s="311">
        <f t="shared" si="5"/>
        <v>0</v>
      </c>
    </row>
    <row r="69" spans="1:6" ht="17">
      <c r="A69" s="308" t="s">
        <v>247</v>
      </c>
      <c r="B69" s="309"/>
      <c r="C69" s="310"/>
      <c r="D69" s="310"/>
      <c r="E69" s="310"/>
      <c r="F69" s="311">
        <f t="shared" si="5"/>
        <v>0</v>
      </c>
    </row>
    <row r="70" spans="1:6" ht="17">
      <c r="A70" s="308" t="s">
        <v>248</v>
      </c>
      <c r="B70" s="309"/>
      <c r="C70" s="310"/>
      <c r="D70" s="310"/>
      <c r="E70" s="310"/>
      <c r="F70" s="311">
        <f t="shared" si="5"/>
        <v>0</v>
      </c>
    </row>
    <row r="71" spans="1:6" ht="17">
      <c r="A71" s="308" t="s">
        <v>249</v>
      </c>
      <c r="B71" s="309"/>
      <c r="C71" s="310"/>
      <c r="D71" s="310"/>
      <c r="E71" s="310"/>
      <c r="F71" s="311">
        <f t="shared" si="5"/>
        <v>0</v>
      </c>
    </row>
    <row r="72" spans="1:6">
      <c r="A72" s="308">
        <v>10</v>
      </c>
      <c r="B72" s="309"/>
      <c r="C72" s="310"/>
      <c r="D72" s="310"/>
      <c r="E72" s="310"/>
      <c r="F72" s="311">
        <f t="shared" si="5"/>
        <v>0</v>
      </c>
    </row>
    <row r="73" spans="1:6">
      <c r="A73" s="308">
        <v>11</v>
      </c>
      <c r="B73" s="309"/>
      <c r="C73" s="310"/>
      <c r="D73" s="310"/>
      <c r="E73" s="310"/>
      <c r="F73" s="311">
        <f t="shared" si="5"/>
        <v>0</v>
      </c>
    </row>
    <row r="74" spans="1:6">
      <c r="A74" s="308">
        <v>12</v>
      </c>
      <c r="B74" s="309"/>
      <c r="C74" s="310"/>
      <c r="D74" s="310"/>
      <c r="E74" s="310"/>
      <c r="F74" s="311">
        <f t="shared" si="5"/>
        <v>0</v>
      </c>
    </row>
    <row r="75" spans="1:6">
      <c r="A75" s="308">
        <v>13</v>
      </c>
      <c r="B75" s="309"/>
      <c r="C75" s="310"/>
      <c r="D75" s="310"/>
      <c r="E75" s="310"/>
      <c r="F75" s="311">
        <f t="shared" si="5"/>
        <v>0</v>
      </c>
    </row>
    <row r="76" spans="1:6">
      <c r="A76" s="308">
        <v>14</v>
      </c>
      <c r="B76" s="309"/>
      <c r="C76" s="310"/>
      <c r="D76" s="310"/>
      <c r="E76" s="310"/>
      <c r="F76" s="311">
        <f t="shared" si="5"/>
        <v>0</v>
      </c>
    </row>
    <row r="77" spans="1:6">
      <c r="A77" s="308">
        <v>15</v>
      </c>
      <c r="B77" s="309"/>
      <c r="C77" s="310"/>
      <c r="D77" s="310"/>
      <c r="E77" s="310"/>
      <c r="F77" s="311">
        <f t="shared" si="5"/>
        <v>0</v>
      </c>
    </row>
    <row r="78" spans="1:6" ht="17">
      <c r="A78" s="312" t="s">
        <v>721</v>
      </c>
      <c r="B78" s="313" t="s">
        <v>250</v>
      </c>
      <c r="C78" s="314">
        <f>SUM(C63:C77)</f>
        <v>1373</v>
      </c>
      <c r="D78" s="314"/>
      <c r="E78" s="314">
        <f>SUM(E63:E77)</f>
        <v>1313</v>
      </c>
      <c r="F78" s="314">
        <f>SUM(F63:F77)</f>
        <v>60</v>
      </c>
    </row>
    <row r="79" spans="1:6" ht="17">
      <c r="A79" s="317" t="s">
        <v>722</v>
      </c>
      <c r="B79" s="313" t="s">
        <v>251</v>
      </c>
      <c r="C79" s="314">
        <f>C78+C61+C44+C27</f>
        <v>173556</v>
      </c>
      <c r="D79" s="314"/>
      <c r="E79" s="314">
        <f>E78+E61+E44+E27</f>
        <v>173396</v>
      </c>
      <c r="F79" s="314">
        <f>F78+F61+F44+F27</f>
        <v>160</v>
      </c>
    </row>
    <row r="80" spans="1:6" ht="17">
      <c r="A80" s="304" t="s">
        <v>723</v>
      </c>
      <c r="B80" s="313"/>
      <c r="C80" s="311"/>
      <c r="D80" s="311"/>
      <c r="E80" s="311"/>
      <c r="F80" s="311"/>
    </row>
    <row r="81" spans="1:6">
      <c r="A81" s="307" t="s">
        <v>709</v>
      </c>
      <c r="B81" s="318"/>
      <c r="C81" s="306"/>
      <c r="D81" s="306"/>
      <c r="E81" s="306"/>
      <c r="F81" s="306"/>
    </row>
    <row r="82" spans="1:6" ht="17">
      <c r="A82" s="308" t="s">
        <v>909</v>
      </c>
      <c r="B82" s="309"/>
      <c r="C82" s="310">
        <v>43615</v>
      </c>
      <c r="D82" s="310">
        <v>100</v>
      </c>
      <c r="E82" s="310"/>
      <c r="F82" s="311">
        <f>C82-E82</f>
        <v>43615</v>
      </c>
    </row>
    <row r="83" spans="1:6" ht="17">
      <c r="A83" s="308" t="s">
        <v>905</v>
      </c>
      <c r="B83" s="309"/>
      <c r="C83" s="310">
        <v>18042</v>
      </c>
      <c r="D83" s="310">
        <v>100</v>
      </c>
      <c r="E83" s="310"/>
      <c r="F83" s="311">
        <f t="shared" ref="F83:F96" si="6">C83-E83</f>
        <v>18042</v>
      </c>
    </row>
    <row r="84" spans="1:6" ht="17">
      <c r="A84" s="308" t="s">
        <v>904</v>
      </c>
      <c r="B84" s="309"/>
      <c r="C84" s="310">
        <v>9669</v>
      </c>
      <c r="D84" s="310">
        <v>100</v>
      </c>
      <c r="E84" s="310"/>
      <c r="F84" s="311">
        <f t="shared" si="6"/>
        <v>9669</v>
      </c>
    </row>
    <row r="85" spans="1:6" ht="17">
      <c r="A85" s="308" t="s">
        <v>724</v>
      </c>
      <c r="B85" s="309"/>
      <c r="C85" s="310">
        <v>6807</v>
      </c>
      <c r="D85" s="310">
        <v>100</v>
      </c>
      <c r="E85" s="310"/>
      <c r="F85" s="311">
        <f t="shared" si="6"/>
        <v>6807</v>
      </c>
    </row>
    <row r="86" spans="1:6" ht="17">
      <c r="A86" s="308" t="s">
        <v>906</v>
      </c>
      <c r="B86" s="309"/>
      <c r="C86" s="310">
        <v>1283</v>
      </c>
      <c r="D86" s="310">
        <v>100</v>
      </c>
      <c r="E86" s="310"/>
      <c r="F86" s="311">
        <f t="shared" si="6"/>
        <v>1283</v>
      </c>
    </row>
    <row r="87" spans="1:6" ht="17">
      <c r="A87" s="308" t="s">
        <v>903</v>
      </c>
      <c r="B87" s="309"/>
      <c r="C87" s="310">
        <v>502</v>
      </c>
      <c r="D87" s="310">
        <v>100</v>
      </c>
      <c r="E87" s="310"/>
      <c r="F87" s="311">
        <f t="shared" si="6"/>
        <v>502</v>
      </c>
    </row>
    <row r="88" spans="1:6">
      <c r="A88" s="308">
        <v>7</v>
      </c>
      <c r="B88" s="309"/>
      <c r="C88" s="310"/>
      <c r="D88" s="310"/>
      <c r="E88" s="310"/>
      <c r="F88" s="311">
        <f t="shared" si="6"/>
        <v>0</v>
      </c>
    </row>
    <row r="89" spans="1:6">
      <c r="A89" s="308">
        <v>8</v>
      </c>
      <c r="B89" s="309"/>
      <c r="C89" s="310"/>
      <c r="D89" s="310"/>
      <c r="E89" s="310"/>
      <c r="F89" s="311">
        <f t="shared" si="6"/>
        <v>0</v>
      </c>
    </row>
    <row r="90" spans="1:6">
      <c r="A90" s="308">
        <v>9</v>
      </c>
      <c r="B90" s="309"/>
      <c r="C90" s="310"/>
      <c r="D90" s="310"/>
      <c r="E90" s="310"/>
      <c r="F90" s="311">
        <f t="shared" si="6"/>
        <v>0</v>
      </c>
    </row>
    <row r="91" spans="1:6">
      <c r="A91" s="308">
        <v>10</v>
      </c>
      <c r="B91" s="309"/>
      <c r="C91" s="310"/>
      <c r="D91" s="310"/>
      <c r="E91" s="310"/>
      <c r="F91" s="311">
        <f t="shared" si="6"/>
        <v>0</v>
      </c>
    </row>
    <row r="92" spans="1:6">
      <c r="A92" s="308">
        <v>11</v>
      </c>
      <c r="B92" s="309"/>
      <c r="C92" s="310"/>
      <c r="D92" s="310"/>
      <c r="E92" s="310"/>
      <c r="F92" s="311">
        <f t="shared" si="6"/>
        <v>0</v>
      </c>
    </row>
    <row r="93" spans="1:6">
      <c r="A93" s="308">
        <v>12</v>
      </c>
      <c r="B93" s="309"/>
      <c r="C93" s="310"/>
      <c r="D93" s="310"/>
      <c r="E93" s="310"/>
      <c r="F93" s="311">
        <f t="shared" si="6"/>
        <v>0</v>
      </c>
    </row>
    <row r="94" spans="1:6">
      <c r="A94" s="308">
        <v>13</v>
      </c>
      <c r="B94" s="309"/>
      <c r="C94" s="310"/>
      <c r="D94" s="310"/>
      <c r="E94" s="310"/>
      <c r="F94" s="311">
        <f t="shared" si="6"/>
        <v>0</v>
      </c>
    </row>
    <row r="95" spans="1:6">
      <c r="A95" s="308">
        <v>14</v>
      </c>
      <c r="B95" s="309"/>
      <c r="C95" s="310"/>
      <c r="D95" s="310"/>
      <c r="E95" s="310"/>
      <c r="F95" s="311">
        <f t="shared" si="6"/>
        <v>0</v>
      </c>
    </row>
    <row r="96" spans="1:6">
      <c r="A96" s="308">
        <v>15</v>
      </c>
      <c r="B96" s="309"/>
      <c r="C96" s="310"/>
      <c r="D96" s="310"/>
      <c r="E96" s="310"/>
      <c r="F96" s="311">
        <f t="shared" si="6"/>
        <v>0</v>
      </c>
    </row>
    <row r="97" spans="1:6" ht="17">
      <c r="A97" s="312" t="s">
        <v>711</v>
      </c>
      <c r="B97" s="313" t="s">
        <v>252</v>
      </c>
      <c r="C97" s="314">
        <f>SUM(C82:C96)</f>
        <v>79918</v>
      </c>
      <c r="D97" s="314"/>
      <c r="E97" s="314">
        <f>SUM(E82:E96)</f>
        <v>0</v>
      </c>
      <c r="F97" s="314">
        <f>SUM(F82:F96)</f>
        <v>79918</v>
      </c>
    </row>
    <row r="98" spans="1:6">
      <c r="A98" s="307" t="s">
        <v>712</v>
      </c>
      <c r="B98" s="319"/>
      <c r="C98" s="311"/>
      <c r="D98" s="311"/>
      <c r="E98" s="311"/>
      <c r="F98" s="311"/>
    </row>
    <row r="99" spans="1:6">
      <c r="A99" s="308">
        <v>1</v>
      </c>
      <c r="B99" s="309"/>
      <c r="C99" s="310"/>
      <c r="D99" s="310"/>
      <c r="E99" s="310"/>
      <c r="F99" s="311">
        <f>C99-E99</f>
        <v>0</v>
      </c>
    </row>
    <row r="100" spans="1:6">
      <c r="A100" s="308">
        <v>2</v>
      </c>
      <c r="B100" s="309"/>
      <c r="C100" s="310"/>
      <c r="D100" s="310"/>
      <c r="E100" s="310"/>
      <c r="F100" s="311">
        <f t="shared" ref="F100:F113" si="7">C100-E100</f>
        <v>0</v>
      </c>
    </row>
    <row r="101" spans="1:6">
      <c r="A101" s="308">
        <v>3</v>
      </c>
      <c r="B101" s="309"/>
      <c r="C101" s="310"/>
      <c r="D101" s="310"/>
      <c r="E101" s="310"/>
      <c r="F101" s="311">
        <f t="shared" si="7"/>
        <v>0</v>
      </c>
    </row>
    <row r="102" spans="1:6">
      <c r="A102" s="308">
        <v>4</v>
      </c>
      <c r="B102" s="309"/>
      <c r="C102" s="310"/>
      <c r="D102" s="310"/>
      <c r="E102" s="310"/>
      <c r="F102" s="311">
        <f t="shared" si="7"/>
        <v>0</v>
      </c>
    </row>
    <row r="103" spans="1:6">
      <c r="A103" s="308">
        <v>5</v>
      </c>
      <c r="B103" s="309"/>
      <c r="C103" s="310"/>
      <c r="D103" s="310"/>
      <c r="E103" s="310"/>
      <c r="F103" s="311">
        <f t="shared" si="7"/>
        <v>0</v>
      </c>
    </row>
    <row r="104" spans="1:6">
      <c r="A104" s="308">
        <v>6</v>
      </c>
      <c r="B104" s="309"/>
      <c r="C104" s="310"/>
      <c r="D104" s="310"/>
      <c r="E104" s="310"/>
      <c r="F104" s="311">
        <f t="shared" si="7"/>
        <v>0</v>
      </c>
    </row>
    <row r="105" spans="1:6">
      <c r="A105" s="308">
        <v>7</v>
      </c>
      <c r="B105" s="309"/>
      <c r="C105" s="310"/>
      <c r="D105" s="310"/>
      <c r="E105" s="310"/>
      <c r="F105" s="311">
        <f t="shared" si="7"/>
        <v>0</v>
      </c>
    </row>
    <row r="106" spans="1:6">
      <c r="A106" s="308">
        <v>8</v>
      </c>
      <c r="B106" s="309"/>
      <c r="C106" s="310"/>
      <c r="D106" s="310"/>
      <c r="E106" s="310"/>
      <c r="F106" s="311">
        <f t="shared" si="7"/>
        <v>0</v>
      </c>
    </row>
    <row r="107" spans="1:6">
      <c r="A107" s="308">
        <v>9</v>
      </c>
      <c r="B107" s="309"/>
      <c r="C107" s="310"/>
      <c r="D107" s="310"/>
      <c r="E107" s="310"/>
      <c r="F107" s="311">
        <f t="shared" si="7"/>
        <v>0</v>
      </c>
    </row>
    <row r="108" spans="1:6">
      <c r="A108" s="308">
        <v>10</v>
      </c>
      <c r="B108" s="309"/>
      <c r="C108" s="310"/>
      <c r="D108" s="310"/>
      <c r="E108" s="310"/>
      <c r="F108" s="311">
        <f t="shared" si="7"/>
        <v>0</v>
      </c>
    </row>
    <row r="109" spans="1:6">
      <c r="A109" s="308">
        <v>11</v>
      </c>
      <c r="B109" s="309"/>
      <c r="C109" s="310"/>
      <c r="D109" s="310"/>
      <c r="E109" s="310"/>
      <c r="F109" s="311">
        <f t="shared" si="7"/>
        <v>0</v>
      </c>
    </row>
    <row r="110" spans="1:6">
      <c r="A110" s="308">
        <v>12</v>
      </c>
      <c r="B110" s="309"/>
      <c r="C110" s="310"/>
      <c r="D110" s="310"/>
      <c r="E110" s="310"/>
      <c r="F110" s="311">
        <f t="shared" si="7"/>
        <v>0</v>
      </c>
    </row>
    <row r="111" spans="1:6">
      <c r="A111" s="308">
        <v>13</v>
      </c>
      <c r="B111" s="309"/>
      <c r="C111" s="310"/>
      <c r="D111" s="310"/>
      <c r="E111" s="310"/>
      <c r="F111" s="311">
        <f t="shared" si="7"/>
        <v>0</v>
      </c>
    </row>
    <row r="112" spans="1:6">
      <c r="A112" s="308">
        <v>14</v>
      </c>
      <c r="B112" s="309"/>
      <c r="C112" s="310"/>
      <c r="D112" s="310"/>
      <c r="E112" s="310"/>
      <c r="F112" s="311">
        <f t="shared" si="7"/>
        <v>0</v>
      </c>
    </row>
    <row r="113" spans="1:6">
      <c r="A113" s="308">
        <v>15</v>
      </c>
      <c r="B113" s="309"/>
      <c r="C113" s="310"/>
      <c r="D113" s="310"/>
      <c r="E113" s="310"/>
      <c r="F113" s="311">
        <f t="shared" si="7"/>
        <v>0</v>
      </c>
    </row>
    <row r="114" spans="1:6" ht="17">
      <c r="A114" s="312" t="s">
        <v>713</v>
      </c>
      <c r="B114" s="313" t="s">
        <v>253</v>
      </c>
      <c r="C114" s="314">
        <f>SUM(C99:C113)</f>
        <v>0</v>
      </c>
      <c r="D114" s="314"/>
      <c r="E114" s="314">
        <f>SUM(E99:E113)</f>
        <v>0</v>
      </c>
      <c r="F114" s="314">
        <f>SUM(F99:F113)</f>
        <v>0</v>
      </c>
    </row>
    <row r="115" spans="1:6" ht="21.75" customHeight="1">
      <c r="A115" s="307" t="s">
        <v>714</v>
      </c>
      <c r="B115" s="313"/>
      <c r="C115" s="306"/>
      <c r="D115" s="306"/>
      <c r="E115" s="306"/>
      <c r="F115" s="306"/>
    </row>
    <row r="116" spans="1:6">
      <c r="A116" s="308">
        <v>1</v>
      </c>
      <c r="B116" s="309"/>
      <c r="C116" s="310"/>
      <c r="D116" s="310"/>
      <c r="E116" s="310"/>
      <c r="F116" s="311">
        <f>C116-E116</f>
        <v>0</v>
      </c>
    </row>
    <row r="117" spans="1:6">
      <c r="A117" s="308">
        <v>2</v>
      </c>
      <c r="B117" s="309"/>
      <c r="C117" s="310"/>
      <c r="D117" s="310"/>
      <c r="E117" s="310"/>
      <c r="F117" s="311">
        <f t="shared" ref="F117:F130" si="8">C117-E117</f>
        <v>0</v>
      </c>
    </row>
    <row r="118" spans="1:6">
      <c r="A118" s="308">
        <v>3</v>
      </c>
      <c r="B118" s="309"/>
      <c r="C118" s="310"/>
      <c r="D118" s="310"/>
      <c r="E118" s="310"/>
      <c r="F118" s="311">
        <f t="shared" si="8"/>
        <v>0</v>
      </c>
    </row>
    <row r="119" spans="1:6">
      <c r="A119" s="308">
        <v>4</v>
      </c>
      <c r="B119" s="309"/>
      <c r="C119" s="310"/>
      <c r="D119" s="310"/>
      <c r="E119" s="310"/>
      <c r="F119" s="311">
        <f t="shared" si="8"/>
        <v>0</v>
      </c>
    </row>
    <row r="120" spans="1:6">
      <c r="A120" s="308">
        <v>5</v>
      </c>
      <c r="B120" s="309"/>
      <c r="C120" s="310"/>
      <c r="D120" s="310"/>
      <c r="E120" s="310"/>
      <c r="F120" s="311">
        <f t="shared" si="8"/>
        <v>0</v>
      </c>
    </row>
    <row r="121" spans="1:6">
      <c r="A121" s="308">
        <v>6</v>
      </c>
      <c r="B121" s="309"/>
      <c r="C121" s="310"/>
      <c r="D121" s="310"/>
      <c r="E121" s="310"/>
      <c r="F121" s="311">
        <f t="shared" si="8"/>
        <v>0</v>
      </c>
    </row>
    <row r="122" spans="1:6">
      <c r="A122" s="308">
        <v>7</v>
      </c>
      <c r="B122" s="309"/>
      <c r="C122" s="310"/>
      <c r="D122" s="310"/>
      <c r="E122" s="310"/>
      <c r="F122" s="311">
        <f t="shared" si="8"/>
        <v>0</v>
      </c>
    </row>
    <row r="123" spans="1:6">
      <c r="A123" s="308">
        <v>8</v>
      </c>
      <c r="B123" s="309"/>
      <c r="C123" s="310"/>
      <c r="D123" s="310"/>
      <c r="E123" s="310"/>
      <c r="F123" s="311">
        <f t="shared" si="8"/>
        <v>0</v>
      </c>
    </row>
    <row r="124" spans="1:6">
      <c r="A124" s="308">
        <v>9</v>
      </c>
      <c r="B124" s="309"/>
      <c r="C124" s="310"/>
      <c r="D124" s="310"/>
      <c r="E124" s="310"/>
      <c r="F124" s="311">
        <f t="shared" si="8"/>
        <v>0</v>
      </c>
    </row>
    <row r="125" spans="1:6">
      <c r="A125" s="308">
        <v>10</v>
      </c>
      <c r="B125" s="309"/>
      <c r="C125" s="310"/>
      <c r="D125" s="310"/>
      <c r="E125" s="310"/>
      <c r="F125" s="311">
        <f t="shared" si="8"/>
        <v>0</v>
      </c>
    </row>
    <row r="126" spans="1:6">
      <c r="A126" s="308">
        <v>11</v>
      </c>
      <c r="B126" s="309"/>
      <c r="C126" s="310"/>
      <c r="D126" s="310"/>
      <c r="E126" s="310"/>
      <c r="F126" s="311">
        <f t="shared" si="8"/>
        <v>0</v>
      </c>
    </row>
    <row r="127" spans="1:6">
      <c r="A127" s="308">
        <v>12</v>
      </c>
      <c r="B127" s="309"/>
      <c r="C127" s="310"/>
      <c r="D127" s="310"/>
      <c r="E127" s="310"/>
      <c r="F127" s="311">
        <f t="shared" si="8"/>
        <v>0</v>
      </c>
    </row>
    <row r="128" spans="1:6">
      <c r="A128" s="308">
        <v>13</v>
      </c>
      <c r="B128" s="309"/>
      <c r="C128" s="310"/>
      <c r="D128" s="310"/>
      <c r="E128" s="310"/>
      <c r="F128" s="311">
        <f t="shared" si="8"/>
        <v>0</v>
      </c>
    </row>
    <row r="129" spans="1:6">
      <c r="A129" s="308">
        <v>14</v>
      </c>
      <c r="B129" s="309"/>
      <c r="C129" s="310"/>
      <c r="D129" s="310"/>
      <c r="E129" s="310"/>
      <c r="F129" s="311">
        <f t="shared" si="8"/>
        <v>0</v>
      </c>
    </row>
    <row r="130" spans="1:6">
      <c r="A130" s="308">
        <v>15</v>
      </c>
      <c r="B130" s="309"/>
      <c r="C130" s="310"/>
      <c r="D130" s="310"/>
      <c r="E130" s="310"/>
      <c r="F130" s="311">
        <f t="shared" si="8"/>
        <v>0</v>
      </c>
    </row>
    <row r="131" spans="1:6" ht="17">
      <c r="A131" s="312" t="s">
        <v>718</v>
      </c>
      <c r="B131" s="313" t="s">
        <v>254</v>
      </c>
      <c r="C131" s="314">
        <f>SUM(C116:C130)</f>
        <v>0</v>
      </c>
      <c r="D131" s="314"/>
      <c r="E131" s="314">
        <f>SUM(E116:E130)</f>
        <v>0</v>
      </c>
      <c r="F131" s="314">
        <f>SUM(F116:F130)</f>
        <v>0</v>
      </c>
    </row>
    <row r="132" spans="1:6" ht="17">
      <c r="A132" s="304" t="s">
        <v>719</v>
      </c>
      <c r="B132" s="313"/>
      <c r="C132" s="306"/>
      <c r="D132" s="306"/>
      <c r="E132" s="306"/>
      <c r="F132" s="306"/>
    </row>
    <row r="133" spans="1:6" ht="17">
      <c r="A133" s="308" t="s">
        <v>725</v>
      </c>
      <c r="B133" s="309"/>
      <c r="C133" s="310">
        <v>8323</v>
      </c>
      <c r="D133" s="310">
        <v>2</v>
      </c>
      <c r="E133" s="310">
        <f>+C133</f>
        <v>8323</v>
      </c>
      <c r="F133" s="311">
        <f>C133-E133</f>
        <v>0</v>
      </c>
    </row>
    <row r="134" spans="1:6">
      <c r="A134" s="308">
        <v>2</v>
      </c>
      <c r="B134" s="309"/>
      <c r="C134" s="310"/>
      <c r="D134" s="310"/>
      <c r="E134" s="310"/>
      <c r="F134" s="311">
        <f t="shared" ref="F134:F147" si="9">C134-E134</f>
        <v>0</v>
      </c>
    </row>
    <row r="135" spans="1:6">
      <c r="A135" s="308">
        <v>3</v>
      </c>
      <c r="B135" s="309"/>
      <c r="C135" s="310"/>
      <c r="D135" s="310"/>
      <c r="E135" s="310"/>
      <c r="F135" s="311">
        <f t="shared" si="9"/>
        <v>0</v>
      </c>
    </row>
    <row r="136" spans="1:6">
      <c r="A136" s="308">
        <v>4</v>
      </c>
      <c r="B136" s="309"/>
      <c r="C136" s="310"/>
      <c r="D136" s="310"/>
      <c r="E136" s="310"/>
      <c r="F136" s="311">
        <f t="shared" si="9"/>
        <v>0</v>
      </c>
    </row>
    <row r="137" spans="1:6">
      <c r="A137" s="308">
        <v>5</v>
      </c>
      <c r="B137" s="309"/>
      <c r="C137" s="310"/>
      <c r="D137" s="310"/>
      <c r="E137" s="310"/>
      <c r="F137" s="311">
        <f t="shared" si="9"/>
        <v>0</v>
      </c>
    </row>
    <row r="138" spans="1:6">
      <c r="A138" s="308">
        <v>6</v>
      </c>
      <c r="B138" s="309"/>
      <c r="C138" s="310"/>
      <c r="D138" s="310"/>
      <c r="E138" s="310"/>
      <c r="F138" s="311">
        <f t="shared" si="9"/>
        <v>0</v>
      </c>
    </row>
    <row r="139" spans="1:6">
      <c r="A139" s="308">
        <v>7</v>
      </c>
      <c r="B139" s="309"/>
      <c r="C139" s="310"/>
      <c r="D139" s="310"/>
      <c r="E139" s="310"/>
      <c r="F139" s="311">
        <f t="shared" si="9"/>
        <v>0</v>
      </c>
    </row>
    <row r="140" spans="1:6">
      <c r="A140" s="308">
        <v>8</v>
      </c>
      <c r="B140" s="309"/>
      <c r="C140" s="310"/>
      <c r="D140" s="310"/>
      <c r="E140" s="310"/>
      <c r="F140" s="311">
        <f t="shared" si="9"/>
        <v>0</v>
      </c>
    </row>
    <row r="141" spans="1:6">
      <c r="A141" s="308">
        <v>9</v>
      </c>
      <c r="B141" s="309"/>
      <c r="C141" s="310"/>
      <c r="D141" s="310"/>
      <c r="E141" s="310"/>
      <c r="F141" s="311">
        <f t="shared" si="9"/>
        <v>0</v>
      </c>
    </row>
    <row r="142" spans="1:6">
      <c r="A142" s="308">
        <v>10</v>
      </c>
      <c r="B142" s="309"/>
      <c r="C142" s="310"/>
      <c r="D142" s="310"/>
      <c r="E142" s="310"/>
      <c r="F142" s="311">
        <f t="shared" si="9"/>
        <v>0</v>
      </c>
    </row>
    <row r="143" spans="1:6">
      <c r="A143" s="308">
        <v>11</v>
      </c>
      <c r="B143" s="309"/>
      <c r="C143" s="310"/>
      <c r="D143" s="310"/>
      <c r="E143" s="310"/>
      <c r="F143" s="311">
        <f t="shared" si="9"/>
        <v>0</v>
      </c>
    </row>
    <row r="144" spans="1:6">
      <c r="A144" s="308">
        <v>12</v>
      </c>
      <c r="B144" s="309"/>
      <c r="C144" s="310"/>
      <c r="D144" s="310"/>
      <c r="E144" s="310"/>
      <c r="F144" s="311">
        <f t="shared" si="9"/>
        <v>0</v>
      </c>
    </row>
    <row r="145" spans="1:8">
      <c r="A145" s="308">
        <v>13</v>
      </c>
      <c r="B145" s="309"/>
      <c r="C145" s="310"/>
      <c r="D145" s="310"/>
      <c r="E145" s="310"/>
      <c r="F145" s="311">
        <f t="shared" si="9"/>
        <v>0</v>
      </c>
    </row>
    <row r="146" spans="1:8">
      <c r="A146" s="308">
        <v>14</v>
      </c>
      <c r="B146" s="309"/>
      <c r="C146" s="310"/>
      <c r="D146" s="310"/>
      <c r="E146" s="310"/>
      <c r="F146" s="311">
        <f t="shared" si="9"/>
        <v>0</v>
      </c>
    </row>
    <row r="147" spans="1:8">
      <c r="A147" s="308">
        <v>15</v>
      </c>
      <c r="B147" s="309"/>
      <c r="C147" s="310"/>
      <c r="D147" s="310"/>
      <c r="E147" s="310"/>
      <c r="F147" s="311">
        <f t="shared" si="9"/>
        <v>0</v>
      </c>
    </row>
    <row r="148" spans="1:8" ht="17">
      <c r="A148" s="312" t="s">
        <v>721</v>
      </c>
      <c r="B148" s="313" t="s">
        <v>255</v>
      </c>
      <c r="C148" s="314">
        <f>SUM(C133:C147)</f>
        <v>8323</v>
      </c>
      <c r="D148" s="314"/>
      <c r="E148" s="314">
        <f>SUM(E133:E147)</f>
        <v>8323</v>
      </c>
      <c r="F148" s="314">
        <f>SUM(F133:F147)</f>
        <v>0</v>
      </c>
    </row>
    <row r="149" spans="1:8" ht="17">
      <c r="A149" s="317" t="s">
        <v>726</v>
      </c>
      <c r="B149" s="313" t="s">
        <v>256</v>
      </c>
      <c r="C149" s="314">
        <f>C148+C131+C114+C97</f>
        <v>88241</v>
      </c>
      <c r="D149" s="314"/>
      <c r="E149" s="314">
        <f>E148+E131+E114+E97</f>
        <v>8323</v>
      </c>
      <c r="F149" s="314">
        <f>F148+F131+F114+F97</f>
        <v>79918</v>
      </c>
    </row>
    <row r="150" spans="1:8">
      <c r="A150" s="320"/>
      <c r="B150" s="321"/>
      <c r="C150" s="322"/>
      <c r="D150" s="322"/>
      <c r="E150" s="322"/>
      <c r="F150" s="322"/>
    </row>
    <row r="151" spans="1:8">
      <c r="A151" s="499" t="s">
        <v>400</v>
      </c>
      <c r="B151" s="617">
        <v>46109</v>
      </c>
      <c r="C151" s="36"/>
      <c r="D151" s="36"/>
      <c r="E151" s="36"/>
      <c r="F151" s="36"/>
      <c r="G151" s="36"/>
      <c r="H151" s="36"/>
    </row>
    <row r="152" spans="1:8">
      <c r="A152" s="133"/>
      <c r="B152" s="130"/>
      <c r="C152" s="130"/>
      <c r="D152" s="130"/>
      <c r="E152" s="130"/>
      <c r="F152" s="130"/>
      <c r="G152" s="130"/>
      <c r="H152" s="130"/>
    </row>
    <row r="153" spans="1:8">
      <c r="A153" s="499" t="s">
        <v>505</v>
      </c>
      <c r="B153" s="626" t="s">
        <v>893</v>
      </c>
      <c r="C153" s="626"/>
      <c r="D153" s="626"/>
      <c r="E153" s="626"/>
      <c r="F153" s="626"/>
      <c r="G153" s="626"/>
      <c r="H153" s="626"/>
    </row>
    <row r="154" spans="1:8">
      <c r="A154" s="499"/>
      <c r="B154" s="36"/>
      <c r="C154" s="36"/>
      <c r="D154" s="36"/>
      <c r="E154" s="36"/>
      <c r="F154" s="36"/>
      <c r="G154" s="36"/>
      <c r="H154" s="36"/>
    </row>
    <row r="155" spans="1:8">
      <c r="A155" s="133"/>
      <c r="B155" s="627"/>
      <c r="C155" s="627"/>
      <c r="D155" s="627"/>
      <c r="E155" s="627"/>
      <c r="F155" s="627"/>
      <c r="G155" s="627"/>
      <c r="H155" s="627"/>
    </row>
    <row r="156" spans="1:8" ht="16" customHeight="1">
      <c r="A156" s="141" t="s">
        <v>406</v>
      </c>
      <c r="B156" s="627" t="s">
        <v>894</v>
      </c>
      <c r="C156" s="627"/>
      <c r="D156" s="627"/>
      <c r="E156" s="627"/>
      <c r="F156" s="627"/>
      <c r="G156" s="627"/>
      <c r="H156" s="627"/>
    </row>
    <row r="157" spans="1:8">
      <c r="A157" s="133"/>
      <c r="B157" s="625"/>
      <c r="C157" s="625"/>
      <c r="D157" s="625"/>
      <c r="E157" s="625"/>
      <c r="F157" s="126"/>
      <c r="G157" s="127"/>
      <c r="H157" s="43"/>
    </row>
    <row r="158" spans="1:8">
      <c r="A158" s="133"/>
      <c r="B158" s="625"/>
      <c r="C158" s="625"/>
      <c r="D158" s="625"/>
      <c r="E158" s="625"/>
      <c r="F158" s="126"/>
      <c r="G158" s="127"/>
      <c r="H158" s="43"/>
    </row>
    <row r="159" spans="1:8">
      <c r="A159" s="133"/>
      <c r="B159" s="625"/>
      <c r="C159" s="625"/>
      <c r="D159" s="625"/>
      <c r="E159" s="625"/>
      <c r="F159" s="126"/>
      <c r="G159" s="127"/>
      <c r="H159" s="43"/>
    </row>
    <row r="160" spans="1:8">
      <c r="A160" s="133"/>
      <c r="B160" s="625"/>
      <c r="C160" s="625"/>
      <c r="D160" s="625"/>
      <c r="E160" s="625"/>
      <c r="F160" s="126"/>
      <c r="G160" s="127"/>
      <c r="H160" s="43"/>
    </row>
    <row r="161" spans="1:8">
      <c r="A161" s="133"/>
      <c r="B161" s="625"/>
      <c r="C161" s="625"/>
      <c r="D161" s="625"/>
      <c r="E161" s="625"/>
      <c r="F161" s="126"/>
      <c r="G161" s="127"/>
      <c r="H161" s="43"/>
    </row>
    <row r="162" spans="1:8">
      <c r="A162" s="133"/>
      <c r="B162" s="625"/>
      <c r="C162" s="625"/>
      <c r="D162" s="625"/>
      <c r="E162" s="625"/>
      <c r="F162" s="126"/>
      <c r="G162" s="127"/>
      <c r="H162" s="43"/>
    </row>
  </sheetData>
  <mergeCells count="11">
    <mergeCell ref="A3:D3"/>
    <mergeCell ref="A4:D4"/>
    <mergeCell ref="B159:E159"/>
    <mergeCell ref="B160:E160"/>
    <mergeCell ref="B161:E161"/>
    <mergeCell ref="B162:E162"/>
    <mergeCell ref="B153:H153"/>
    <mergeCell ref="B155:H155"/>
    <mergeCell ref="B157:E157"/>
    <mergeCell ref="B158:E158"/>
    <mergeCell ref="B156:H156"/>
  </mergeCells>
  <pageMargins left="0.7" right="0.7" top="0.75" bottom="0.75" header="0.3" footer="0.3"/>
  <pageSetup paperSize="9" scale="47" fitToHeight="1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456C-50C5-4214-9404-FAF7C0D7FA00}">
  <sheetPr>
    <pageSetUpPr fitToPage="1"/>
  </sheetPr>
  <dimension ref="A1:R57"/>
  <sheetViews>
    <sheetView zoomScale="80" zoomScaleNormal="80" workbookViewId="0">
      <selection activeCell="C46" sqref="C46"/>
    </sheetView>
  </sheetViews>
  <sheetFormatPr baseColWidth="10" defaultColWidth="10.6640625" defaultRowHeight="16"/>
  <cols>
    <col min="1" max="1" width="4.6640625" style="289" customWidth="1"/>
    <col min="2" max="2" width="55.6640625" style="289" customWidth="1"/>
    <col min="3" max="3" width="14.1640625" style="289" bestFit="1" customWidth="1"/>
    <col min="4" max="9" width="10.6640625" style="289"/>
    <col min="10" max="10" width="13.6640625" style="289" customWidth="1"/>
    <col min="11" max="16" width="10.6640625" style="289"/>
    <col min="17" max="18" width="14.6640625" style="289" customWidth="1"/>
    <col min="19" max="16384" width="10.6640625" style="289"/>
  </cols>
  <sheetData>
    <row r="1" spans="1:18">
      <c r="A1" s="646" t="s">
        <v>727</v>
      </c>
      <c r="B1" s="646"/>
      <c r="C1" s="646"/>
      <c r="D1" s="646"/>
      <c r="E1" s="646"/>
      <c r="F1" s="646"/>
      <c r="G1" s="646"/>
      <c r="H1" s="646"/>
      <c r="I1" s="646"/>
      <c r="J1" s="646"/>
      <c r="K1" s="201"/>
      <c r="L1" s="27"/>
      <c r="M1" s="27"/>
    </row>
    <row r="2" spans="1:18">
      <c r="A2" s="34"/>
      <c r="B2" s="26"/>
      <c r="C2" s="23"/>
      <c r="D2" s="324"/>
      <c r="E2" s="324"/>
      <c r="F2" s="324"/>
      <c r="G2" s="324"/>
      <c r="H2" s="324"/>
      <c r="I2" s="324"/>
      <c r="J2" s="324"/>
      <c r="K2" s="325"/>
      <c r="P2" s="137"/>
      <c r="Q2" s="130"/>
    </row>
    <row r="3" spans="1:18">
      <c r="A3" s="628" t="s">
        <v>662</v>
      </c>
      <c r="B3" s="628"/>
      <c r="C3" s="628"/>
      <c r="D3" s="628"/>
      <c r="E3" s="628"/>
      <c r="F3" s="628"/>
      <c r="G3" s="628"/>
      <c r="H3" s="628"/>
      <c r="I3" s="628"/>
      <c r="J3" s="628"/>
      <c r="K3" s="43"/>
      <c r="O3" s="141"/>
      <c r="P3" s="36"/>
      <c r="Q3" s="24"/>
    </row>
    <row r="4" spans="1:18">
      <c r="A4" s="628" t="s">
        <v>427</v>
      </c>
      <c r="B4" s="628"/>
      <c r="C4" s="628"/>
      <c r="D4" s="628"/>
      <c r="E4" s="628"/>
      <c r="F4" s="628"/>
      <c r="G4" s="628"/>
      <c r="H4" s="628"/>
      <c r="I4" s="628"/>
      <c r="J4" s="628"/>
      <c r="K4" s="326"/>
      <c r="O4" s="141"/>
      <c r="P4" s="132"/>
      <c r="Q4" s="127"/>
    </row>
    <row r="5" spans="1:18" ht="27.75" customHeight="1">
      <c r="A5" s="634">
        <v>46022</v>
      </c>
      <c r="B5" s="634"/>
      <c r="C5" s="634"/>
      <c r="D5" s="634"/>
      <c r="E5" s="634"/>
      <c r="F5" s="634"/>
      <c r="G5" s="634"/>
      <c r="H5" s="634"/>
      <c r="I5" s="634"/>
      <c r="J5" s="634"/>
      <c r="K5" s="326"/>
      <c r="L5" s="326"/>
      <c r="M5" s="326"/>
      <c r="N5" s="326"/>
      <c r="P5" s="326"/>
      <c r="Q5" s="328"/>
      <c r="R5" s="571" t="str">
        <f>'[4]Balance Sheet'!$H$5</f>
        <v>( thousand BGN)</v>
      </c>
    </row>
    <row r="6" spans="1:18" ht="17" thickBot="1">
      <c r="A6" s="327"/>
      <c r="B6" s="327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P6" s="326"/>
      <c r="Q6" s="328"/>
      <c r="R6" s="40"/>
    </row>
    <row r="7" spans="1:18" s="301" customFormat="1" ht="16" customHeight="1">
      <c r="A7" s="647" t="s">
        <v>665</v>
      </c>
      <c r="B7" s="648"/>
      <c r="C7" s="651" t="s">
        <v>666</v>
      </c>
      <c r="D7" s="572" t="s">
        <v>728</v>
      </c>
      <c r="E7" s="572"/>
      <c r="F7" s="572"/>
      <c r="G7" s="572"/>
      <c r="H7" s="572" t="s">
        <v>729</v>
      </c>
      <c r="I7" s="572"/>
      <c r="J7" s="642" t="s">
        <v>730</v>
      </c>
      <c r="K7" s="572" t="s">
        <v>731</v>
      </c>
      <c r="L7" s="572"/>
      <c r="M7" s="572"/>
      <c r="N7" s="572"/>
      <c r="O7" s="572" t="s">
        <v>729</v>
      </c>
      <c r="P7" s="572"/>
      <c r="Q7" s="642" t="s">
        <v>732</v>
      </c>
      <c r="R7" s="644" t="s">
        <v>733</v>
      </c>
    </row>
    <row r="8" spans="1:18" s="301" customFormat="1" ht="66.75" customHeight="1">
      <c r="A8" s="649"/>
      <c r="B8" s="650"/>
      <c r="C8" s="652"/>
      <c r="D8" s="573" t="s">
        <v>734</v>
      </c>
      <c r="E8" s="573" t="s">
        <v>735</v>
      </c>
      <c r="F8" s="573" t="s">
        <v>736</v>
      </c>
      <c r="G8" s="573" t="s">
        <v>737</v>
      </c>
      <c r="H8" s="573" t="s">
        <v>690</v>
      </c>
      <c r="I8" s="573" t="s">
        <v>691</v>
      </c>
      <c r="J8" s="643"/>
      <c r="K8" s="573" t="s">
        <v>734</v>
      </c>
      <c r="L8" s="573" t="s">
        <v>738</v>
      </c>
      <c r="M8" s="573" t="s">
        <v>739</v>
      </c>
      <c r="N8" s="573" t="s">
        <v>740</v>
      </c>
      <c r="O8" s="573" t="s">
        <v>690</v>
      </c>
      <c r="P8" s="573" t="s">
        <v>691</v>
      </c>
      <c r="Q8" s="643"/>
      <c r="R8" s="645"/>
    </row>
    <row r="9" spans="1:18" s="301" customFormat="1" ht="17" thickBot="1">
      <c r="A9" s="329" t="s">
        <v>257</v>
      </c>
      <c r="B9" s="330"/>
      <c r="C9" s="331" t="s">
        <v>776</v>
      </c>
      <c r="D9" s="332">
        <v>1</v>
      </c>
      <c r="E9" s="332">
        <v>2</v>
      </c>
      <c r="F9" s="332">
        <v>3</v>
      </c>
      <c r="G9" s="332">
        <v>4</v>
      </c>
      <c r="H9" s="332">
        <v>5</v>
      </c>
      <c r="I9" s="332">
        <v>6</v>
      </c>
      <c r="J9" s="332">
        <v>7</v>
      </c>
      <c r="K9" s="332">
        <v>8</v>
      </c>
      <c r="L9" s="332">
        <v>9</v>
      </c>
      <c r="M9" s="332">
        <v>10</v>
      </c>
      <c r="N9" s="332">
        <v>11</v>
      </c>
      <c r="O9" s="332">
        <v>12</v>
      </c>
      <c r="P9" s="332">
        <v>13</v>
      </c>
      <c r="Q9" s="332">
        <v>14</v>
      </c>
      <c r="R9" s="333">
        <v>15</v>
      </c>
    </row>
    <row r="10" spans="1:18" ht="17">
      <c r="A10" s="334" t="s">
        <v>258</v>
      </c>
      <c r="B10" s="574" t="s">
        <v>741</v>
      </c>
      <c r="C10" s="335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7"/>
    </row>
    <row r="11" spans="1:18" ht="17">
      <c r="A11" s="338" t="s">
        <v>259</v>
      </c>
      <c r="B11" s="575" t="s">
        <v>742</v>
      </c>
      <c r="C11" s="339" t="s">
        <v>260</v>
      </c>
      <c r="D11" s="340">
        <v>39821</v>
      </c>
      <c r="E11" s="340">
        <v>13</v>
      </c>
      <c r="F11" s="340">
        <v>346</v>
      </c>
      <c r="G11" s="341">
        <f>D11+E11-F11</f>
        <v>39488</v>
      </c>
      <c r="H11" s="340"/>
      <c r="I11" s="340"/>
      <c r="J11" s="341">
        <f>G11+H11-I11</f>
        <v>39488</v>
      </c>
      <c r="K11" s="340">
        <v>0</v>
      </c>
      <c r="L11" s="340"/>
      <c r="M11" s="340">
        <v>0</v>
      </c>
      <c r="N11" s="341">
        <f>K11+L11-M11</f>
        <v>0</v>
      </c>
      <c r="O11" s="340"/>
      <c r="P11" s="340"/>
      <c r="Q11" s="341">
        <f t="shared" ref="Q11:Q28" si="0">N11+O11-P11</f>
        <v>0</v>
      </c>
      <c r="R11" s="342">
        <f t="shared" ref="R11:R28" si="1">J11-Q11</f>
        <v>39488</v>
      </c>
    </row>
    <row r="12" spans="1:18" ht="17">
      <c r="A12" s="338" t="s">
        <v>261</v>
      </c>
      <c r="B12" s="575" t="s">
        <v>743</v>
      </c>
      <c r="C12" s="339" t="s">
        <v>262</v>
      </c>
      <c r="D12" s="340">
        <v>145567</v>
      </c>
      <c r="E12" s="340">
        <v>1022</v>
      </c>
      <c r="F12" s="340">
        <v>6920</v>
      </c>
      <c r="G12" s="341">
        <f t="shared" ref="G12:G28" si="2">D12+E12-F12</f>
        <v>139669</v>
      </c>
      <c r="H12" s="340"/>
      <c r="I12" s="340">
        <v>278</v>
      </c>
      <c r="J12" s="341">
        <f t="shared" ref="J12:J40" si="3">G12+H12-I12</f>
        <v>139391</v>
      </c>
      <c r="K12" s="340">
        <v>63919</v>
      </c>
      <c r="L12" s="340">
        <v>6658</v>
      </c>
      <c r="M12" s="340">
        <v>4551</v>
      </c>
      <c r="N12" s="341">
        <f t="shared" ref="N12:N42" si="4">K12+L12-M12</f>
        <v>66026</v>
      </c>
      <c r="O12" s="340">
        <v>0</v>
      </c>
      <c r="P12" s="340"/>
      <c r="Q12" s="341">
        <f t="shared" si="0"/>
        <v>66026</v>
      </c>
      <c r="R12" s="342">
        <f t="shared" si="1"/>
        <v>73365</v>
      </c>
    </row>
    <row r="13" spans="1:18" ht="17">
      <c r="A13" s="338" t="s">
        <v>263</v>
      </c>
      <c r="B13" s="575" t="s">
        <v>744</v>
      </c>
      <c r="C13" s="339" t="s">
        <v>264</v>
      </c>
      <c r="D13" s="340">
        <v>217890</v>
      </c>
      <c r="E13" s="340">
        <v>13805</v>
      </c>
      <c r="F13" s="340">
        <v>19561</v>
      </c>
      <c r="G13" s="341">
        <f t="shared" si="2"/>
        <v>212134</v>
      </c>
      <c r="H13" s="340"/>
      <c r="I13" s="340"/>
      <c r="J13" s="341">
        <f t="shared" si="3"/>
        <v>212134</v>
      </c>
      <c r="K13" s="340">
        <v>154331</v>
      </c>
      <c r="L13" s="340">
        <v>9689</v>
      </c>
      <c r="M13" s="340">
        <v>16029</v>
      </c>
      <c r="N13" s="341">
        <f t="shared" si="4"/>
        <v>147991</v>
      </c>
      <c r="O13" s="340"/>
      <c r="P13" s="340"/>
      <c r="Q13" s="341">
        <f t="shared" si="0"/>
        <v>147991</v>
      </c>
      <c r="R13" s="342">
        <f t="shared" si="1"/>
        <v>64143</v>
      </c>
    </row>
    <row r="14" spans="1:18" ht="17">
      <c r="A14" s="338" t="s">
        <v>265</v>
      </c>
      <c r="B14" s="575" t="s">
        <v>745</v>
      </c>
      <c r="C14" s="339" t="s">
        <v>266</v>
      </c>
      <c r="D14" s="340">
        <v>18420</v>
      </c>
      <c r="E14" s="340">
        <v>1414</v>
      </c>
      <c r="F14" s="340">
        <v>1127</v>
      </c>
      <c r="G14" s="341">
        <f t="shared" si="2"/>
        <v>18707</v>
      </c>
      <c r="H14" s="340"/>
      <c r="I14" s="340"/>
      <c r="J14" s="341">
        <f t="shared" si="3"/>
        <v>18707</v>
      </c>
      <c r="K14" s="340">
        <v>10174</v>
      </c>
      <c r="L14" s="340">
        <v>1063</v>
      </c>
      <c r="M14" s="340">
        <v>677</v>
      </c>
      <c r="N14" s="341">
        <f t="shared" si="4"/>
        <v>10560</v>
      </c>
      <c r="O14" s="340"/>
      <c r="P14" s="340"/>
      <c r="Q14" s="341">
        <f t="shared" si="0"/>
        <v>10560</v>
      </c>
      <c r="R14" s="342">
        <f t="shared" si="1"/>
        <v>8147</v>
      </c>
    </row>
    <row r="15" spans="1:18" ht="17">
      <c r="A15" s="338" t="s">
        <v>242</v>
      </c>
      <c r="B15" s="575" t="s">
        <v>746</v>
      </c>
      <c r="C15" s="339" t="s">
        <v>267</v>
      </c>
      <c r="D15" s="340">
        <v>9165</v>
      </c>
      <c r="E15" s="340">
        <v>1454</v>
      </c>
      <c r="F15" s="340">
        <v>942</v>
      </c>
      <c r="G15" s="341">
        <f t="shared" si="2"/>
        <v>9677</v>
      </c>
      <c r="H15" s="340"/>
      <c r="I15" s="340"/>
      <c r="J15" s="341">
        <f t="shared" si="3"/>
        <v>9677</v>
      </c>
      <c r="K15" s="340">
        <v>5914</v>
      </c>
      <c r="L15" s="340">
        <v>1271</v>
      </c>
      <c r="M15" s="340">
        <v>800</v>
      </c>
      <c r="N15" s="341">
        <f t="shared" si="4"/>
        <v>6385</v>
      </c>
      <c r="O15" s="340"/>
      <c r="P15" s="340"/>
      <c r="Q15" s="341">
        <f t="shared" si="0"/>
        <v>6385</v>
      </c>
      <c r="R15" s="342">
        <f t="shared" si="1"/>
        <v>3292</v>
      </c>
    </row>
    <row r="16" spans="1:18" ht="17">
      <c r="A16" s="343" t="s">
        <v>243</v>
      </c>
      <c r="B16" s="575" t="s">
        <v>747</v>
      </c>
      <c r="C16" s="339" t="s">
        <v>268</v>
      </c>
      <c r="D16" s="340">
        <v>12411</v>
      </c>
      <c r="E16" s="340">
        <v>474</v>
      </c>
      <c r="F16" s="340">
        <v>551</v>
      </c>
      <c r="G16" s="341">
        <f t="shared" si="2"/>
        <v>12334</v>
      </c>
      <c r="H16" s="340"/>
      <c r="I16" s="340">
        <v>10</v>
      </c>
      <c r="J16" s="341">
        <f t="shared" si="3"/>
        <v>12324</v>
      </c>
      <c r="K16" s="340">
        <v>11357</v>
      </c>
      <c r="L16" s="340">
        <v>533</v>
      </c>
      <c r="M16" s="340">
        <v>532</v>
      </c>
      <c r="N16" s="341">
        <f t="shared" si="4"/>
        <v>11358</v>
      </c>
      <c r="O16" s="340"/>
      <c r="P16" s="340"/>
      <c r="Q16" s="341">
        <f t="shared" si="0"/>
        <v>11358</v>
      </c>
      <c r="R16" s="342">
        <f t="shared" si="1"/>
        <v>966</v>
      </c>
    </row>
    <row r="17" spans="1:18">
      <c r="A17" s="338" t="s">
        <v>247</v>
      </c>
      <c r="B17" s="576" t="s">
        <v>748</v>
      </c>
      <c r="C17" s="344" t="s">
        <v>269</v>
      </c>
      <c r="D17" s="340">
        <v>13213</v>
      </c>
      <c r="E17" s="340">
        <v>21151</v>
      </c>
      <c r="F17" s="340">
        <v>11489</v>
      </c>
      <c r="G17" s="341">
        <f t="shared" si="2"/>
        <v>22875</v>
      </c>
      <c r="H17" s="340"/>
      <c r="I17" s="340"/>
      <c r="J17" s="341">
        <f t="shared" si="3"/>
        <v>22875</v>
      </c>
      <c r="K17" s="340">
        <v>0</v>
      </c>
      <c r="L17" s="623"/>
      <c r="M17" s="340"/>
      <c r="N17" s="341">
        <f t="shared" si="4"/>
        <v>0</v>
      </c>
      <c r="O17" s="340"/>
      <c r="P17" s="340"/>
      <c r="Q17" s="341">
        <f t="shared" si="0"/>
        <v>0</v>
      </c>
      <c r="R17" s="342">
        <f t="shared" si="1"/>
        <v>22875</v>
      </c>
    </row>
    <row r="18" spans="1:18" ht="17">
      <c r="A18" s="338" t="s">
        <v>248</v>
      </c>
      <c r="B18" s="577" t="s">
        <v>749</v>
      </c>
      <c r="C18" s="339" t="s">
        <v>270</v>
      </c>
      <c r="D18" s="340">
        <v>100</v>
      </c>
      <c r="E18" s="340">
        <v>8</v>
      </c>
      <c r="F18" s="340">
        <v>1</v>
      </c>
      <c r="G18" s="341">
        <f t="shared" si="2"/>
        <v>107</v>
      </c>
      <c r="H18" s="340"/>
      <c r="I18" s="340"/>
      <c r="J18" s="341">
        <f t="shared" si="3"/>
        <v>107</v>
      </c>
      <c r="K18" s="340">
        <v>91</v>
      </c>
      <c r="L18" s="340">
        <v>6</v>
      </c>
      <c r="M18" s="340">
        <v>1</v>
      </c>
      <c r="N18" s="341">
        <f t="shared" si="4"/>
        <v>96</v>
      </c>
      <c r="O18" s="340"/>
      <c r="P18" s="340"/>
      <c r="Q18" s="341">
        <f t="shared" si="0"/>
        <v>96</v>
      </c>
      <c r="R18" s="342">
        <f t="shared" si="1"/>
        <v>11</v>
      </c>
    </row>
    <row r="19" spans="1:18" ht="17">
      <c r="A19" s="338"/>
      <c r="B19" s="578" t="s">
        <v>750</v>
      </c>
      <c r="C19" s="345" t="s">
        <v>271</v>
      </c>
      <c r="D19" s="346">
        <f>SUM(D11:D18)</f>
        <v>456587</v>
      </c>
      <c r="E19" s="346">
        <f>SUM(E11:E18)</f>
        <v>39341</v>
      </c>
      <c r="F19" s="346">
        <f>SUM(F11:F18)</f>
        <v>40937</v>
      </c>
      <c r="G19" s="341">
        <f t="shared" si="2"/>
        <v>454991</v>
      </c>
      <c r="H19" s="346">
        <f>SUM(H11:H18)</f>
        <v>0</v>
      </c>
      <c r="I19" s="346">
        <f>SUM(I11:I18)</f>
        <v>288</v>
      </c>
      <c r="J19" s="341">
        <f t="shared" si="3"/>
        <v>454703</v>
      </c>
      <c r="K19" s="346">
        <f>SUM(K11:K18)</f>
        <v>245786</v>
      </c>
      <c r="L19" s="346">
        <f>SUM(L11:L18)</f>
        <v>19220</v>
      </c>
      <c r="M19" s="346">
        <f>SUM(M11:M18)</f>
        <v>22590</v>
      </c>
      <c r="N19" s="341">
        <f t="shared" si="4"/>
        <v>242416</v>
      </c>
      <c r="O19" s="346">
        <f>SUM(O11:O18)</f>
        <v>0</v>
      </c>
      <c r="P19" s="346">
        <f>SUM(P11:P18)</f>
        <v>0</v>
      </c>
      <c r="Q19" s="341">
        <f t="shared" si="0"/>
        <v>242416</v>
      </c>
      <c r="R19" s="342">
        <f t="shared" si="1"/>
        <v>212287</v>
      </c>
    </row>
    <row r="20" spans="1:18" ht="17">
      <c r="A20" s="347" t="s">
        <v>272</v>
      </c>
      <c r="B20" s="579" t="s">
        <v>751</v>
      </c>
      <c r="C20" s="345" t="s">
        <v>273</v>
      </c>
      <c r="D20" s="340">
        <v>50512</v>
      </c>
      <c r="E20" s="340">
        <v>548</v>
      </c>
      <c r="F20" s="340">
        <v>1060</v>
      </c>
      <c r="G20" s="341">
        <f t="shared" si="2"/>
        <v>50000</v>
      </c>
      <c r="H20" s="340">
        <v>416</v>
      </c>
      <c r="I20" s="340"/>
      <c r="J20" s="341">
        <f t="shared" si="3"/>
        <v>50416</v>
      </c>
      <c r="K20" s="340">
        <v>0</v>
      </c>
      <c r="L20" s="340"/>
      <c r="M20" s="340"/>
      <c r="N20" s="341">
        <f t="shared" si="4"/>
        <v>0</v>
      </c>
      <c r="O20" s="340"/>
      <c r="P20" s="340"/>
      <c r="Q20" s="341">
        <f t="shared" si="0"/>
        <v>0</v>
      </c>
      <c r="R20" s="342">
        <f t="shared" si="1"/>
        <v>50416</v>
      </c>
    </row>
    <row r="21" spans="1:18">
      <c r="A21" s="347"/>
      <c r="B21" s="579"/>
      <c r="C21" s="345"/>
      <c r="D21" s="340"/>
      <c r="E21" s="340"/>
      <c r="F21" s="340"/>
      <c r="G21" s="341"/>
      <c r="H21" s="340"/>
      <c r="I21" s="340"/>
      <c r="J21" s="341"/>
      <c r="K21" s="340"/>
      <c r="L21" s="340"/>
      <c r="M21" s="340"/>
      <c r="N21" s="341"/>
      <c r="O21" s="340"/>
      <c r="P21" s="340"/>
      <c r="Q21" s="341"/>
      <c r="R21" s="342"/>
    </row>
    <row r="22" spans="1:18" ht="17">
      <c r="A22" s="348" t="s">
        <v>274</v>
      </c>
      <c r="B22" s="579" t="s">
        <v>752</v>
      </c>
      <c r="C22" s="345" t="s">
        <v>275</v>
      </c>
      <c r="D22" s="340">
        <v>619</v>
      </c>
      <c r="E22" s="340"/>
      <c r="F22" s="340"/>
      <c r="G22" s="341">
        <f t="shared" si="2"/>
        <v>619</v>
      </c>
      <c r="H22" s="340"/>
      <c r="I22" s="340"/>
      <c r="J22" s="341">
        <f t="shared" si="3"/>
        <v>619</v>
      </c>
      <c r="K22" s="340">
        <v>204</v>
      </c>
      <c r="L22" s="340">
        <v>52</v>
      </c>
      <c r="M22" s="340">
        <v>0</v>
      </c>
      <c r="N22" s="341">
        <f t="shared" si="4"/>
        <v>256</v>
      </c>
      <c r="O22" s="340"/>
      <c r="P22" s="340"/>
      <c r="Q22" s="341">
        <f t="shared" si="0"/>
        <v>256</v>
      </c>
      <c r="R22" s="342">
        <f t="shared" si="1"/>
        <v>363</v>
      </c>
    </row>
    <row r="23" spans="1:18" ht="17">
      <c r="A23" s="348" t="s">
        <v>276</v>
      </c>
      <c r="B23" s="580" t="s">
        <v>753</v>
      </c>
      <c r="C23" s="339"/>
      <c r="D23" s="349"/>
      <c r="E23" s="349"/>
      <c r="F23" s="349"/>
      <c r="G23" s="341">
        <f t="shared" si="2"/>
        <v>0</v>
      </c>
      <c r="H23" s="349"/>
      <c r="I23" s="349"/>
      <c r="J23" s="341">
        <f t="shared" si="3"/>
        <v>0</v>
      </c>
      <c r="K23" s="349"/>
      <c r="L23" s="349"/>
      <c r="M23" s="349"/>
      <c r="N23" s="341">
        <f t="shared" si="4"/>
        <v>0</v>
      </c>
      <c r="O23" s="349"/>
      <c r="P23" s="349"/>
      <c r="Q23" s="341">
        <f t="shared" si="0"/>
        <v>0</v>
      </c>
      <c r="R23" s="342">
        <f t="shared" si="1"/>
        <v>0</v>
      </c>
    </row>
    <row r="24" spans="1:18" ht="17">
      <c r="A24" s="338" t="s">
        <v>259</v>
      </c>
      <c r="B24" s="575" t="s">
        <v>754</v>
      </c>
      <c r="C24" s="339" t="s">
        <v>277</v>
      </c>
      <c r="D24" s="340">
        <v>179092</v>
      </c>
      <c r="E24" s="340">
        <v>1067</v>
      </c>
      <c r="F24" s="340"/>
      <c r="G24" s="341">
        <f t="shared" si="2"/>
        <v>180159</v>
      </c>
      <c r="H24" s="340"/>
      <c r="I24" s="340"/>
      <c r="J24" s="341">
        <f t="shared" si="3"/>
        <v>180159</v>
      </c>
      <c r="K24" s="340">
        <v>10466</v>
      </c>
      <c r="L24" s="340">
        <v>9266</v>
      </c>
      <c r="M24" s="340">
        <v>0</v>
      </c>
      <c r="N24" s="341">
        <f t="shared" si="4"/>
        <v>19732</v>
      </c>
      <c r="O24" s="340"/>
      <c r="P24" s="340"/>
      <c r="Q24" s="341">
        <f t="shared" si="0"/>
        <v>19732</v>
      </c>
      <c r="R24" s="342">
        <f t="shared" si="1"/>
        <v>160427</v>
      </c>
    </row>
    <row r="25" spans="1:18" ht="17">
      <c r="A25" s="338" t="s">
        <v>261</v>
      </c>
      <c r="B25" s="575" t="s">
        <v>755</v>
      </c>
      <c r="C25" s="339" t="s">
        <v>278</v>
      </c>
      <c r="D25" s="340">
        <v>4684</v>
      </c>
      <c r="E25" s="340">
        <v>1548</v>
      </c>
      <c r="F25" s="340"/>
      <c r="G25" s="341">
        <f t="shared" si="2"/>
        <v>6232</v>
      </c>
      <c r="H25" s="340"/>
      <c r="I25" s="340"/>
      <c r="J25" s="341">
        <f t="shared" si="3"/>
        <v>6232</v>
      </c>
      <c r="K25" s="340">
        <v>4383</v>
      </c>
      <c r="L25" s="340">
        <v>245</v>
      </c>
      <c r="M25" s="340"/>
      <c r="N25" s="341">
        <f t="shared" si="4"/>
        <v>4628</v>
      </c>
      <c r="O25" s="340"/>
      <c r="P25" s="340"/>
      <c r="Q25" s="341">
        <f t="shared" si="0"/>
        <v>4628</v>
      </c>
      <c r="R25" s="342">
        <f t="shared" si="1"/>
        <v>1604</v>
      </c>
    </row>
    <row r="26" spans="1:18" ht="17">
      <c r="A26" s="350" t="s">
        <v>263</v>
      </c>
      <c r="B26" s="576" t="s">
        <v>756</v>
      </c>
      <c r="C26" s="339" t="s">
        <v>279</v>
      </c>
      <c r="D26" s="340">
        <v>0</v>
      </c>
      <c r="E26" s="340"/>
      <c r="F26" s="340"/>
      <c r="G26" s="341">
        <f t="shared" si="2"/>
        <v>0</v>
      </c>
      <c r="H26" s="340"/>
      <c r="I26" s="340"/>
      <c r="J26" s="341">
        <f t="shared" si="3"/>
        <v>0</v>
      </c>
      <c r="K26" s="340">
        <v>0</v>
      </c>
      <c r="L26" s="340"/>
      <c r="M26" s="340"/>
      <c r="N26" s="341">
        <f t="shared" si="4"/>
        <v>0</v>
      </c>
      <c r="O26" s="340"/>
      <c r="P26" s="340"/>
      <c r="Q26" s="341">
        <f t="shared" si="0"/>
        <v>0</v>
      </c>
      <c r="R26" s="342">
        <f t="shared" si="1"/>
        <v>0</v>
      </c>
    </row>
    <row r="27" spans="1:18" ht="17">
      <c r="A27" s="338" t="s">
        <v>265</v>
      </c>
      <c r="B27" s="581" t="s">
        <v>757</v>
      </c>
      <c r="C27" s="339" t="s">
        <v>280</v>
      </c>
      <c r="D27" s="340">
        <v>6838</v>
      </c>
      <c r="E27" s="340">
        <v>8773</v>
      </c>
      <c r="F27" s="340">
        <v>2175</v>
      </c>
      <c r="G27" s="341">
        <f t="shared" si="2"/>
        <v>13436</v>
      </c>
      <c r="H27" s="340"/>
      <c r="I27" s="340"/>
      <c r="J27" s="341">
        <f t="shared" si="3"/>
        <v>13436</v>
      </c>
      <c r="K27" s="340">
        <v>0</v>
      </c>
      <c r="L27" s="340"/>
      <c r="M27" s="340"/>
      <c r="N27" s="341">
        <f t="shared" si="4"/>
        <v>0</v>
      </c>
      <c r="O27" s="340"/>
      <c r="P27" s="340"/>
      <c r="Q27" s="341">
        <f t="shared" si="0"/>
        <v>0</v>
      </c>
      <c r="R27" s="342">
        <f t="shared" si="1"/>
        <v>13436</v>
      </c>
    </row>
    <row r="28" spans="1:18" ht="17">
      <c r="A28" s="338"/>
      <c r="B28" s="578" t="s">
        <v>758</v>
      </c>
      <c r="C28" s="351" t="s">
        <v>281</v>
      </c>
      <c r="D28" s="352">
        <f>SUM(D24:D27)</f>
        <v>190614</v>
      </c>
      <c r="E28" s="352">
        <f t="shared" ref="E28:P28" si="5">SUM(E24:E27)</f>
        <v>11388</v>
      </c>
      <c r="F28" s="352">
        <f t="shared" si="5"/>
        <v>2175</v>
      </c>
      <c r="G28" s="353">
        <f t="shared" si="2"/>
        <v>199827</v>
      </c>
      <c r="H28" s="352">
        <f t="shared" si="5"/>
        <v>0</v>
      </c>
      <c r="I28" s="352">
        <f t="shared" si="5"/>
        <v>0</v>
      </c>
      <c r="J28" s="353">
        <f t="shared" si="3"/>
        <v>199827</v>
      </c>
      <c r="K28" s="352">
        <f t="shared" si="5"/>
        <v>14849</v>
      </c>
      <c r="L28" s="352">
        <f t="shared" si="5"/>
        <v>9511</v>
      </c>
      <c r="M28" s="352">
        <f t="shared" si="5"/>
        <v>0</v>
      </c>
      <c r="N28" s="353">
        <f t="shared" si="4"/>
        <v>24360</v>
      </c>
      <c r="O28" s="352">
        <f t="shared" si="5"/>
        <v>0</v>
      </c>
      <c r="P28" s="352">
        <f t="shared" si="5"/>
        <v>0</v>
      </c>
      <c r="Q28" s="353">
        <f t="shared" si="0"/>
        <v>24360</v>
      </c>
      <c r="R28" s="354">
        <f t="shared" si="1"/>
        <v>175467</v>
      </c>
    </row>
    <row r="29" spans="1:18" ht="28">
      <c r="A29" s="348" t="s">
        <v>282</v>
      </c>
      <c r="B29" s="582" t="s">
        <v>759</v>
      </c>
      <c r="C29" s="355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57"/>
    </row>
    <row r="30" spans="1:18" ht="17">
      <c r="A30" s="338" t="s">
        <v>259</v>
      </c>
      <c r="B30" s="583" t="s">
        <v>760</v>
      </c>
      <c r="C30" s="358" t="s">
        <v>283</v>
      </c>
      <c r="D30" s="359">
        <f>SUM(D31:D34)</f>
        <v>216316</v>
      </c>
      <c r="E30" s="359">
        <f t="shared" ref="E30:F30" si="6">SUM(E31:E34)</f>
        <v>49225</v>
      </c>
      <c r="F30" s="359">
        <f t="shared" si="6"/>
        <v>3535</v>
      </c>
      <c r="G30" s="359">
        <f t="shared" ref="G30:G42" si="7">D30+E30-F30</f>
        <v>262006</v>
      </c>
      <c r="H30" s="359">
        <f t="shared" ref="H30:P30" si="8">SUM(H31:H34)</f>
        <v>0</v>
      </c>
      <c r="I30" s="359">
        <f t="shared" si="8"/>
        <v>209</v>
      </c>
      <c r="J30" s="359">
        <f t="shared" si="3"/>
        <v>261797</v>
      </c>
      <c r="K30" s="359">
        <f t="shared" si="8"/>
        <v>0</v>
      </c>
      <c r="L30" s="359">
        <f t="shared" si="8"/>
        <v>0</v>
      </c>
      <c r="M30" s="359">
        <f t="shared" si="8"/>
        <v>0</v>
      </c>
      <c r="N30" s="359">
        <f t="shared" si="4"/>
        <v>0</v>
      </c>
      <c r="O30" s="359">
        <f t="shared" si="8"/>
        <v>0</v>
      </c>
      <c r="P30" s="359">
        <f t="shared" si="8"/>
        <v>0</v>
      </c>
      <c r="Q30" s="359">
        <f>N30+O30-P30</f>
        <v>0</v>
      </c>
      <c r="R30" s="360">
        <f>J30-Q30</f>
        <v>261797</v>
      </c>
    </row>
    <row r="31" spans="1:18" ht="17">
      <c r="A31" s="338"/>
      <c r="B31" s="575" t="s">
        <v>453</v>
      </c>
      <c r="C31" s="339" t="s">
        <v>284</v>
      </c>
      <c r="D31" s="340">
        <v>96668</v>
      </c>
      <c r="E31" s="340">
        <v>48543</v>
      </c>
      <c r="F31" s="340">
        <v>643</v>
      </c>
      <c r="G31" s="341">
        <f t="shared" si="7"/>
        <v>144568</v>
      </c>
      <c r="H31" s="340"/>
      <c r="I31" s="340"/>
      <c r="J31" s="341">
        <f t="shared" si="3"/>
        <v>144568</v>
      </c>
      <c r="K31" s="340"/>
      <c r="L31" s="340"/>
      <c r="M31" s="340"/>
      <c r="N31" s="341">
        <f t="shared" si="4"/>
        <v>0</v>
      </c>
      <c r="O31" s="340"/>
      <c r="P31" s="340"/>
      <c r="Q31" s="341">
        <f t="shared" ref="Q31:Q42" si="9">N31+O31-P31</f>
        <v>0</v>
      </c>
      <c r="R31" s="342">
        <f t="shared" ref="R31:R42" si="10">J31-Q31</f>
        <v>144568</v>
      </c>
    </row>
    <row r="32" spans="1:18" ht="17">
      <c r="A32" s="338"/>
      <c r="B32" s="575" t="s">
        <v>454</v>
      </c>
      <c r="C32" s="339" t="s">
        <v>285</v>
      </c>
      <c r="D32" s="340">
        <v>0</v>
      </c>
      <c r="E32" s="340"/>
      <c r="F32" s="340"/>
      <c r="G32" s="341">
        <f t="shared" si="7"/>
        <v>0</v>
      </c>
      <c r="H32" s="340"/>
      <c r="I32" s="340"/>
      <c r="J32" s="341">
        <f t="shared" si="3"/>
        <v>0</v>
      </c>
      <c r="K32" s="340"/>
      <c r="L32" s="340"/>
      <c r="M32" s="340"/>
      <c r="N32" s="341">
        <f t="shared" si="4"/>
        <v>0</v>
      </c>
      <c r="O32" s="340"/>
      <c r="P32" s="340"/>
      <c r="Q32" s="341">
        <f t="shared" si="9"/>
        <v>0</v>
      </c>
      <c r="R32" s="342">
        <f t="shared" si="10"/>
        <v>0</v>
      </c>
    </row>
    <row r="33" spans="1:18" ht="17">
      <c r="A33" s="338"/>
      <c r="B33" s="575" t="s">
        <v>455</v>
      </c>
      <c r="C33" s="339" t="s">
        <v>286</v>
      </c>
      <c r="D33" s="340">
        <v>107672</v>
      </c>
      <c r="E33" s="340">
        <v>678</v>
      </c>
      <c r="F33" s="340">
        <v>817</v>
      </c>
      <c r="G33" s="341">
        <f t="shared" si="7"/>
        <v>107533</v>
      </c>
      <c r="H33" s="340"/>
      <c r="I33" s="340"/>
      <c r="J33" s="341">
        <f t="shared" si="3"/>
        <v>107533</v>
      </c>
      <c r="K33" s="340"/>
      <c r="L33" s="340"/>
      <c r="M33" s="340"/>
      <c r="N33" s="341">
        <f t="shared" si="4"/>
        <v>0</v>
      </c>
      <c r="O33" s="340"/>
      <c r="P33" s="340"/>
      <c r="Q33" s="341">
        <f t="shared" si="9"/>
        <v>0</v>
      </c>
      <c r="R33" s="342">
        <f t="shared" si="10"/>
        <v>107533</v>
      </c>
    </row>
    <row r="34" spans="1:18" ht="17">
      <c r="A34" s="338"/>
      <c r="B34" s="575" t="s">
        <v>456</v>
      </c>
      <c r="C34" s="339" t="s">
        <v>287</v>
      </c>
      <c r="D34" s="340">
        <v>11976</v>
      </c>
      <c r="E34" s="340">
        <v>4</v>
      </c>
      <c r="F34" s="340">
        <v>2075</v>
      </c>
      <c r="G34" s="341">
        <f t="shared" si="7"/>
        <v>9905</v>
      </c>
      <c r="H34" s="340"/>
      <c r="I34" s="340">
        <v>209</v>
      </c>
      <c r="J34" s="341">
        <f t="shared" si="3"/>
        <v>9696</v>
      </c>
      <c r="K34" s="340"/>
      <c r="L34" s="340"/>
      <c r="M34" s="340"/>
      <c r="N34" s="341">
        <f t="shared" si="4"/>
        <v>0</v>
      </c>
      <c r="O34" s="340"/>
      <c r="P34" s="340"/>
      <c r="Q34" s="341">
        <f t="shared" si="9"/>
        <v>0</v>
      </c>
      <c r="R34" s="342">
        <f t="shared" si="10"/>
        <v>9696</v>
      </c>
    </row>
    <row r="35" spans="1:18" ht="17">
      <c r="A35" s="338" t="s">
        <v>261</v>
      </c>
      <c r="B35" s="583" t="s">
        <v>761</v>
      </c>
      <c r="C35" s="339" t="s">
        <v>288</v>
      </c>
      <c r="D35" s="341">
        <f>SUM(D36:D39)</f>
        <v>0</v>
      </c>
      <c r="E35" s="341">
        <f t="shared" ref="E35:F35" si="11">SUM(E36:E39)</f>
        <v>0</v>
      </c>
      <c r="F35" s="341">
        <f t="shared" si="11"/>
        <v>0</v>
      </c>
      <c r="G35" s="341">
        <f t="shared" si="7"/>
        <v>0</v>
      </c>
      <c r="H35" s="341">
        <f t="shared" ref="H35:P35" si="12">SUM(H36:H39)</f>
        <v>0</v>
      </c>
      <c r="I35" s="341">
        <f t="shared" si="12"/>
        <v>0</v>
      </c>
      <c r="J35" s="341">
        <f t="shared" si="3"/>
        <v>0</v>
      </c>
      <c r="K35" s="341">
        <f t="shared" si="12"/>
        <v>0</v>
      </c>
      <c r="L35" s="341">
        <f t="shared" si="12"/>
        <v>0</v>
      </c>
      <c r="M35" s="341">
        <f t="shared" si="12"/>
        <v>0</v>
      </c>
      <c r="N35" s="341">
        <f t="shared" si="4"/>
        <v>0</v>
      </c>
      <c r="O35" s="341">
        <f t="shared" si="12"/>
        <v>0</v>
      </c>
      <c r="P35" s="341">
        <f t="shared" si="12"/>
        <v>0</v>
      </c>
      <c r="Q35" s="341">
        <f t="shared" si="9"/>
        <v>0</v>
      </c>
      <c r="R35" s="342">
        <f t="shared" si="10"/>
        <v>0</v>
      </c>
    </row>
    <row r="36" spans="1:18" ht="17">
      <c r="A36" s="338"/>
      <c r="B36" s="584" t="s">
        <v>458</v>
      </c>
      <c r="C36" s="339" t="s">
        <v>289</v>
      </c>
      <c r="D36" s="340"/>
      <c r="E36" s="340"/>
      <c r="F36" s="340"/>
      <c r="G36" s="341">
        <f t="shared" si="7"/>
        <v>0</v>
      </c>
      <c r="H36" s="340"/>
      <c r="I36" s="340"/>
      <c r="J36" s="341">
        <f t="shared" si="3"/>
        <v>0</v>
      </c>
      <c r="K36" s="340"/>
      <c r="L36" s="340"/>
      <c r="M36" s="340"/>
      <c r="N36" s="341">
        <f t="shared" si="4"/>
        <v>0</v>
      </c>
      <c r="O36" s="340"/>
      <c r="P36" s="340"/>
      <c r="Q36" s="341">
        <f t="shared" si="9"/>
        <v>0</v>
      </c>
      <c r="R36" s="342">
        <f t="shared" si="10"/>
        <v>0</v>
      </c>
    </row>
    <row r="37" spans="1:18" ht="17">
      <c r="A37" s="338"/>
      <c r="B37" s="584" t="s">
        <v>762</v>
      </c>
      <c r="C37" s="339" t="s">
        <v>290</v>
      </c>
      <c r="D37" s="340"/>
      <c r="E37" s="340"/>
      <c r="F37" s="340"/>
      <c r="G37" s="341">
        <f t="shared" si="7"/>
        <v>0</v>
      </c>
      <c r="H37" s="340"/>
      <c r="I37" s="340"/>
      <c r="J37" s="341">
        <f t="shared" si="3"/>
        <v>0</v>
      </c>
      <c r="K37" s="340"/>
      <c r="L37" s="340"/>
      <c r="M37" s="340"/>
      <c r="N37" s="341">
        <f t="shared" si="4"/>
        <v>0</v>
      </c>
      <c r="O37" s="340"/>
      <c r="P37" s="340"/>
      <c r="Q37" s="341">
        <f t="shared" si="9"/>
        <v>0</v>
      </c>
      <c r="R37" s="342">
        <f t="shared" si="10"/>
        <v>0</v>
      </c>
    </row>
    <row r="38" spans="1:18" ht="17">
      <c r="A38" s="338"/>
      <c r="B38" s="584" t="s">
        <v>763</v>
      </c>
      <c r="C38" s="339" t="s">
        <v>291</v>
      </c>
      <c r="D38" s="340"/>
      <c r="E38" s="340"/>
      <c r="F38" s="340"/>
      <c r="G38" s="341">
        <f t="shared" si="7"/>
        <v>0</v>
      </c>
      <c r="H38" s="340"/>
      <c r="I38" s="340"/>
      <c r="J38" s="341">
        <f t="shared" si="3"/>
        <v>0</v>
      </c>
      <c r="K38" s="340"/>
      <c r="L38" s="340"/>
      <c r="M38" s="340"/>
      <c r="N38" s="341">
        <f t="shared" si="4"/>
        <v>0</v>
      </c>
      <c r="O38" s="340"/>
      <c r="P38" s="340"/>
      <c r="Q38" s="341">
        <f t="shared" si="9"/>
        <v>0</v>
      </c>
      <c r="R38" s="342">
        <f t="shared" si="10"/>
        <v>0</v>
      </c>
    </row>
    <row r="39" spans="1:18" ht="17">
      <c r="A39" s="338"/>
      <c r="B39" s="584" t="s">
        <v>749</v>
      </c>
      <c r="C39" s="339" t="s">
        <v>292</v>
      </c>
      <c r="D39" s="340"/>
      <c r="E39" s="340"/>
      <c r="F39" s="340"/>
      <c r="G39" s="341">
        <f t="shared" si="7"/>
        <v>0</v>
      </c>
      <c r="H39" s="340"/>
      <c r="I39" s="340"/>
      <c r="J39" s="341">
        <f t="shared" si="3"/>
        <v>0</v>
      </c>
      <c r="K39" s="340"/>
      <c r="L39" s="340"/>
      <c r="M39" s="340"/>
      <c r="N39" s="341">
        <f t="shared" si="4"/>
        <v>0</v>
      </c>
      <c r="O39" s="340"/>
      <c r="P39" s="340"/>
      <c r="Q39" s="341">
        <f t="shared" si="9"/>
        <v>0</v>
      </c>
      <c r="R39" s="342">
        <f t="shared" si="10"/>
        <v>0</v>
      </c>
    </row>
    <row r="40" spans="1:18" ht="17">
      <c r="A40" s="338" t="s">
        <v>263</v>
      </c>
      <c r="B40" s="584" t="s">
        <v>764</v>
      </c>
      <c r="C40" s="339" t="s">
        <v>293</v>
      </c>
      <c r="D40" s="340"/>
      <c r="E40" s="340"/>
      <c r="F40" s="340"/>
      <c r="G40" s="341">
        <f t="shared" si="7"/>
        <v>0</v>
      </c>
      <c r="H40" s="340"/>
      <c r="I40" s="340"/>
      <c r="J40" s="341">
        <f t="shared" si="3"/>
        <v>0</v>
      </c>
      <c r="K40" s="340"/>
      <c r="L40" s="340"/>
      <c r="M40" s="340"/>
      <c r="N40" s="341">
        <f t="shared" si="4"/>
        <v>0</v>
      </c>
      <c r="O40" s="340"/>
      <c r="P40" s="340"/>
      <c r="Q40" s="341">
        <f t="shared" si="9"/>
        <v>0</v>
      </c>
      <c r="R40" s="342">
        <f t="shared" si="10"/>
        <v>0</v>
      </c>
    </row>
    <row r="41" spans="1:18" ht="17">
      <c r="A41" s="338"/>
      <c r="B41" s="578" t="s">
        <v>765</v>
      </c>
      <c r="C41" s="345" t="s">
        <v>294</v>
      </c>
      <c r="D41" s="346">
        <f>D30+D35+D40</f>
        <v>216316</v>
      </c>
      <c r="E41" s="346">
        <f t="shared" ref="E41:P41" si="13">E30+E35+E40</f>
        <v>49225</v>
      </c>
      <c r="F41" s="346">
        <f t="shared" si="13"/>
        <v>3535</v>
      </c>
      <c r="G41" s="341">
        <f t="shared" si="7"/>
        <v>262006</v>
      </c>
      <c r="H41" s="346">
        <f t="shared" si="13"/>
        <v>0</v>
      </c>
      <c r="I41" s="346">
        <f t="shared" si="13"/>
        <v>209</v>
      </c>
      <c r="J41" s="341">
        <f t="shared" ref="J41:J42" si="14">G41+H41-I41</f>
        <v>261797</v>
      </c>
      <c r="K41" s="346">
        <f t="shared" si="13"/>
        <v>0</v>
      </c>
      <c r="L41" s="346">
        <f t="shared" si="13"/>
        <v>0</v>
      </c>
      <c r="M41" s="346">
        <f t="shared" si="13"/>
        <v>0</v>
      </c>
      <c r="N41" s="341">
        <f t="shared" si="4"/>
        <v>0</v>
      </c>
      <c r="O41" s="346">
        <f t="shared" si="13"/>
        <v>0</v>
      </c>
      <c r="P41" s="346">
        <f t="shared" si="13"/>
        <v>0</v>
      </c>
      <c r="Q41" s="341">
        <f t="shared" si="9"/>
        <v>0</v>
      </c>
      <c r="R41" s="342">
        <f t="shared" si="10"/>
        <v>261797</v>
      </c>
    </row>
    <row r="42" spans="1:18" ht="17">
      <c r="A42" s="347" t="s">
        <v>295</v>
      </c>
      <c r="B42" s="585" t="s">
        <v>766</v>
      </c>
      <c r="C42" s="345" t="s">
        <v>296</v>
      </c>
      <c r="D42" s="340">
        <v>9512</v>
      </c>
      <c r="E42" s="340"/>
      <c r="F42" s="340"/>
      <c r="G42" s="341">
        <f t="shared" si="7"/>
        <v>9512</v>
      </c>
      <c r="H42" s="340"/>
      <c r="I42" s="340"/>
      <c r="J42" s="341">
        <f t="shared" si="14"/>
        <v>9512</v>
      </c>
      <c r="K42" s="340">
        <v>8744</v>
      </c>
      <c r="L42" s="340"/>
      <c r="M42" s="340"/>
      <c r="N42" s="341">
        <f t="shared" si="4"/>
        <v>8744</v>
      </c>
      <c r="O42" s="340"/>
      <c r="P42" s="340"/>
      <c r="Q42" s="341">
        <f t="shared" si="9"/>
        <v>8744</v>
      </c>
      <c r="R42" s="342">
        <f t="shared" si="10"/>
        <v>768</v>
      </c>
    </row>
    <row r="43" spans="1:18" ht="18" thickBot="1">
      <c r="A43" s="361"/>
      <c r="B43" s="586" t="s">
        <v>767</v>
      </c>
      <c r="C43" s="362" t="s">
        <v>297</v>
      </c>
      <c r="D43" s="363">
        <f>D19+D20+D22+D28+D41+D42</f>
        <v>924160</v>
      </c>
      <c r="E43" s="363">
        <f>E19+E20+E22+E28+E41+E42</f>
        <v>100502</v>
      </c>
      <c r="F43" s="363">
        <f t="shared" ref="F43:R43" si="15">F19+F20+F22+F28+F41+F42</f>
        <v>47707</v>
      </c>
      <c r="G43" s="363">
        <f t="shared" si="15"/>
        <v>976955</v>
      </c>
      <c r="H43" s="363">
        <f t="shared" si="15"/>
        <v>416</v>
      </c>
      <c r="I43" s="363">
        <f t="shared" si="15"/>
        <v>497</v>
      </c>
      <c r="J43" s="363">
        <f t="shared" si="15"/>
        <v>976874</v>
      </c>
      <c r="K43" s="363">
        <f t="shared" si="15"/>
        <v>269583</v>
      </c>
      <c r="L43" s="363">
        <f t="shared" si="15"/>
        <v>28783</v>
      </c>
      <c r="M43" s="363">
        <f t="shared" si="15"/>
        <v>22590</v>
      </c>
      <c r="N43" s="363">
        <f t="shared" si="15"/>
        <v>275776</v>
      </c>
      <c r="O43" s="363">
        <f t="shared" si="15"/>
        <v>0</v>
      </c>
      <c r="P43" s="363">
        <f t="shared" si="15"/>
        <v>0</v>
      </c>
      <c r="Q43" s="363">
        <f t="shared" si="15"/>
        <v>275776</v>
      </c>
      <c r="R43" s="364">
        <f t="shared" si="15"/>
        <v>701098</v>
      </c>
    </row>
    <row r="44" spans="1:18">
      <c r="A44" s="365"/>
      <c r="B44" s="365"/>
      <c r="C44" s="365"/>
      <c r="D44" s="366"/>
      <c r="E44" s="366"/>
      <c r="F44" s="366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</row>
    <row r="45" spans="1:18">
      <c r="A45" s="365"/>
      <c r="B45" s="365" t="s">
        <v>768</v>
      </c>
      <c r="C45" s="365"/>
      <c r="D45" s="368"/>
      <c r="E45" s="368"/>
      <c r="F45" s="368"/>
      <c r="G45" s="369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</row>
    <row r="46" spans="1:18">
      <c r="A46" s="365"/>
      <c r="B46" s="499" t="s">
        <v>400</v>
      </c>
      <c r="C46" s="617">
        <v>46109</v>
      </c>
      <c r="D46" s="36"/>
      <c r="E46" s="36"/>
      <c r="F46" s="36"/>
      <c r="G46" s="36"/>
      <c r="H46" s="36"/>
      <c r="I46" s="36"/>
      <c r="J46" s="369"/>
      <c r="K46" s="369"/>
      <c r="L46" s="369"/>
      <c r="M46" s="369"/>
      <c r="N46" s="369"/>
      <c r="O46" s="369"/>
      <c r="P46" s="369"/>
      <c r="Q46" s="369"/>
      <c r="R46" s="369"/>
    </row>
    <row r="47" spans="1:18">
      <c r="B47" s="129"/>
      <c r="C47" s="130"/>
      <c r="D47" s="130"/>
      <c r="E47" s="130"/>
      <c r="F47" s="130"/>
      <c r="G47" s="130"/>
      <c r="H47" s="130"/>
      <c r="I47" s="130"/>
    </row>
    <row r="48" spans="1:18">
      <c r="B48" s="499" t="s">
        <v>505</v>
      </c>
      <c r="C48" s="626" t="s">
        <v>893</v>
      </c>
      <c r="D48" s="626"/>
      <c r="E48" s="626"/>
      <c r="F48" s="626"/>
      <c r="G48" s="626"/>
      <c r="H48" s="626"/>
      <c r="I48" s="626"/>
    </row>
    <row r="49" spans="2:9">
      <c r="B49" s="499"/>
      <c r="C49" s="36"/>
      <c r="D49" s="36"/>
      <c r="E49" s="36"/>
      <c r="F49" s="36"/>
      <c r="G49" s="36"/>
      <c r="H49" s="36"/>
      <c r="I49" s="36"/>
    </row>
    <row r="50" spans="2:9">
      <c r="B50" s="141" t="s">
        <v>406</v>
      </c>
      <c r="C50" s="627" t="s">
        <v>894</v>
      </c>
      <c r="D50" s="627"/>
      <c r="E50" s="627"/>
      <c r="F50" s="627"/>
      <c r="G50" s="627"/>
      <c r="H50" s="627"/>
      <c r="I50" s="627"/>
    </row>
    <row r="51" spans="2:9" ht="16" customHeight="1">
      <c r="B51" s="133"/>
      <c r="C51" s="627"/>
      <c r="D51" s="627"/>
      <c r="E51" s="627"/>
      <c r="F51" s="627"/>
      <c r="G51" s="627"/>
      <c r="H51" s="627"/>
      <c r="I51" s="627"/>
    </row>
    <row r="52" spans="2:9">
      <c r="B52" s="133"/>
      <c r="C52" s="625"/>
      <c r="D52" s="625"/>
      <c r="E52" s="625"/>
      <c r="F52" s="625"/>
      <c r="G52" s="126"/>
      <c r="H52" s="127"/>
      <c r="I52" s="43"/>
    </row>
    <row r="53" spans="2:9">
      <c r="B53" s="133"/>
      <c r="C53" s="625"/>
      <c r="D53" s="625"/>
      <c r="E53" s="625"/>
      <c r="F53" s="625"/>
      <c r="G53" s="126"/>
      <c r="H53" s="127"/>
      <c r="I53" s="43"/>
    </row>
    <row r="54" spans="2:9">
      <c r="B54" s="133"/>
      <c r="C54" s="625"/>
      <c r="D54" s="625"/>
      <c r="E54" s="625"/>
      <c r="F54" s="625"/>
      <c r="G54" s="126"/>
      <c r="H54" s="127"/>
      <c r="I54" s="43"/>
    </row>
    <row r="55" spans="2:9">
      <c r="B55" s="133"/>
      <c r="C55" s="625"/>
      <c r="D55" s="625"/>
      <c r="E55" s="625"/>
      <c r="F55" s="625"/>
      <c r="G55" s="126"/>
      <c r="H55" s="127"/>
      <c r="I55" s="43"/>
    </row>
    <row r="56" spans="2:9">
      <c r="B56" s="133"/>
      <c r="C56" s="625"/>
      <c r="D56" s="625"/>
      <c r="E56" s="625"/>
      <c r="F56" s="625"/>
      <c r="G56" s="126"/>
      <c r="H56" s="127"/>
      <c r="I56" s="43"/>
    </row>
    <row r="57" spans="2:9">
      <c r="B57" s="133"/>
      <c r="C57" s="625"/>
      <c r="D57" s="625"/>
      <c r="E57" s="625"/>
      <c r="F57" s="625"/>
      <c r="G57" s="126"/>
      <c r="H57" s="127"/>
      <c r="I57" s="43"/>
    </row>
  </sheetData>
  <mergeCells count="18">
    <mergeCell ref="A1:J1"/>
    <mergeCell ref="A3:J3"/>
    <mergeCell ref="A4:J4"/>
    <mergeCell ref="A5:J5"/>
    <mergeCell ref="C48:I48"/>
    <mergeCell ref="A7:B8"/>
    <mergeCell ref="C7:C8"/>
    <mergeCell ref="J7:J8"/>
    <mergeCell ref="Q7:Q8"/>
    <mergeCell ref="R7:R8"/>
    <mergeCell ref="C55:F55"/>
    <mergeCell ref="C56:F56"/>
    <mergeCell ref="C57:F57"/>
    <mergeCell ref="C50:I50"/>
    <mergeCell ref="C52:F52"/>
    <mergeCell ref="C53:F53"/>
    <mergeCell ref="C54:F54"/>
    <mergeCell ref="C51:I51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H20:I22 O20:P22 O24:P27 H24:I27 D20:F22 D24:F27 K20:M22 K24:M27" xr:uid="{B3C7CAB1-ABA4-44EC-9BF1-B8E9B671A6D1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8A48C8ED-17B1-4BDF-86B4-D59ACD4323D2}">
      <formula1>-99999999999990</formula1>
      <formula2>9999999999999990</formula2>
    </dataValidation>
  </dataValidations>
  <pageMargins left="0.7" right="0.7" top="0.75" bottom="0.75" header="0.3" footer="0.3"/>
  <pageSetup paperSize="9" scale="50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8FB6-9F49-40C6-8845-DB60203392FE}">
  <sheetPr>
    <pageSetUpPr fitToPage="1"/>
  </sheetPr>
  <dimension ref="A1:H122"/>
  <sheetViews>
    <sheetView zoomScale="87" zoomScaleNormal="87" workbookViewId="0">
      <selection activeCell="H17" sqref="H17"/>
    </sheetView>
  </sheetViews>
  <sheetFormatPr baseColWidth="10" defaultColWidth="10.6640625" defaultRowHeight="16"/>
  <cols>
    <col min="1" max="1" width="52.6640625" style="289" customWidth="1"/>
    <col min="2" max="2" width="12.6640625" style="323" bestFit="1" customWidth="1"/>
    <col min="3" max="3" width="17.6640625" style="289" customWidth="1"/>
    <col min="4" max="5" width="15.6640625" style="289" customWidth="1"/>
    <col min="6" max="6" width="16.83203125" style="289" customWidth="1"/>
    <col min="7" max="16384" width="10.6640625" style="289"/>
  </cols>
  <sheetData>
    <row r="1" spans="1:6">
      <c r="A1" s="665" t="s">
        <v>769</v>
      </c>
      <c r="B1" s="665"/>
      <c r="C1" s="665"/>
      <c r="D1" s="665"/>
      <c r="E1" s="665"/>
      <c r="F1" s="135"/>
    </row>
    <row r="2" spans="1:6">
      <c r="A2" s="22"/>
      <c r="B2" s="292"/>
      <c r="C2" s="291"/>
      <c r="D2" s="23"/>
      <c r="E2" s="135"/>
      <c r="F2" s="135"/>
    </row>
    <row r="3" spans="1:6">
      <c r="A3" s="628" t="s">
        <v>662</v>
      </c>
      <c r="B3" s="628"/>
      <c r="C3" s="628"/>
      <c r="D3" s="628"/>
      <c r="E3" s="628"/>
    </row>
    <row r="4" spans="1:6">
      <c r="A4" s="628" t="s">
        <v>427</v>
      </c>
      <c r="B4" s="628"/>
      <c r="C4" s="628"/>
      <c r="D4" s="628"/>
      <c r="E4" s="628"/>
    </row>
    <row r="5" spans="1:6">
      <c r="A5" s="634">
        <v>46022</v>
      </c>
      <c r="B5" s="634"/>
      <c r="C5" s="634"/>
      <c r="D5" s="634"/>
      <c r="E5" s="634"/>
    </row>
    <row r="6" spans="1:6">
      <c r="A6" s="24"/>
      <c r="B6" s="24"/>
      <c r="D6" s="141"/>
      <c r="E6" s="132"/>
    </row>
    <row r="7" spans="1:6" ht="17" thickBot="1">
      <c r="A7" s="587" t="s">
        <v>770</v>
      </c>
      <c r="C7" s="24"/>
      <c r="D7" s="24"/>
      <c r="E7" s="40" t="s">
        <v>771</v>
      </c>
    </row>
    <row r="8" spans="1:6" s="301" customFormat="1" ht="16" customHeight="1">
      <c r="A8" s="653" t="s">
        <v>665</v>
      </c>
      <c r="B8" s="655" t="s">
        <v>703</v>
      </c>
      <c r="C8" s="657" t="s">
        <v>772</v>
      </c>
      <c r="D8" s="411" t="s">
        <v>773</v>
      </c>
      <c r="E8" s="412"/>
      <c r="F8" s="373"/>
    </row>
    <row r="9" spans="1:6" s="301" customFormat="1" ht="17">
      <c r="A9" s="654"/>
      <c r="B9" s="656"/>
      <c r="C9" s="658"/>
      <c r="D9" s="374" t="s">
        <v>774</v>
      </c>
      <c r="E9" s="375" t="s">
        <v>775</v>
      </c>
      <c r="F9" s="373"/>
    </row>
    <row r="10" spans="1:6" s="301" customFormat="1" ht="18" thickBot="1">
      <c r="A10" s="376" t="s">
        <v>5</v>
      </c>
      <c r="B10" s="377" t="s">
        <v>776</v>
      </c>
      <c r="C10" s="378">
        <v>1</v>
      </c>
      <c r="D10" s="378">
        <v>2</v>
      </c>
      <c r="E10" s="379">
        <v>3</v>
      </c>
      <c r="F10" s="373"/>
    </row>
    <row r="11" spans="1:6" ht="18" thickBot="1">
      <c r="A11" s="588" t="s">
        <v>777</v>
      </c>
      <c r="B11" s="380" t="s">
        <v>298</v>
      </c>
      <c r="C11" s="381"/>
      <c r="D11" s="381"/>
      <c r="E11" s="382">
        <f>C11-D11</f>
        <v>0</v>
      </c>
      <c r="F11" s="383"/>
    </row>
    <row r="12" spans="1:6">
      <c r="A12" s="589" t="s">
        <v>778</v>
      </c>
      <c r="B12" s="371"/>
      <c r="C12" s="384"/>
      <c r="D12" s="384"/>
      <c r="E12" s="385"/>
      <c r="F12" s="383"/>
    </row>
    <row r="13" spans="1:6" ht="17">
      <c r="A13" s="590" t="s">
        <v>779</v>
      </c>
      <c r="B13" s="386" t="s">
        <v>299</v>
      </c>
      <c r="C13" s="387">
        <f>SUM(C14:C16)</f>
        <v>13086</v>
      </c>
      <c r="D13" s="387">
        <f>SUM(D14:D16)</f>
        <v>0</v>
      </c>
      <c r="E13" s="388">
        <f>SUM(E14:E16)</f>
        <v>13086</v>
      </c>
      <c r="F13" s="383"/>
    </row>
    <row r="14" spans="1:6" ht="17">
      <c r="A14" s="590" t="s">
        <v>780</v>
      </c>
      <c r="B14" s="386" t="s">
        <v>300</v>
      </c>
      <c r="C14" s="389"/>
      <c r="D14" s="389"/>
      <c r="E14" s="388">
        <f t="shared" ref="E14:E44" si="0">C14-D14</f>
        <v>0</v>
      </c>
      <c r="F14" s="383"/>
    </row>
    <row r="15" spans="1:6" ht="17">
      <c r="A15" s="590" t="s">
        <v>781</v>
      </c>
      <c r="B15" s="386" t="s">
        <v>301</v>
      </c>
      <c r="C15" s="389">
        <v>2604</v>
      </c>
      <c r="D15" s="389"/>
      <c r="E15" s="388">
        <f t="shared" si="0"/>
        <v>2604</v>
      </c>
      <c r="F15" s="383"/>
    </row>
    <row r="16" spans="1:6" ht="17">
      <c r="A16" s="590" t="s">
        <v>782</v>
      </c>
      <c r="B16" s="386" t="s">
        <v>302</v>
      </c>
      <c r="C16" s="389">
        <v>10482</v>
      </c>
      <c r="D16" s="389"/>
      <c r="E16" s="388">
        <f t="shared" si="0"/>
        <v>10482</v>
      </c>
      <c r="F16" s="383"/>
    </row>
    <row r="17" spans="1:6" ht="17">
      <c r="A17" s="590" t="s">
        <v>466</v>
      </c>
      <c r="B17" s="386" t="s">
        <v>303</v>
      </c>
      <c r="C17" s="389"/>
      <c r="D17" s="389"/>
      <c r="E17" s="388">
        <f t="shared" si="0"/>
        <v>0</v>
      </c>
      <c r="F17" s="383"/>
    </row>
    <row r="18" spans="1:6" ht="17">
      <c r="A18" s="590" t="s">
        <v>783</v>
      </c>
      <c r="B18" s="386" t="s">
        <v>304</v>
      </c>
      <c r="C18" s="387">
        <f>+C19+C20</f>
        <v>3384</v>
      </c>
      <c r="D18" s="387">
        <f>+D19+D20</f>
        <v>0</v>
      </c>
      <c r="E18" s="388">
        <f t="shared" si="0"/>
        <v>3384</v>
      </c>
      <c r="F18" s="383"/>
    </row>
    <row r="19" spans="1:6" ht="17">
      <c r="A19" s="590" t="s">
        <v>784</v>
      </c>
      <c r="B19" s="386" t="s">
        <v>305</v>
      </c>
      <c r="C19" s="389"/>
      <c r="D19" s="389"/>
      <c r="E19" s="388">
        <f t="shared" si="0"/>
        <v>0</v>
      </c>
      <c r="F19" s="383"/>
    </row>
    <row r="20" spans="1:6" ht="17">
      <c r="A20" s="590" t="s">
        <v>782</v>
      </c>
      <c r="B20" s="386" t="s">
        <v>306</v>
      </c>
      <c r="C20" s="389">
        <v>3384</v>
      </c>
      <c r="D20" s="389"/>
      <c r="E20" s="388">
        <f t="shared" si="0"/>
        <v>3384</v>
      </c>
      <c r="F20" s="383"/>
    </row>
    <row r="21" spans="1:6" ht="18" thickBot="1">
      <c r="A21" s="591" t="s">
        <v>785</v>
      </c>
      <c r="B21" s="390" t="s">
        <v>307</v>
      </c>
      <c r="C21" s="391">
        <f>C13+C17+C18</f>
        <v>16470</v>
      </c>
      <c r="D21" s="391">
        <f>D13+D17+D18</f>
        <v>0</v>
      </c>
      <c r="E21" s="392">
        <f>E13+E17+E18</f>
        <v>16470</v>
      </c>
      <c r="F21" s="383"/>
    </row>
    <row r="22" spans="1:6">
      <c r="A22" s="589" t="s">
        <v>786</v>
      </c>
      <c r="B22" s="371"/>
      <c r="C22" s="384"/>
      <c r="D22" s="384"/>
      <c r="E22" s="385">
        <f t="shared" si="0"/>
        <v>0</v>
      </c>
      <c r="F22" s="383"/>
    </row>
    <row r="23" spans="1:6" ht="17">
      <c r="A23" s="590" t="s">
        <v>787</v>
      </c>
      <c r="B23" s="393" t="s">
        <v>308</v>
      </c>
      <c r="C23" s="394"/>
      <c r="D23" s="394"/>
      <c r="E23" s="395">
        <f t="shared" si="0"/>
        <v>0</v>
      </c>
      <c r="F23" s="383"/>
    </row>
    <row r="24" spans="1:6" ht="17" thickBot="1">
      <c r="A24" s="592"/>
      <c r="B24" s="396"/>
      <c r="C24" s="397"/>
      <c r="D24" s="397"/>
      <c r="E24" s="398"/>
      <c r="F24" s="383"/>
    </row>
    <row r="25" spans="1:6">
      <c r="A25" s="589" t="s">
        <v>788</v>
      </c>
      <c r="B25" s="399"/>
      <c r="C25" s="400"/>
      <c r="D25" s="400"/>
      <c r="E25" s="401"/>
      <c r="F25" s="383"/>
    </row>
    <row r="26" spans="1:6" ht="17">
      <c r="A26" s="590" t="s">
        <v>779</v>
      </c>
      <c r="B26" s="386" t="s">
        <v>309</v>
      </c>
      <c r="C26" s="387">
        <f>SUM(C27:C29)</f>
        <v>116305</v>
      </c>
      <c r="D26" s="387">
        <f>SUM(D27:D29)</f>
        <v>116305</v>
      </c>
      <c r="E26" s="388">
        <f>SUM(E27:E29)</f>
        <v>0</v>
      </c>
      <c r="F26" s="383"/>
    </row>
    <row r="27" spans="1:6" ht="17">
      <c r="A27" s="590" t="s">
        <v>789</v>
      </c>
      <c r="B27" s="386" t="s">
        <v>310</v>
      </c>
      <c r="C27" s="389"/>
      <c r="D27" s="389">
        <f>+C27</f>
        <v>0</v>
      </c>
      <c r="E27" s="388">
        <f t="shared" si="0"/>
        <v>0</v>
      </c>
      <c r="F27" s="383"/>
    </row>
    <row r="28" spans="1:6" ht="17">
      <c r="A28" s="590" t="s">
        <v>790</v>
      </c>
      <c r="B28" s="386" t="s">
        <v>311</v>
      </c>
      <c r="C28" s="389">
        <v>115082</v>
      </c>
      <c r="D28" s="389">
        <f t="shared" ref="D28:D34" si="1">+C28</f>
        <v>115082</v>
      </c>
      <c r="E28" s="388">
        <f t="shared" si="0"/>
        <v>0</v>
      </c>
      <c r="F28" s="383"/>
    </row>
    <row r="29" spans="1:6" ht="17">
      <c r="A29" s="590" t="s">
        <v>782</v>
      </c>
      <c r="B29" s="386" t="s">
        <v>312</v>
      </c>
      <c r="C29" s="389">
        <v>1223</v>
      </c>
      <c r="D29" s="389">
        <f t="shared" si="1"/>
        <v>1223</v>
      </c>
      <c r="E29" s="388">
        <f t="shared" si="0"/>
        <v>0</v>
      </c>
      <c r="F29" s="383"/>
    </row>
    <row r="30" spans="1:6" ht="17">
      <c r="A30" s="590" t="s">
        <v>791</v>
      </c>
      <c r="B30" s="386" t="s">
        <v>313</v>
      </c>
      <c r="C30" s="389">
        <v>17206</v>
      </c>
      <c r="D30" s="389">
        <f t="shared" si="1"/>
        <v>17206</v>
      </c>
      <c r="E30" s="388">
        <f t="shared" si="0"/>
        <v>0</v>
      </c>
      <c r="F30" s="383"/>
    </row>
    <row r="31" spans="1:6" ht="17">
      <c r="A31" s="590" t="s">
        <v>484</v>
      </c>
      <c r="B31" s="386" t="s">
        <v>314</v>
      </c>
      <c r="C31" s="389">
        <v>1030</v>
      </c>
      <c r="D31" s="389">
        <f t="shared" si="1"/>
        <v>1030</v>
      </c>
      <c r="E31" s="388">
        <f t="shared" si="0"/>
        <v>0</v>
      </c>
      <c r="F31" s="383"/>
    </row>
    <row r="32" spans="1:6" ht="17">
      <c r="A32" s="590" t="s">
        <v>485</v>
      </c>
      <c r="B32" s="386" t="s">
        <v>315</v>
      </c>
      <c r="C32" s="389">
        <v>11044</v>
      </c>
      <c r="D32" s="389">
        <f t="shared" si="1"/>
        <v>11044</v>
      </c>
      <c r="E32" s="388">
        <f t="shared" si="0"/>
        <v>0</v>
      </c>
      <c r="F32" s="383"/>
    </row>
    <row r="33" spans="1:6" ht="17">
      <c r="A33" s="590" t="s">
        <v>486</v>
      </c>
      <c r="B33" s="386" t="s">
        <v>316</v>
      </c>
      <c r="C33" s="389"/>
      <c r="D33" s="389">
        <f t="shared" si="1"/>
        <v>0</v>
      </c>
      <c r="E33" s="388">
        <f t="shared" si="0"/>
        <v>0</v>
      </c>
      <c r="F33" s="383"/>
    </row>
    <row r="34" spans="1:6" ht="17">
      <c r="A34" s="590" t="s">
        <v>792</v>
      </c>
      <c r="B34" s="386" t="s">
        <v>317</v>
      </c>
      <c r="C34" s="389">
        <v>0</v>
      </c>
      <c r="D34" s="389">
        <f t="shared" si="1"/>
        <v>0</v>
      </c>
      <c r="E34" s="388">
        <f t="shared" si="0"/>
        <v>0</v>
      </c>
      <c r="F34" s="383"/>
    </row>
    <row r="35" spans="1:6" ht="17">
      <c r="A35" s="590" t="s">
        <v>793</v>
      </c>
      <c r="B35" s="386" t="s">
        <v>318</v>
      </c>
      <c r="C35" s="387">
        <f>SUM(C36:C39)</f>
        <v>7559</v>
      </c>
      <c r="D35" s="387">
        <f>SUM(D36:D39)</f>
        <v>7559</v>
      </c>
      <c r="E35" s="388">
        <f>SUM(E36:E39)</f>
        <v>0</v>
      </c>
      <c r="F35" s="383"/>
    </row>
    <row r="36" spans="1:6" ht="17">
      <c r="A36" s="590" t="s">
        <v>794</v>
      </c>
      <c r="B36" s="386" t="s">
        <v>319</v>
      </c>
      <c r="C36" s="389">
        <v>0</v>
      </c>
      <c r="D36" s="389">
        <f t="shared" ref="D36:D39" si="2">+C36</f>
        <v>0</v>
      </c>
      <c r="E36" s="388">
        <f t="shared" si="0"/>
        <v>0</v>
      </c>
      <c r="F36" s="383"/>
    </row>
    <row r="37" spans="1:6" ht="17">
      <c r="A37" s="590" t="s">
        <v>795</v>
      </c>
      <c r="B37" s="386" t="s">
        <v>320</v>
      </c>
      <c r="C37" s="389">
        <v>28</v>
      </c>
      <c r="D37" s="389">
        <f t="shared" si="2"/>
        <v>28</v>
      </c>
      <c r="E37" s="388">
        <f t="shared" si="0"/>
        <v>0</v>
      </c>
      <c r="F37" s="383"/>
    </row>
    <row r="38" spans="1:6" ht="17">
      <c r="A38" s="590" t="s">
        <v>796</v>
      </c>
      <c r="B38" s="386" t="s">
        <v>321</v>
      </c>
      <c r="C38" s="389">
        <v>0</v>
      </c>
      <c r="D38" s="389">
        <f t="shared" si="2"/>
        <v>0</v>
      </c>
      <c r="E38" s="388">
        <f t="shared" si="0"/>
        <v>0</v>
      </c>
      <c r="F38" s="383"/>
    </row>
    <row r="39" spans="1:6" ht="17">
      <c r="A39" s="590" t="s">
        <v>797</v>
      </c>
      <c r="B39" s="386" t="s">
        <v>322</v>
      </c>
      <c r="C39" s="389">
        <v>7531</v>
      </c>
      <c r="D39" s="389">
        <f t="shared" si="2"/>
        <v>7531</v>
      </c>
      <c r="E39" s="388">
        <f t="shared" si="0"/>
        <v>0</v>
      </c>
      <c r="F39" s="383"/>
    </row>
    <row r="40" spans="1:6" ht="17">
      <c r="A40" s="590" t="s">
        <v>798</v>
      </c>
      <c r="B40" s="386" t="s">
        <v>323</v>
      </c>
      <c r="C40" s="387">
        <f>SUM(C41:C44)</f>
        <v>352</v>
      </c>
      <c r="D40" s="387">
        <f>SUM(D41:D44)</f>
        <v>352</v>
      </c>
      <c r="E40" s="388">
        <f>SUM(E41:E44)</f>
        <v>0</v>
      </c>
      <c r="F40" s="383"/>
    </row>
    <row r="41" spans="1:6" ht="17">
      <c r="A41" s="590" t="s">
        <v>799</v>
      </c>
      <c r="B41" s="386" t="s">
        <v>324</v>
      </c>
      <c r="C41" s="389"/>
      <c r="D41" s="389">
        <f t="shared" ref="D41:D44" si="3">+C41</f>
        <v>0</v>
      </c>
      <c r="E41" s="388">
        <f t="shared" si="0"/>
        <v>0</v>
      </c>
      <c r="F41" s="383"/>
    </row>
    <row r="42" spans="1:6" ht="17">
      <c r="A42" s="590" t="s">
        <v>800</v>
      </c>
      <c r="B42" s="386" t="s">
        <v>325</v>
      </c>
      <c r="C42" s="389"/>
      <c r="D42" s="389">
        <f t="shared" si="3"/>
        <v>0</v>
      </c>
      <c r="E42" s="388">
        <f t="shared" si="0"/>
        <v>0</v>
      </c>
      <c r="F42" s="383"/>
    </row>
    <row r="43" spans="1:6" ht="17">
      <c r="A43" s="590" t="s">
        <v>801</v>
      </c>
      <c r="B43" s="386" t="s">
        <v>326</v>
      </c>
      <c r="C43" s="389"/>
      <c r="D43" s="389">
        <f t="shared" si="3"/>
        <v>0</v>
      </c>
      <c r="E43" s="388">
        <f t="shared" si="0"/>
        <v>0</v>
      </c>
      <c r="F43" s="383"/>
    </row>
    <row r="44" spans="1:6" ht="17">
      <c r="A44" s="590" t="s">
        <v>802</v>
      </c>
      <c r="B44" s="386" t="s">
        <v>327</v>
      </c>
      <c r="C44" s="389">
        <v>352</v>
      </c>
      <c r="D44" s="389">
        <f t="shared" si="3"/>
        <v>352</v>
      </c>
      <c r="E44" s="388">
        <f t="shared" si="0"/>
        <v>0</v>
      </c>
      <c r="F44" s="383"/>
    </row>
    <row r="45" spans="1:6" ht="18" thickBot="1">
      <c r="A45" s="593" t="s">
        <v>803</v>
      </c>
      <c r="B45" s="402" t="s">
        <v>328</v>
      </c>
      <c r="C45" s="403">
        <f>C26+C30+C31+C33+C32+C34+C35+C40</f>
        <v>153496</v>
      </c>
      <c r="D45" s="403">
        <f>D26+D30+D31+D33+D32+D34+D35+D40</f>
        <v>153496</v>
      </c>
      <c r="E45" s="404">
        <f>E26+E30+E31+E33+E32+E34+E35+E40</f>
        <v>0</v>
      </c>
      <c r="F45" s="383"/>
    </row>
    <row r="46" spans="1:6" ht="18" thickBot="1">
      <c r="A46" s="588" t="s">
        <v>804</v>
      </c>
      <c r="B46" s="405" t="s">
        <v>329</v>
      </c>
      <c r="C46" s="406">
        <f>C45+C23+C21+C11</f>
        <v>169966</v>
      </c>
      <c r="D46" s="406">
        <f>D45+D23+D21+D11</f>
        <v>153496</v>
      </c>
      <c r="E46" s="407">
        <f>E45+E23+E21+E11</f>
        <v>16470</v>
      </c>
      <c r="F46" s="383"/>
    </row>
    <row r="47" spans="1:6">
      <c r="A47" s="370"/>
      <c r="B47" s="408"/>
      <c r="C47" s="409"/>
      <c r="D47" s="409"/>
      <c r="E47" s="409"/>
      <c r="F47" s="383"/>
    </row>
    <row r="48" spans="1:6">
      <c r="A48" s="370"/>
      <c r="B48" s="408"/>
      <c r="C48" s="409"/>
      <c r="D48" s="409"/>
      <c r="E48" s="409"/>
      <c r="F48" s="383"/>
    </row>
    <row r="49" spans="1:6" ht="18" thickBot="1">
      <c r="A49" s="370" t="s">
        <v>805</v>
      </c>
      <c r="B49" s="408"/>
      <c r="C49" s="410"/>
      <c r="D49" s="410"/>
      <c r="E49" s="410"/>
      <c r="F49" s="40"/>
    </row>
    <row r="50" spans="1:6" s="301" customFormat="1" ht="17">
      <c r="A50" s="659" t="s">
        <v>665</v>
      </c>
      <c r="B50" s="661" t="s">
        <v>666</v>
      </c>
      <c r="C50" s="663" t="s">
        <v>772</v>
      </c>
      <c r="D50" s="372" t="s">
        <v>850</v>
      </c>
      <c r="E50" s="372"/>
      <c r="F50" s="666" t="s">
        <v>851</v>
      </c>
    </row>
    <row r="51" spans="1:6" s="301" customFormat="1" ht="17">
      <c r="A51" s="660"/>
      <c r="B51" s="662"/>
      <c r="C51" s="664"/>
      <c r="D51" s="413" t="s">
        <v>774</v>
      </c>
      <c r="E51" s="413" t="s">
        <v>775</v>
      </c>
      <c r="F51" s="667"/>
    </row>
    <row r="52" spans="1:6" s="301" customFormat="1" ht="18" thickBot="1">
      <c r="A52" s="594" t="s">
        <v>5</v>
      </c>
      <c r="B52" s="377" t="s">
        <v>776</v>
      </c>
      <c r="C52" s="378">
        <v>1</v>
      </c>
      <c r="D52" s="378">
        <v>2</v>
      </c>
      <c r="E52" s="414">
        <v>3</v>
      </c>
      <c r="F52" s="415">
        <v>4</v>
      </c>
    </row>
    <row r="53" spans="1:6">
      <c r="A53" s="589" t="s">
        <v>806</v>
      </c>
      <c r="B53" s="416"/>
      <c r="C53" s="417"/>
      <c r="D53" s="417"/>
      <c r="E53" s="417"/>
      <c r="F53" s="418"/>
    </row>
    <row r="54" spans="1:6" ht="31.5" customHeight="1">
      <c r="A54" s="590" t="s">
        <v>807</v>
      </c>
      <c r="B54" s="386" t="s">
        <v>330</v>
      </c>
      <c r="C54" s="419">
        <f>SUM(C55:C57)</f>
        <v>13068</v>
      </c>
      <c r="D54" s="419">
        <f>SUM(D55:D57)</f>
        <v>0</v>
      </c>
      <c r="E54" s="420">
        <f>C54-D54</f>
        <v>13068</v>
      </c>
      <c r="F54" s="421">
        <f>SUM(F55:F57)</f>
        <v>0</v>
      </c>
    </row>
    <row r="55" spans="1:6" ht="17">
      <c r="A55" s="590" t="s">
        <v>808</v>
      </c>
      <c r="B55" s="386" t="s">
        <v>331</v>
      </c>
      <c r="C55" s="63"/>
      <c r="D55" s="63"/>
      <c r="E55" s="420">
        <f>C55-D55</f>
        <v>0</v>
      </c>
      <c r="F55" s="64"/>
    </row>
    <row r="56" spans="1:6" ht="17">
      <c r="A56" s="590" t="s">
        <v>809</v>
      </c>
      <c r="B56" s="386" t="s">
        <v>332</v>
      </c>
      <c r="C56" s="63">
        <v>13068</v>
      </c>
      <c r="D56" s="63"/>
      <c r="E56" s="420">
        <f t="shared" ref="E56:E67" si="4">C56-D56</f>
        <v>13068</v>
      </c>
      <c r="F56" s="64"/>
    </row>
    <row r="57" spans="1:6" ht="17">
      <c r="A57" s="590" t="s">
        <v>802</v>
      </c>
      <c r="B57" s="386" t="s">
        <v>333</v>
      </c>
      <c r="C57" s="63"/>
      <c r="D57" s="63"/>
      <c r="E57" s="420">
        <f t="shared" si="4"/>
        <v>0</v>
      </c>
      <c r="F57" s="64"/>
    </row>
    <row r="58" spans="1:6" ht="17">
      <c r="A58" s="590" t="s">
        <v>810</v>
      </c>
      <c r="B58" s="386" t="s">
        <v>334</v>
      </c>
      <c r="C58" s="419">
        <f>C59+C61</f>
        <v>88699</v>
      </c>
      <c r="D58" s="419">
        <f>D59+D61</f>
        <v>0</v>
      </c>
      <c r="E58" s="420">
        <f t="shared" si="4"/>
        <v>88699</v>
      </c>
      <c r="F58" s="422">
        <f>F59+F61</f>
        <v>90026</v>
      </c>
    </row>
    <row r="59" spans="1:6" ht="17">
      <c r="A59" s="590" t="s">
        <v>811</v>
      </c>
      <c r="B59" s="386" t="s">
        <v>335</v>
      </c>
      <c r="C59" s="63">
        <v>88699</v>
      </c>
      <c r="D59" s="63"/>
      <c r="E59" s="420">
        <f t="shared" si="4"/>
        <v>88699</v>
      </c>
      <c r="F59" s="64">
        <v>90026</v>
      </c>
    </row>
    <row r="60" spans="1:6" ht="17">
      <c r="A60" s="595" t="s">
        <v>910</v>
      </c>
      <c r="B60" s="386" t="s">
        <v>336</v>
      </c>
      <c r="C60" s="63"/>
      <c r="D60" s="63"/>
      <c r="E60" s="420">
        <f t="shared" si="4"/>
        <v>0</v>
      </c>
      <c r="F60" s="64"/>
    </row>
    <row r="61" spans="1:6" ht="17">
      <c r="A61" s="595" t="s">
        <v>824</v>
      </c>
      <c r="B61" s="386" t="s">
        <v>337</v>
      </c>
      <c r="C61" s="63"/>
      <c r="D61" s="63"/>
      <c r="E61" s="420">
        <f t="shared" si="4"/>
        <v>0</v>
      </c>
      <c r="F61" s="64"/>
    </row>
    <row r="62" spans="1:6" ht="17">
      <c r="A62" s="595" t="s">
        <v>910</v>
      </c>
      <c r="B62" s="386" t="s">
        <v>338</v>
      </c>
      <c r="C62" s="63"/>
      <c r="D62" s="63"/>
      <c r="E62" s="420">
        <f t="shared" si="4"/>
        <v>0</v>
      </c>
      <c r="F62" s="64"/>
    </row>
    <row r="63" spans="1:6" ht="17">
      <c r="A63" s="590" t="s">
        <v>812</v>
      </c>
      <c r="B63" s="386" t="s">
        <v>339</v>
      </c>
      <c r="C63" s="63"/>
      <c r="D63" s="63"/>
      <c r="E63" s="420">
        <f t="shared" si="4"/>
        <v>0</v>
      </c>
      <c r="F63" s="64"/>
    </row>
    <row r="64" spans="1:6" ht="17">
      <c r="A64" s="590" t="s">
        <v>485</v>
      </c>
      <c r="B64" s="386" t="s">
        <v>340</v>
      </c>
      <c r="C64" s="63"/>
      <c r="D64" s="63"/>
      <c r="E64" s="420">
        <f t="shared" si="4"/>
        <v>0</v>
      </c>
      <c r="F64" s="64"/>
    </row>
    <row r="65" spans="1:6" ht="17">
      <c r="A65" s="590" t="s">
        <v>538</v>
      </c>
      <c r="B65" s="386" t="s">
        <v>341</v>
      </c>
      <c r="C65" s="63"/>
      <c r="D65" s="63"/>
      <c r="E65" s="420">
        <f t="shared" si="4"/>
        <v>0</v>
      </c>
      <c r="F65" s="64"/>
    </row>
    <row r="66" spans="1:6" ht="17">
      <c r="A66" s="590" t="s">
        <v>813</v>
      </c>
      <c r="B66" s="386" t="s">
        <v>342</v>
      </c>
      <c r="C66" s="63">
        <v>2136</v>
      </c>
      <c r="D66" s="63"/>
      <c r="E66" s="420">
        <f t="shared" si="4"/>
        <v>2136</v>
      </c>
      <c r="F66" s="64"/>
    </row>
    <row r="67" spans="1:6" ht="17">
      <c r="A67" s="590" t="s">
        <v>784</v>
      </c>
      <c r="B67" s="386" t="s">
        <v>343</v>
      </c>
      <c r="C67" s="63"/>
      <c r="D67" s="63"/>
      <c r="E67" s="420">
        <f t="shared" si="4"/>
        <v>0</v>
      </c>
      <c r="F67" s="64"/>
    </row>
    <row r="68" spans="1:6" ht="18" thickBot="1">
      <c r="A68" s="596" t="s">
        <v>814</v>
      </c>
      <c r="B68" s="390" t="s">
        <v>344</v>
      </c>
      <c r="C68" s="423">
        <f>C54+C58+C63+C64+C65+C66</f>
        <v>103903</v>
      </c>
      <c r="D68" s="423">
        <f>D54+D58+D63+D64+D65+D66</f>
        <v>0</v>
      </c>
      <c r="E68" s="424">
        <f t="shared" ref="E68:E97" si="5">C68-D68</f>
        <v>103903</v>
      </c>
      <c r="F68" s="425">
        <f>F54+F58+F63+F64+F65+F66</f>
        <v>90026</v>
      </c>
    </row>
    <row r="69" spans="1:6">
      <c r="A69" s="597" t="s">
        <v>815</v>
      </c>
      <c r="B69" s="426"/>
      <c r="C69" s="427"/>
      <c r="D69" s="427"/>
      <c r="E69" s="427"/>
      <c r="F69" s="428"/>
    </row>
    <row r="70" spans="1:6" ht="17">
      <c r="A70" s="590" t="s">
        <v>816</v>
      </c>
      <c r="B70" s="429" t="s">
        <v>345</v>
      </c>
      <c r="C70" s="63">
        <v>2185</v>
      </c>
      <c r="D70" s="63"/>
      <c r="E70" s="420">
        <f t="shared" si="5"/>
        <v>2185</v>
      </c>
      <c r="F70" s="64"/>
    </row>
    <row r="71" spans="1:6" ht="17" thickBot="1">
      <c r="A71" s="430"/>
      <c r="B71" s="431"/>
      <c r="C71" s="432"/>
      <c r="D71" s="432"/>
      <c r="E71" s="432"/>
      <c r="F71" s="433"/>
    </row>
    <row r="72" spans="1:6">
      <c r="A72" s="589" t="s">
        <v>817</v>
      </c>
      <c r="B72" s="416"/>
      <c r="C72" s="434"/>
      <c r="D72" s="434"/>
      <c r="E72" s="434"/>
      <c r="F72" s="435"/>
    </row>
    <row r="73" spans="1:6" ht="17">
      <c r="A73" s="590" t="s">
        <v>818</v>
      </c>
      <c r="B73" s="386" t="s">
        <v>346</v>
      </c>
      <c r="C73" s="419">
        <f>SUM(C74:C76)</f>
        <v>35841</v>
      </c>
      <c r="D73" s="419">
        <f>SUM(D74:D76)</f>
        <v>35841</v>
      </c>
      <c r="E73" s="419">
        <f>SUM(E74:E76)</f>
        <v>0</v>
      </c>
      <c r="F73" s="422">
        <f>SUM(F74:F76)</f>
        <v>0</v>
      </c>
    </row>
    <row r="74" spans="1:6" ht="17">
      <c r="A74" s="590" t="s">
        <v>819</v>
      </c>
      <c r="B74" s="386" t="s">
        <v>347</v>
      </c>
      <c r="C74" s="63">
        <v>4762</v>
      </c>
      <c r="D74" s="63">
        <f>+C74</f>
        <v>4762</v>
      </c>
      <c r="E74" s="420">
        <f t="shared" si="5"/>
        <v>0</v>
      </c>
      <c r="F74" s="64"/>
    </row>
    <row r="75" spans="1:6" ht="17">
      <c r="A75" s="590" t="s">
        <v>820</v>
      </c>
      <c r="B75" s="386" t="s">
        <v>348</v>
      </c>
      <c r="C75" s="63">
        <v>31079</v>
      </c>
      <c r="D75" s="63">
        <f t="shared" ref="D75:D76" si="6">+C75</f>
        <v>31079</v>
      </c>
      <c r="E75" s="420">
        <f t="shared" si="5"/>
        <v>0</v>
      </c>
      <c r="F75" s="64"/>
    </row>
    <row r="76" spans="1:6" ht="17">
      <c r="A76" s="598" t="s">
        <v>821</v>
      </c>
      <c r="B76" s="386" t="s">
        <v>349</v>
      </c>
      <c r="C76" s="63"/>
      <c r="D76" s="63">
        <f t="shared" si="6"/>
        <v>0</v>
      </c>
      <c r="E76" s="420">
        <f t="shared" si="5"/>
        <v>0</v>
      </c>
      <c r="F76" s="64"/>
    </row>
    <row r="77" spans="1:6" ht="17">
      <c r="A77" s="590" t="s">
        <v>810</v>
      </c>
      <c r="B77" s="386" t="s">
        <v>350</v>
      </c>
      <c r="C77" s="419">
        <f>C78+C80</f>
        <v>112110</v>
      </c>
      <c r="D77" s="419">
        <f>D78+D80</f>
        <v>112110</v>
      </c>
      <c r="E77" s="419">
        <f>E78+E80</f>
        <v>0</v>
      </c>
      <c r="F77" s="422">
        <f>F78+F80</f>
        <v>163007</v>
      </c>
    </row>
    <row r="78" spans="1:6" ht="17">
      <c r="A78" s="590" t="s">
        <v>822</v>
      </c>
      <c r="B78" s="386" t="s">
        <v>351</v>
      </c>
      <c r="C78" s="63">
        <v>112110</v>
      </c>
      <c r="D78" s="63">
        <f t="shared" ref="D78:D81" si="7">+C78</f>
        <v>112110</v>
      </c>
      <c r="E78" s="420">
        <f t="shared" si="5"/>
        <v>0</v>
      </c>
      <c r="F78" s="64">
        <v>163007</v>
      </c>
    </row>
    <row r="79" spans="1:6" ht="17">
      <c r="A79" s="590" t="s">
        <v>823</v>
      </c>
      <c r="B79" s="386" t="s">
        <v>352</v>
      </c>
      <c r="C79" s="63"/>
      <c r="D79" s="63">
        <f t="shared" si="7"/>
        <v>0</v>
      </c>
      <c r="E79" s="420">
        <f t="shared" si="5"/>
        <v>0</v>
      </c>
      <c r="F79" s="64"/>
    </row>
    <row r="80" spans="1:6" ht="17">
      <c r="A80" s="590" t="s">
        <v>824</v>
      </c>
      <c r="B80" s="386" t="s">
        <v>353</v>
      </c>
      <c r="C80" s="63"/>
      <c r="D80" s="63">
        <f t="shared" si="7"/>
        <v>0</v>
      </c>
      <c r="E80" s="420">
        <f t="shared" si="5"/>
        <v>0</v>
      </c>
      <c r="F80" s="64"/>
    </row>
    <row r="81" spans="1:6" ht="17">
      <c r="A81" s="590" t="s">
        <v>825</v>
      </c>
      <c r="B81" s="386" t="s">
        <v>354</v>
      </c>
      <c r="C81" s="63"/>
      <c r="D81" s="63">
        <f t="shared" si="7"/>
        <v>0</v>
      </c>
      <c r="E81" s="420">
        <f t="shared" si="5"/>
        <v>0</v>
      </c>
      <c r="F81" s="64"/>
    </row>
    <row r="82" spans="1:6" ht="17">
      <c r="A82" s="590" t="s">
        <v>826</v>
      </c>
      <c r="B82" s="386" t="s">
        <v>355</v>
      </c>
      <c r="C82" s="419">
        <f>SUM(C83:C86)</f>
        <v>43529</v>
      </c>
      <c r="D82" s="419">
        <f>SUM(D83:D86)</f>
        <v>43529</v>
      </c>
      <c r="E82" s="419">
        <f>SUM(E83:E86)</f>
        <v>0</v>
      </c>
      <c r="F82" s="422">
        <f>SUM(F83:F86)</f>
        <v>0</v>
      </c>
    </row>
    <row r="83" spans="1:6" ht="17">
      <c r="A83" s="590" t="s">
        <v>827</v>
      </c>
      <c r="B83" s="386" t="s">
        <v>356</v>
      </c>
      <c r="C83" s="63"/>
      <c r="D83" s="63">
        <f t="shared" ref="D83:D97" si="8">+C83</f>
        <v>0</v>
      </c>
      <c r="E83" s="420">
        <f t="shared" si="5"/>
        <v>0</v>
      </c>
      <c r="F83" s="64"/>
    </row>
    <row r="84" spans="1:6" ht="17">
      <c r="A84" s="590" t="s">
        <v>828</v>
      </c>
      <c r="B84" s="386" t="s">
        <v>357</v>
      </c>
      <c r="C84" s="63"/>
      <c r="D84" s="63">
        <f t="shared" si="8"/>
        <v>0</v>
      </c>
      <c r="E84" s="420">
        <f t="shared" si="5"/>
        <v>0</v>
      </c>
      <c r="F84" s="64"/>
    </row>
    <row r="85" spans="1:6" ht="17">
      <c r="A85" s="590" t="s">
        <v>829</v>
      </c>
      <c r="B85" s="386" t="s">
        <v>358</v>
      </c>
      <c r="C85" s="63">
        <v>43529</v>
      </c>
      <c r="D85" s="63">
        <f t="shared" si="8"/>
        <v>43529</v>
      </c>
      <c r="E85" s="420">
        <f t="shared" si="5"/>
        <v>0</v>
      </c>
      <c r="F85" s="64"/>
    </row>
    <row r="86" spans="1:6" ht="17">
      <c r="A86" s="590" t="s">
        <v>830</v>
      </c>
      <c r="B86" s="386" t="s">
        <v>359</v>
      </c>
      <c r="C86" s="63"/>
      <c r="D86" s="63">
        <f t="shared" si="8"/>
        <v>0</v>
      </c>
      <c r="E86" s="420">
        <f t="shared" si="5"/>
        <v>0</v>
      </c>
      <c r="F86" s="64"/>
    </row>
    <row r="87" spans="1:6" ht="17">
      <c r="A87" s="590" t="s">
        <v>831</v>
      </c>
      <c r="B87" s="386" t="s">
        <v>360</v>
      </c>
      <c r="C87" s="420">
        <f>SUM(C88:C92)+C96</f>
        <v>47659</v>
      </c>
      <c r="D87" s="420">
        <f>SUM(D88:D92)+D96</f>
        <v>47659</v>
      </c>
      <c r="E87" s="420">
        <f>SUM(E88:E92)+E96</f>
        <v>0</v>
      </c>
      <c r="F87" s="421">
        <f>SUM(F88:F92)+F96</f>
        <v>0</v>
      </c>
    </row>
    <row r="88" spans="1:6" ht="17">
      <c r="A88" s="590" t="s">
        <v>832</v>
      </c>
      <c r="B88" s="386" t="s">
        <v>361</v>
      </c>
      <c r="C88" s="63"/>
      <c r="D88" s="63">
        <f t="shared" si="8"/>
        <v>0</v>
      </c>
      <c r="E88" s="420">
        <f t="shared" si="5"/>
        <v>0</v>
      </c>
      <c r="F88" s="64"/>
    </row>
    <row r="89" spans="1:6" ht="17">
      <c r="A89" s="590" t="s">
        <v>833</v>
      </c>
      <c r="B89" s="386" t="s">
        <v>362</v>
      </c>
      <c r="C89" s="63">
        <v>21628</v>
      </c>
      <c r="D89" s="63">
        <f t="shared" si="8"/>
        <v>21628</v>
      </c>
      <c r="E89" s="420">
        <f t="shared" si="5"/>
        <v>0</v>
      </c>
      <c r="F89" s="64"/>
    </row>
    <row r="90" spans="1:6" ht="17">
      <c r="A90" s="590" t="s">
        <v>834</v>
      </c>
      <c r="B90" s="386" t="s">
        <v>363</v>
      </c>
      <c r="C90" s="63">
        <v>10397</v>
      </c>
      <c r="D90" s="63">
        <f t="shared" si="8"/>
        <v>10397</v>
      </c>
      <c r="E90" s="420">
        <f t="shared" si="5"/>
        <v>0</v>
      </c>
      <c r="F90" s="64"/>
    </row>
    <row r="91" spans="1:6" ht="17">
      <c r="A91" s="590" t="s">
        <v>835</v>
      </c>
      <c r="B91" s="386" t="s">
        <v>364</v>
      </c>
      <c r="C91" s="63">
        <v>9107</v>
      </c>
      <c r="D91" s="63">
        <f t="shared" si="8"/>
        <v>9107</v>
      </c>
      <c r="E91" s="420">
        <f t="shared" si="5"/>
        <v>0</v>
      </c>
      <c r="F91" s="64"/>
    </row>
    <row r="92" spans="1:6" ht="17">
      <c r="A92" s="590" t="s">
        <v>836</v>
      </c>
      <c r="B92" s="386" t="s">
        <v>365</v>
      </c>
      <c r="C92" s="419">
        <f>SUM(C93:C95)</f>
        <v>4539</v>
      </c>
      <c r="D92" s="419">
        <f>SUM(D93:D95)</f>
        <v>4539</v>
      </c>
      <c r="E92" s="419">
        <f>SUM(E93:E95)</f>
        <v>0</v>
      </c>
      <c r="F92" s="422">
        <f>SUM(F93:F95)</f>
        <v>0</v>
      </c>
    </row>
    <row r="93" spans="1:6" ht="17">
      <c r="A93" s="590" t="s">
        <v>794</v>
      </c>
      <c r="B93" s="386" t="s">
        <v>366</v>
      </c>
      <c r="C93" s="63">
        <v>2569</v>
      </c>
      <c r="D93" s="63">
        <f t="shared" si="8"/>
        <v>2569</v>
      </c>
      <c r="E93" s="420">
        <f t="shared" si="5"/>
        <v>0</v>
      </c>
      <c r="F93" s="64"/>
    </row>
    <row r="94" spans="1:6" ht="17">
      <c r="A94" s="590" t="s">
        <v>795</v>
      </c>
      <c r="B94" s="386" t="s">
        <v>367</v>
      </c>
      <c r="C94" s="63">
        <v>0</v>
      </c>
      <c r="D94" s="63">
        <f t="shared" si="8"/>
        <v>0</v>
      </c>
      <c r="E94" s="420">
        <f t="shared" si="5"/>
        <v>0</v>
      </c>
      <c r="F94" s="64"/>
    </row>
    <row r="95" spans="1:6" ht="17">
      <c r="A95" s="590" t="s">
        <v>797</v>
      </c>
      <c r="B95" s="386" t="s">
        <v>368</v>
      </c>
      <c r="C95" s="63">
        <v>1970</v>
      </c>
      <c r="D95" s="63">
        <f t="shared" si="8"/>
        <v>1970</v>
      </c>
      <c r="E95" s="420">
        <f t="shared" si="5"/>
        <v>0</v>
      </c>
      <c r="F95" s="64"/>
    </row>
    <row r="96" spans="1:6" ht="17">
      <c r="A96" s="590" t="s">
        <v>837</v>
      </c>
      <c r="B96" s="386" t="s">
        <v>369</v>
      </c>
      <c r="C96" s="63">
        <v>1988</v>
      </c>
      <c r="D96" s="63">
        <f t="shared" si="8"/>
        <v>1988</v>
      </c>
      <c r="E96" s="420">
        <f t="shared" si="5"/>
        <v>0</v>
      </c>
      <c r="F96" s="64"/>
    </row>
    <row r="97" spans="1:8" ht="17">
      <c r="A97" s="590" t="s">
        <v>838</v>
      </c>
      <c r="B97" s="386" t="s">
        <v>370</v>
      </c>
      <c r="C97" s="63">
        <v>17324</v>
      </c>
      <c r="D97" s="63">
        <f t="shared" si="8"/>
        <v>17324</v>
      </c>
      <c r="E97" s="420">
        <f t="shared" si="5"/>
        <v>0</v>
      </c>
      <c r="F97" s="64"/>
    </row>
    <row r="98" spans="1:8" ht="18" thickBot="1">
      <c r="A98" s="593" t="s">
        <v>540</v>
      </c>
      <c r="B98" s="390" t="s">
        <v>371</v>
      </c>
      <c r="C98" s="424">
        <f>C87+C82+C77+C73+C97</f>
        <v>256463</v>
      </c>
      <c r="D98" s="424">
        <f>D87+D82+D77+D73+D97</f>
        <v>256463</v>
      </c>
      <c r="E98" s="424">
        <f>E87+E82+E77+E73+E97</f>
        <v>0</v>
      </c>
      <c r="F98" s="436">
        <f>F87+F82+F77+F73+F97</f>
        <v>163007</v>
      </c>
    </row>
    <row r="99" spans="1:8" ht="18" thickBot="1">
      <c r="A99" s="588" t="s">
        <v>839</v>
      </c>
      <c r="B99" s="437" t="s">
        <v>372</v>
      </c>
      <c r="C99" s="438">
        <f>C98+C70+C68</f>
        <v>362551</v>
      </c>
      <c r="D99" s="438">
        <f>D98+D70+D68</f>
        <v>256463</v>
      </c>
      <c r="E99" s="438">
        <f>E98+E70+E68</f>
        <v>106088</v>
      </c>
      <c r="F99" s="439">
        <f>F98+F70+F68</f>
        <v>253033</v>
      </c>
    </row>
    <row r="100" spans="1:8">
      <c r="A100" s="599"/>
      <c r="B100" s="440"/>
      <c r="C100" s="441"/>
      <c r="D100" s="441"/>
      <c r="E100" s="441"/>
      <c r="F100" s="442"/>
    </row>
    <row r="101" spans="1:8" ht="17" thickBot="1">
      <c r="A101" s="600" t="s">
        <v>840</v>
      </c>
      <c r="B101" s="443"/>
      <c r="C101" s="441"/>
      <c r="D101" s="441"/>
      <c r="E101" s="441"/>
      <c r="F101" s="40" t="s">
        <v>373</v>
      </c>
    </row>
    <row r="102" spans="1:8" s="444" customFormat="1" ht="36.75" customHeight="1">
      <c r="A102" s="601" t="s">
        <v>665</v>
      </c>
      <c r="B102" s="371" t="s">
        <v>666</v>
      </c>
      <c r="C102" s="411" t="s">
        <v>846</v>
      </c>
      <c r="D102" s="411" t="s">
        <v>847</v>
      </c>
      <c r="E102" s="411" t="s">
        <v>848</v>
      </c>
      <c r="F102" s="412" t="s">
        <v>849</v>
      </c>
    </row>
    <row r="103" spans="1:8" s="444" customFormat="1" ht="18" thickBot="1">
      <c r="A103" s="602" t="s">
        <v>5</v>
      </c>
      <c r="B103" s="377" t="s">
        <v>6</v>
      </c>
      <c r="C103" s="378">
        <v>1</v>
      </c>
      <c r="D103" s="378">
        <v>2</v>
      </c>
      <c r="E103" s="378">
        <v>3</v>
      </c>
      <c r="F103" s="415">
        <v>4</v>
      </c>
    </row>
    <row r="104" spans="1:8" ht="17">
      <c r="A104" s="603" t="s">
        <v>841</v>
      </c>
      <c r="B104" s="445" t="s">
        <v>374</v>
      </c>
      <c r="C104" s="446"/>
      <c r="D104" s="446"/>
      <c r="E104" s="446"/>
      <c r="F104" s="435">
        <f>C104+D104-E104</f>
        <v>0</v>
      </c>
    </row>
    <row r="105" spans="1:8" ht="17">
      <c r="A105" s="590" t="s">
        <v>842</v>
      </c>
      <c r="B105" s="386" t="s">
        <v>375</v>
      </c>
      <c r="C105" s="63"/>
      <c r="D105" s="63"/>
      <c r="E105" s="63"/>
      <c r="F105" s="447">
        <f>C105+D105-E105</f>
        <v>0</v>
      </c>
    </row>
    <row r="106" spans="1:8" ht="18" thickBot="1">
      <c r="A106" s="604" t="s">
        <v>843</v>
      </c>
      <c r="B106" s="448" t="s">
        <v>376</v>
      </c>
      <c r="C106" s="242">
        <v>5001</v>
      </c>
      <c r="D106" s="242"/>
      <c r="E106" s="242">
        <v>1887</v>
      </c>
      <c r="F106" s="449">
        <f>C106+D106-E106</f>
        <v>3114</v>
      </c>
    </row>
    <row r="107" spans="1:8" ht="18" thickBot="1">
      <c r="A107" s="605" t="s">
        <v>844</v>
      </c>
      <c r="B107" s="450" t="s">
        <v>377</v>
      </c>
      <c r="C107" s="451">
        <f>SUM(C104:C106)</f>
        <v>5001</v>
      </c>
      <c r="D107" s="451">
        <f>SUM(D104:D106)</f>
        <v>0</v>
      </c>
      <c r="E107" s="451">
        <f>SUM(E104:E106)</f>
        <v>1887</v>
      </c>
      <c r="F107" s="452">
        <f>SUM(F104:F106)</f>
        <v>3114</v>
      </c>
    </row>
    <row r="108" spans="1:8">
      <c r="A108" s="453"/>
      <c r="B108" s="454"/>
      <c r="C108" s="370"/>
      <c r="D108" s="370"/>
      <c r="E108" s="370"/>
      <c r="F108" s="373"/>
    </row>
    <row r="109" spans="1:8" ht="15.75" customHeight="1">
      <c r="A109" s="668" t="s">
        <v>845</v>
      </c>
      <c r="B109" s="668"/>
      <c r="C109" s="668"/>
      <c r="D109" s="668"/>
      <c r="E109" s="668"/>
      <c r="F109" s="668"/>
    </row>
    <row r="111" spans="1:8">
      <c r="A111" s="499" t="s">
        <v>400</v>
      </c>
      <c r="B111" s="617">
        <v>46109</v>
      </c>
      <c r="C111" s="36"/>
      <c r="D111" s="36"/>
      <c r="E111" s="36"/>
      <c r="F111" s="36"/>
      <c r="G111" s="130"/>
      <c r="H111" s="130"/>
    </row>
    <row r="112" spans="1:8">
      <c r="A112" s="129"/>
      <c r="B112" s="638"/>
      <c r="C112" s="638"/>
      <c r="D112" s="638"/>
      <c r="E112" s="638"/>
      <c r="F112" s="638"/>
      <c r="G112" s="130"/>
      <c r="H112" s="130"/>
    </row>
    <row r="113" spans="1:8">
      <c r="A113" s="133"/>
      <c r="B113" s="626"/>
      <c r="C113" s="626"/>
      <c r="D113" s="626"/>
      <c r="E113" s="626"/>
      <c r="F113" s="626"/>
      <c r="G113" s="36"/>
      <c r="H113" s="36"/>
    </row>
    <row r="114" spans="1:8">
      <c r="A114" s="499" t="s">
        <v>505</v>
      </c>
      <c r="B114" s="626" t="s">
        <v>893</v>
      </c>
      <c r="C114" s="626"/>
      <c r="D114" s="626"/>
      <c r="E114" s="626"/>
      <c r="F114" s="626"/>
      <c r="G114" s="626"/>
      <c r="H114" s="626"/>
    </row>
    <row r="115" spans="1:8">
      <c r="A115" s="499"/>
      <c r="B115" s="627"/>
      <c r="C115" s="627"/>
      <c r="D115" s="627"/>
      <c r="E115" s="627"/>
      <c r="F115" s="627"/>
      <c r="G115" s="132"/>
      <c r="H115" s="132"/>
    </row>
    <row r="116" spans="1:8" ht="15.75" customHeight="1">
      <c r="A116" s="141" t="s">
        <v>406</v>
      </c>
      <c r="B116" s="627" t="s">
        <v>894</v>
      </c>
      <c r="C116" s="627"/>
      <c r="D116" s="627"/>
      <c r="E116" s="627"/>
      <c r="F116" s="627"/>
      <c r="G116" s="627"/>
      <c r="H116" s="627"/>
    </row>
    <row r="117" spans="1:8" ht="15.75" customHeight="1">
      <c r="A117" s="133"/>
      <c r="B117" s="625"/>
      <c r="C117" s="625"/>
      <c r="D117" s="625"/>
      <c r="E117" s="625"/>
      <c r="F117" s="625"/>
      <c r="G117" s="133"/>
      <c r="H117" s="133"/>
    </row>
    <row r="118" spans="1:8" ht="15.75" customHeight="1">
      <c r="A118" s="133"/>
      <c r="B118" s="625"/>
      <c r="C118" s="625"/>
      <c r="D118" s="625"/>
      <c r="E118" s="625"/>
      <c r="F118" s="625"/>
      <c r="G118" s="133"/>
      <c r="H118" s="133"/>
    </row>
    <row r="119" spans="1:8" ht="15.75" customHeight="1">
      <c r="A119" s="133"/>
      <c r="B119" s="625"/>
      <c r="C119" s="625"/>
      <c r="D119" s="625"/>
      <c r="E119" s="625"/>
      <c r="F119" s="625"/>
      <c r="G119" s="133"/>
      <c r="H119" s="133"/>
    </row>
    <row r="120" spans="1:8">
      <c r="A120" s="133"/>
      <c r="B120" s="625"/>
      <c r="C120" s="625"/>
      <c r="D120" s="625"/>
      <c r="E120" s="625"/>
      <c r="F120" s="625"/>
      <c r="G120" s="133"/>
      <c r="H120" s="133"/>
    </row>
    <row r="121" spans="1:8">
      <c r="A121" s="133"/>
      <c r="B121" s="625"/>
      <c r="C121" s="625"/>
      <c r="D121" s="625"/>
      <c r="E121" s="625"/>
      <c r="F121" s="625"/>
      <c r="G121" s="133"/>
      <c r="H121" s="133"/>
    </row>
    <row r="122" spans="1:8">
      <c r="A122" s="133"/>
      <c r="B122" s="625"/>
      <c r="C122" s="625"/>
      <c r="D122" s="625"/>
      <c r="E122" s="625"/>
      <c r="F122" s="625"/>
      <c r="G122" s="133"/>
      <c r="H122" s="133"/>
    </row>
  </sheetData>
  <mergeCells count="23">
    <mergeCell ref="B121:F121"/>
    <mergeCell ref="B122:F122"/>
    <mergeCell ref="A1:E1"/>
    <mergeCell ref="A3:E3"/>
    <mergeCell ref="A4:E4"/>
    <mergeCell ref="A5:E5"/>
    <mergeCell ref="B115:F115"/>
    <mergeCell ref="B117:F117"/>
    <mergeCell ref="B118:F118"/>
    <mergeCell ref="B119:F119"/>
    <mergeCell ref="B120:F120"/>
    <mergeCell ref="F50:F51"/>
    <mergeCell ref="A109:F109"/>
    <mergeCell ref="B112:F112"/>
    <mergeCell ref="B113:F113"/>
    <mergeCell ref="B116:H116"/>
    <mergeCell ref="B114:H114"/>
    <mergeCell ref="A8:A9"/>
    <mergeCell ref="B8:B9"/>
    <mergeCell ref="C8:C9"/>
    <mergeCell ref="A50:A51"/>
    <mergeCell ref="B50:B51"/>
    <mergeCell ref="C50:C5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F93:F97 C88:D91 F83:F86 C93:D97 F88:F91 C104:E106 C83:D86" xr:uid="{AA339BC5-4614-44A6-A8F0-8B48085DCF0F}">
      <formula1>0</formula1>
      <formula2>9999999999999990</formula2>
    </dataValidation>
  </dataValidations>
  <pageMargins left="0.7" right="0.7" top="0.75" bottom="0.75" header="0.3" footer="0.3"/>
  <pageSetup paperSize="9" scale="54" fitToHeight="1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7DD3-0751-49D2-94CD-6CF6341C51C6}">
  <sheetPr>
    <pageSetUpPr fitToPage="1"/>
  </sheetPr>
  <dimension ref="A1:V264"/>
  <sheetViews>
    <sheetView zoomScale="82" zoomScaleNormal="82" workbookViewId="0"/>
  </sheetViews>
  <sheetFormatPr baseColWidth="10" defaultColWidth="10.6640625" defaultRowHeight="16"/>
  <cols>
    <col min="1" max="1" width="51.83203125" style="289" customWidth="1"/>
    <col min="2" max="2" width="11.332031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852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662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34">
        <v>46022</v>
      </c>
      <c r="B5" s="634"/>
      <c r="C5" s="634"/>
      <c r="D5" s="634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7" thickBot="1">
      <c r="I7" s="40" t="s">
        <v>771</v>
      </c>
    </row>
    <row r="8" spans="1:22" s="301" customFormat="1" ht="21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854</v>
      </c>
      <c r="G8" s="459"/>
      <c r="H8" s="459"/>
      <c r="I8" s="460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0" t="s">
        <v>859</v>
      </c>
      <c r="H9" s="607"/>
      <c r="I9" s="669" t="s">
        <v>860</v>
      </c>
    </row>
    <row r="10" spans="1:22" s="301" customFormat="1" ht="24" customHeight="1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>
        <v>267779966</v>
      </c>
      <c r="D13" s="471"/>
      <c r="E13" s="471"/>
      <c r="F13" s="471">
        <v>183271</v>
      </c>
      <c r="G13" s="471"/>
      <c r="H13" s="471">
        <v>209</v>
      </c>
      <c r="I13" s="472">
        <f>F13+G13-H13</f>
        <v>183062</v>
      </c>
    </row>
    <row r="14" spans="1:22" ht="17">
      <c r="A14" s="613" t="s">
        <v>863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564954877</v>
      </c>
      <c r="D17" s="471"/>
      <c r="E17" s="471"/>
      <c r="F17" s="471">
        <v>78735</v>
      </c>
      <c r="G17" s="471"/>
      <c r="H17" s="471"/>
      <c r="I17" s="472">
        <f t="shared" si="0"/>
        <v>78735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832734843</v>
      </c>
      <c r="D18" s="474">
        <f t="shared" si="1"/>
        <v>0</v>
      </c>
      <c r="E18" s="474">
        <f t="shared" si="1"/>
        <v>0</v>
      </c>
      <c r="F18" s="474">
        <f t="shared" si="1"/>
        <v>262006</v>
      </c>
      <c r="G18" s="474">
        <f t="shared" si="1"/>
        <v>0</v>
      </c>
      <c r="H18" s="474">
        <f t="shared" si="1"/>
        <v>209</v>
      </c>
      <c r="I18" s="475">
        <f t="shared" si="0"/>
        <v>261797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>
        <v>13624541</v>
      </c>
      <c r="D21" s="471"/>
      <c r="E21" s="471"/>
      <c r="F21" s="471">
        <v>18211</v>
      </c>
      <c r="G21" s="471"/>
      <c r="H21" s="471"/>
      <c r="I21" s="472">
        <f t="shared" si="0"/>
        <v>18211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13624541</v>
      </c>
      <c r="D27" s="474">
        <f t="shared" si="2"/>
        <v>0</v>
      </c>
      <c r="E27" s="474">
        <f t="shared" si="2"/>
        <v>0</v>
      </c>
      <c r="F27" s="474">
        <f t="shared" si="2"/>
        <v>18211</v>
      </c>
      <c r="G27" s="474">
        <f t="shared" si="2"/>
        <v>0</v>
      </c>
      <c r="H27" s="474">
        <f t="shared" si="2"/>
        <v>0</v>
      </c>
      <c r="I27" s="475">
        <f t="shared" si="0"/>
        <v>18211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B5CBF7CF-6CCC-4E11-8FAB-3AA44766C1ED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906-8FE0-4075-9B18-1BEB2D5AC7B7}">
  <sheetPr>
    <pageSetUpPr fitToPage="1"/>
  </sheetPr>
  <dimension ref="A1:V264"/>
  <sheetViews>
    <sheetView zoomScale="91" zoomScaleNormal="91" workbookViewId="0">
      <selection activeCell="A5" sqref="A5:D5"/>
    </sheetView>
  </sheetViews>
  <sheetFormatPr baseColWidth="10" defaultColWidth="10.6640625" defaultRowHeight="16"/>
  <cols>
    <col min="1" max="1" width="51.83203125" style="289" customWidth="1"/>
    <col min="2" max="2" width="13.16406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876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662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34">
        <v>46022</v>
      </c>
      <c r="B5" s="634"/>
      <c r="C5" s="634"/>
      <c r="D5" s="634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7" thickBot="1">
      <c r="I7" s="40" t="s">
        <v>771</v>
      </c>
    </row>
    <row r="8" spans="1:22" s="301" customFormat="1" ht="21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878</v>
      </c>
      <c r="H9" s="607"/>
      <c r="I9" s="669" t="s">
        <v>860</v>
      </c>
    </row>
    <row r="10" spans="1:22" s="301" customFormat="1" ht="24" customHeight="1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>
        <v>46846543</v>
      </c>
      <c r="D13" s="471"/>
      <c r="E13" s="471"/>
      <c r="F13" s="471">
        <v>173574</v>
      </c>
      <c r="G13" s="471"/>
      <c r="H13" s="471">
        <v>118</v>
      </c>
      <c r="I13" s="472">
        <f>F13+G13-H13</f>
        <v>173456</v>
      </c>
    </row>
    <row r="14" spans="1:2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1000</v>
      </c>
      <c r="D17" s="471"/>
      <c r="E17" s="471"/>
      <c r="F17" s="471">
        <v>100</v>
      </c>
      <c r="G17" s="471"/>
      <c r="H17" s="471"/>
      <c r="I17" s="472">
        <f t="shared" si="0"/>
        <v>100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46847543</v>
      </c>
      <c r="D18" s="474">
        <f t="shared" si="1"/>
        <v>0</v>
      </c>
      <c r="E18" s="474">
        <f t="shared" si="1"/>
        <v>0</v>
      </c>
      <c r="F18" s="474">
        <f t="shared" si="1"/>
        <v>173674</v>
      </c>
      <c r="G18" s="474">
        <f t="shared" si="1"/>
        <v>0</v>
      </c>
      <c r="H18" s="474">
        <f t="shared" si="1"/>
        <v>118</v>
      </c>
      <c r="I18" s="475">
        <f t="shared" si="0"/>
        <v>173556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>
        <v>13624541</v>
      </c>
      <c r="D21" s="471"/>
      <c r="E21" s="471"/>
      <c r="F21" s="471">
        <v>18211</v>
      </c>
      <c r="G21" s="471"/>
      <c r="H21" s="471"/>
      <c r="I21" s="472">
        <f t="shared" si="0"/>
        <v>18211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13624541</v>
      </c>
      <c r="D27" s="474">
        <f t="shared" si="2"/>
        <v>0</v>
      </c>
      <c r="E27" s="474">
        <f t="shared" si="2"/>
        <v>0</v>
      </c>
      <c r="F27" s="474">
        <f t="shared" si="2"/>
        <v>18211</v>
      </c>
      <c r="G27" s="474">
        <f t="shared" si="2"/>
        <v>0</v>
      </c>
      <c r="H27" s="474">
        <f t="shared" si="2"/>
        <v>0</v>
      </c>
      <c r="I27" s="475">
        <f t="shared" si="0"/>
        <v>18211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07D5806-6CE1-4C3E-A07D-E4EE5F12F82D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61A2-CB64-4927-9DC0-5D3EB3E8CF2A}">
  <sheetPr>
    <pageSetUpPr fitToPage="1"/>
  </sheetPr>
  <dimension ref="A1:V264"/>
  <sheetViews>
    <sheetView zoomScale="93" zoomScaleNormal="93" workbookViewId="0">
      <selection activeCell="B35" sqref="B35:I35"/>
    </sheetView>
  </sheetViews>
  <sheetFormatPr baseColWidth="10" defaultColWidth="10.6640625" defaultRowHeight="16"/>
  <cols>
    <col min="1" max="1" width="51.83203125" style="289" customWidth="1"/>
    <col min="2" max="2" width="12.16406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880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662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34">
        <v>46022</v>
      </c>
      <c r="B5" s="634"/>
      <c r="C5" s="634"/>
      <c r="D5" s="634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7" thickBot="1">
      <c r="I7" s="40" t="s">
        <v>771</v>
      </c>
    </row>
    <row r="8" spans="1:22" s="301" customFormat="1" ht="21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461"/>
      <c r="I9" s="669" t="s">
        <v>860</v>
      </c>
    </row>
    <row r="10" spans="1:22" s="301" customFormat="1" ht="24" customHeight="1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611" t="s">
        <v>5</v>
      </c>
      <c r="B11" s="464" t="s">
        <v>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2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59205000</v>
      </c>
      <c r="D17" s="471"/>
      <c r="E17" s="471"/>
      <c r="F17" s="471">
        <v>502</v>
      </c>
      <c r="G17" s="471"/>
      <c r="H17" s="471"/>
      <c r="I17" s="472">
        <f t="shared" si="0"/>
        <v>502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59205000</v>
      </c>
      <c r="D18" s="474">
        <f t="shared" si="1"/>
        <v>0</v>
      </c>
      <c r="E18" s="474">
        <f t="shared" si="1"/>
        <v>0</v>
      </c>
      <c r="F18" s="474">
        <f t="shared" si="1"/>
        <v>502</v>
      </c>
      <c r="G18" s="474">
        <f t="shared" si="1"/>
        <v>0</v>
      </c>
      <c r="H18" s="474">
        <f t="shared" si="1"/>
        <v>0</v>
      </c>
      <c r="I18" s="475">
        <f t="shared" si="0"/>
        <v>502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42EE4C02-FFF3-47EE-9060-593DF9775DBF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38C5-D745-4994-A336-A317094A61DB}">
  <sheetPr>
    <pageSetUpPr fitToPage="1"/>
  </sheetPr>
  <dimension ref="A1:V264"/>
  <sheetViews>
    <sheetView topLeftCell="A4" zoomScale="93" zoomScaleNormal="93" workbookViewId="0">
      <selection activeCell="B31" sqref="B31"/>
    </sheetView>
  </sheetViews>
  <sheetFormatPr baseColWidth="10" defaultColWidth="10.6640625" defaultRowHeight="16"/>
  <cols>
    <col min="1" max="1" width="51.83203125" style="289" customWidth="1"/>
    <col min="2" max="2" width="12.66406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882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881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537">
        <v>46022</v>
      </c>
      <c r="B5" s="32"/>
      <c r="C5" s="32"/>
      <c r="D5" s="32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21" customHeight="1" thickBot="1">
      <c r="I7" s="40" t="s">
        <v>771</v>
      </c>
    </row>
    <row r="8" spans="1:22" s="301" customFormat="1" ht="37.5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606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461"/>
      <c r="I9" s="669" t="s">
        <v>860</v>
      </c>
    </row>
    <row r="10" spans="1:22" s="301" customFormat="1" ht="17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463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2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14160</v>
      </c>
      <c r="D17" s="471"/>
      <c r="E17" s="471"/>
      <c r="F17" s="471">
        <v>6807</v>
      </c>
      <c r="G17" s="471"/>
      <c r="H17" s="471"/>
      <c r="I17" s="472">
        <f t="shared" si="0"/>
        <v>6807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14160</v>
      </c>
      <c r="D18" s="474">
        <f t="shared" si="1"/>
        <v>0</v>
      </c>
      <c r="E18" s="474">
        <f t="shared" si="1"/>
        <v>0</v>
      </c>
      <c r="F18" s="474">
        <f t="shared" si="1"/>
        <v>6807</v>
      </c>
      <c r="G18" s="474">
        <f t="shared" si="1"/>
        <v>0</v>
      </c>
      <c r="H18" s="474">
        <f t="shared" si="1"/>
        <v>0</v>
      </c>
      <c r="I18" s="475">
        <f t="shared" si="0"/>
        <v>6807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247"/>
      <c r="D31" s="247"/>
      <c r="E31" s="247"/>
      <c r="F31" s="247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7">
    <mergeCell ref="B41:I41"/>
    <mergeCell ref="B42:I42"/>
    <mergeCell ref="B38:I38"/>
    <mergeCell ref="B39:I39"/>
    <mergeCell ref="B40:I40"/>
    <mergeCell ref="A3:D3"/>
    <mergeCell ref="A4:D4"/>
    <mergeCell ref="B35:I35"/>
    <mergeCell ref="B36:I36"/>
    <mergeCell ref="B37:I37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85F3B8CA-73B5-4143-985D-8B9D51971919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8541-C8F5-4623-A381-261EC947E20C}">
  <sheetPr>
    <pageSetUpPr fitToPage="1"/>
  </sheetPr>
  <dimension ref="A1:V264"/>
  <sheetViews>
    <sheetView topLeftCell="A4" zoomScale="89" zoomScaleNormal="89" workbookViewId="0">
      <selection activeCell="B35" sqref="B35:I35"/>
    </sheetView>
  </sheetViews>
  <sheetFormatPr baseColWidth="10" defaultColWidth="10.6640625" defaultRowHeight="16"/>
  <cols>
    <col min="1" max="1" width="51.83203125" style="289" customWidth="1"/>
    <col min="2" max="2" width="11.66406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883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881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34">
        <v>46022</v>
      </c>
      <c r="B5" s="634"/>
      <c r="C5" s="634"/>
      <c r="D5" s="634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7" thickBot="1">
      <c r="I7" s="40" t="s">
        <v>771</v>
      </c>
    </row>
    <row r="8" spans="1:22" s="301" customFormat="1" ht="21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461"/>
      <c r="I9" s="669" t="s">
        <v>860</v>
      </c>
    </row>
    <row r="10" spans="1:22" s="301" customFormat="1" ht="24" customHeight="1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>
        <v>1092308</v>
      </c>
      <c r="D13" s="471"/>
      <c r="E13" s="471"/>
      <c r="F13" s="471">
        <v>8414</v>
      </c>
      <c r="G13" s="471"/>
      <c r="H13" s="471">
        <v>91</v>
      </c>
      <c r="I13" s="472">
        <f>F13+G13-H13</f>
        <v>8323</v>
      </c>
    </row>
    <row r="14" spans="1:2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18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/>
      <c r="D17" s="471"/>
      <c r="E17" s="471"/>
      <c r="F17" s="471"/>
      <c r="G17" s="471"/>
      <c r="H17" s="471"/>
      <c r="I17" s="472">
        <f t="shared" si="0"/>
        <v>0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1092308</v>
      </c>
      <c r="D18" s="474">
        <f t="shared" si="1"/>
        <v>0</v>
      </c>
      <c r="E18" s="474">
        <f t="shared" si="1"/>
        <v>0</v>
      </c>
      <c r="F18" s="474">
        <f t="shared" si="1"/>
        <v>8414</v>
      </c>
      <c r="G18" s="474">
        <f t="shared" si="1"/>
        <v>0</v>
      </c>
      <c r="H18" s="474">
        <f t="shared" si="1"/>
        <v>91</v>
      </c>
      <c r="I18" s="475">
        <f t="shared" si="0"/>
        <v>8323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ref="I20:I27" si="2">F20+G20-H20</f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2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2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2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2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2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2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3">SUM(C20:C26)</f>
        <v>0</v>
      </c>
      <c r="D27" s="474">
        <f t="shared" si="3"/>
        <v>0</v>
      </c>
      <c r="E27" s="474">
        <f t="shared" si="3"/>
        <v>0</v>
      </c>
      <c r="F27" s="474">
        <f t="shared" si="3"/>
        <v>0</v>
      </c>
      <c r="G27" s="474">
        <f t="shared" si="3"/>
        <v>0</v>
      </c>
      <c r="H27" s="474">
        <f t="shared" si="3"/>
        <v>0</v>
      </c>
      <c r="I27" s="475">
        <f t="shared" si="2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C2B86BA1-E9E6-4488-B4E6-E840CF121C64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2525-D7B2-4E85-B0E4-04D16962B2D3}">
  <sheetPr>
    <pageSetUpPr fitToPage="1"/>
  </sheetPr>
  <dimension ref="A1:V264"/>
  <sheetViews>
    <sheetView topLeftCell="B7" workbookViewId="0">
      <selection activeCell="B35" sqref="B35:I35"/>
    </sheetView>
  </sheetViews>
  <sheetFormatPr baseColWidth="10" defaultColWidth="10.6640625" defaultRowHeight="16"/>
  <cols>
    <col min="1" max="1" width="51.83203125" style="289" customWidth="1"/>
    <col min="2" max="2" width="11.332031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22">
      <c r="A1" s="30" t="s">
        <v>884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55"/>
      <c r="T1" s="31"/>
      <c r="U1" s="31"/>
      <c r="V1" s="31"/>
    </row>
    <row r="2" spans="1:22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55"/>
      <c r="T2" s="31"/>
      <c r="U2" s="31"/>
      <c r="V2" s="31"/>
    </row>
    <row r="3" spans="1:22">
      <c r="A3" s="628" t="s">
        <v>662</v>
      </c>
      <c r="B3" s="628"/>
      <c r="C3" s="628"/>
      <c r="D3" s="628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</row>
    <row r="4" spans="1:22">
      <c r="A4" s="628" t="s">
        <v>427</v>
      </c>
      <c r="B4" s="628"/>
      <c r="C4" s="628"/>
      <c r="D4" s="628"/>
      <c r="E4" s="32"/>
      <c r="F4" s="32"/>
      <c r="G4" s="137"/>
      <c r="H4" s="13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V4" s="31"/>
    </row>
    <row r="5" spans="1:22">
      <c r="A5" s="634">
        <v>46022</v>
      </c>
      <c r="B5" s="634"/>
      <c r="C5" s="634"/>
      <c r="D5" s="634"/>
      <c r="E5" s="456"/>
      <c r="F5" s="456"/>
      <c r="G5" s="137"/>
      <c r="H5" s="457"/>
      <c r="I5" s="456"/>
      <c r="J5" s="456"/>
      <c r="K5" s="456"/>
      <c r="L5" s="456"/>
      <c r="M5" s="456"/>
      <c r="N5" s="456"/>
      <c r="O5" s="456"/>
      <c r="P5" s="456"/>
      <c r="Q5" s="456"/>
      <c r="R5" s="455"/>
      <c r="S5" s="32"/>
      <c r="V5" s="456"/>
    </row>
    <row r="6" spans="1:22">
      <c r="G6" s="137"/>
      <c r="H6" s="458"/>
    </row>
    <row r="7" spans="1:22" ht="17" thickBot="1">
      <c r="I7" s="40" t="s">
        <v>771</v>
      </c>
    </row>
    <row r="8" spans="1:22" s="301" customFormat="1" ht="21" customHeight="1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</row>
    <row r="9" spans="1:22" s="301" customFormat="1" ht="24" customHeigh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616"/>
      <c r="I9" s="669" t="s">
        <v>860</v>
      </c>
    </row>
    <row r="10" spans="1:22" s="301" customFormat="1" ht="24" customHeight="1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22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2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22" ht="17">
      <c r="A13" s="613" t="s">
        <v>862</v>
      </c>
      <c r="B13" s="470" t="s">
        <v>378</v>
      </c>
      <c r="C13" s="471">
        <v>219841115</v>
      </c>
      <c r="D13" s="471"/>
      <c r="E13" s="471"/>
      <c r="F13" s="471">
        <v>1283</v>
      </c>
      <c r="G13" s="471"/>
      <c r="H13" s="471"/>
      <c r="I13" s="472">
        <f>F13+G13-H13</f>
        <v>1283</v>
      </c>
    </row>
    <row r="14" spans="1:2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2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2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317531502</v>
      </c>
      <c r="D17" s="471"/>
      <c r="E17" s="471"/>
      <c r="F17" s="471">
        <v>9669</v>
      </c>
      <c r="G17" s="471"/>
      <c r="H17" s="471"/>
      <c r="I17" s="472">
        <f t="shared" si="0"/>
        <v>9669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537372617</v>
      </c>
      <c r="D18" s="474">
        <f t="shared" si="1"/>
        <v>0</v>
      </c>
      <c r="E18" s="474">
        <f t="shared" si="1"/>
        <v>0</v>
      </c>
      <c r="F18" s="474">
        <f t="shared" si="1"/>
        <v>10952</v>
      </c>
      <c r="G18" s="474">
        <f t="shared" si="1"/>
        <v>0</v>
      </c>
      <c r="H18" s="474">
        <f t="shared" si="1"/>
        <v>0</v>
      </c>
      <c r="I18" s="475">
        <f t="shared" si="0"/>
        <v>10952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 ht="15.75" customHeight="1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8"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1C7BB6F-100B-4422-9BAF-0EC41CA51212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4BE3-B4BE-431F-BC9B-874EA8A539B9}">
  <sheetPr>
    <pageSetUpPr fitToPage="1"/>
  </sheetPr>
  <dimension ref="A1:P264"/>
  <sheetViews>
    <sheetView zoomScale="82" zoomScaleNormal="82" workbookViewId="0">
      <selection activeCell="B33" sqref="B33:F33"/>
    </sheetView>
  </sheetViews>
  <sheetFormatPr baseColWidth="10" defaultColWidth="10.6640625" defaultRowHeight="16"/>
  <cols>
    <col min="1" max="1" width="51.83203125" style="289" customWidth="1"/>
    <col min="2" max="2" width="11.332031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12" customFormat="1">
      <c r="A1" s="677" t="s">
        <v>885</v>
      </c>
      <c r="B1" s="677"/>
      <c r="C1" s="677"/>
      <c r="D1" s="677"/>
      <c r="E1" s="677"/>
      <c r="F1" s="31"/>
      <c r="G1" s="31"/>
      <c r="H1" s="31"/>
      <c r="I1" s="31"/>
      <c r="J1" s="31"/>
      <c r="K1" s="31"/>
      <c r="L1" s="31"/>
    </row>
    <row r="2" spans="1:12" customFormat="1">
      <c r="A2" s="288"/>
      <c r="B2" s="30"/>
      <c r="C2" s="30"/>
      <c r="D2" s="30"/>
      <c r="E2" s="31"/>
      <c r="F2" s="31"/>
      <c r="G2" s="31"/>
      <c r="H2" s="31"/>
      <c r="I2" s="31"/>
      <c r="J2" s="31"/>
      <c r="K2" s="31"/>
      <c r="L2" s="31"/>
    </row>
    <row r="3" spans="1:12" customFormat="1">
      <c r="A3" s="628" t="s">
        <v>881</v>
      </c>
      <c r="B3" s="628"/>
      <c r="C3" s="628"/>
      <c r="D3" s="628"/>
      <c r="E3" s="628"/>
      <c r="F3" s="31"/>
      <c r="G3" s="31"/>
      <c r="H3" s="31"/>
      <c r="I3" s="31"/>
      <c r="J3" s="31"/>
      <c r="K3" s="31"/>
      <c r="L3" s="31"/>
    </row>
    <row r="4" spans="1:12" customFormat="1">
      <c r="A4" s="628" t="s">
        <v>427</v>
      </c>
      <c r="B4" s="628"/>
      <c r="C4" s="628"/>
      <c r="D4" s="628"/>
      <c r="E4" s="628"/>
      <c r="F4" s="32"/>
      <c r="G4" s="137"/>
      <c r="H4" s="130"/>
      <c r="I4" s="32"/>
      <c r="J4" s="32"/>
      <c r="K4" s="32"/>
      <c r="L4" s="32"/>
    </row>
    <row r="5" spans="1:12" customFormat="1">
      <c r="A5" s="634">
        <v>46022</v>
      </c>
      <c r="B5" s="634"/>
      <c r="C5" s="634"/>
      <c r="D5" s="634"/>
      <c r="E5" s="634"/>
      <c r="F5" s="456"/>
      <c r="G5" s="137"/>
      <c r="H5" s="457"/>
      <c r="I5" s="456"/>
      <c r="J5" s="456"/>
      <c r="K5" s="456"/>
      <c r="L5" s="456"/>
    </row>
    <row r="6" spans="1:12" customFormat="1">
      <c r="A6" s="289"/>
      <c r="B6" s="323"/>
      <c r="C6" s="289"/>
      <c r="D6" s="289"/>
      <c r="E6" s="289"/>
      <c r="F6" s="289"/>
      <c r="G6" s="137"/>
      <c r="H6" s="458"/>
      <c r="I6" s="289"/>
      <c r="J6" s="289"/>
      <c r="K6" s="289"/>
      <c r="L6" s="289"/>
    </row>
    <row r="7" spans="1:12" customFormat="1" ht="17" thickBot="1">
      <c r="A7" s="289"/>
      <c r="B7" s="323"/>
      <c r="C7" s="289"/>
      <c r="D7" s="289"/>
      <c r="E7" s="289"/>
      <c r="F7" s="289"/>
      <c r="G7" s="289"/>
      <c r="H7" s="289"/>
      <c r="I7" s="40" t="s">
        <v>771</v>
      </c>
      <c r="J7" s="289"/>
      <c r="K7" s="289"/>
      <c r="L7" s="289"/>
    </row>
    <row r="8" spans="1:12" customFormat="1" ht="17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  <c r="J8" s="301"/>
      <c r="K8" s="301"/>
      <c r="L8" s="301"/>
    </row>
    <row r="9" spans="1:12" customForma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461"/>
      <c r="I9" s="669" t="s">
        <v>860</v>
      </c>
      <c r="J9" s="301"/>
      <c r="K9" s="301"/>
      <c r="L9" s="301"/>
    </row>
    <row r="10" spans="1:12" customFormat="1" ht="17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  <c r="J10" s="301"/>
      <c r="K10" s="301"/>
      <c r="L10" s="301"/>
    </row>
    <row r="11" spans="1:12" customFormat="1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  <c r="J11" s="289"/>
      <c r="K11" s="289"/>
      <c r="L11" s="289"/>
    </row>
    <row r="12" spans="1:12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12" ht="17">
      <c r="A13" s="613" t="s">
        <v>862</v>
      </c>
      <c r="B13" s="470" t="s">
        <v>378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12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12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12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188193215</v>
      </c>
      <c r="D17" s="471"/>
      <c r="E17" s="471"/>
      <c r="F17" s="471">
        <v>18042</v>
      </c>
      <c r="G17" s="471"/>
      <c r="H17" s="471"/>
      <c r="I17" s="472">
        <f t="shared" si="0"/>
        <v>18042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188193215</v>
      </c>
      <c r="D18" s="474">
        <f t="shared" si="1"/>
        <v>0</v>
      </c>
      <c r="E18" s="474">
        <f t="shared" si="1"/>
        <v>0</v>
      </c>
      <c r="F18" s="474">
        <f t="shared" si="1"/>
        <v>18042</v>
      </c>
      <c r="G18" s="474">
        <f t="shared" si="1"/>
        <v>0</v>
      </c>
      <c r="H18" s="474">
        <f t="shared" si="1"/>
        <v>0</v>
      </c>
      <c r="I18" s="475">
        <f t="shared" si="0"/>
        <v>18042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 ht="15.75" customHeight="1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9">
    <mergeCell ref="B41:I41"/>
    <mergeCell ref="B42:I42"/>
    <mergeCell ref="B36:I36"/>
    <mergeCell ref="B37:I37"/>
    <mergeCell ref="B38:I38"/>
    <mergeCell ref="B39:I39"/>
    <mergeCell ref="B40:I40"/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8746AC81-2A04-4811-B86D-8C41271DA808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3BFDC-1739-4807-B486-537475BA0D1B}">
  <sheetPr>
    <pageSetUpPr fitToPage="1"/>
  </sheetPr>
  <dimension ref="A1:P264"/>
  <sheetViews>
    <sheetView topLeftCell="A4" workbookViewId="0">
      <selection activeCell="B35" sqref="B35:I35"/>
    </sheetView>
  </sheetViews>
  <sheetFormatPr baseColWidth="10" defaultColWidth="10.6640625" defaultRowHeight="16"/>
  <cols>
    <col min="1" max="1" width="51.83203125" style="289" customWidth="1"/>
    <col min="2" max="2" width="11.33203125" style="323" bestFit="1" customWidth="1"/>
    <col min="3" max="7" width="13.6640625" style="289" customWidth="1"/>
    <col min="8" max="9" width="14.6640625" style="289" customWidth="1"/>
    <col min="10" max="20" width="10.6640625" style="289"/>
    <col min="21" max="21" width="13.5" style="289" bestFit="1" customWidth="1"/>
    <col min="22" max="16384" width="10.6640625" style="289"/>
  </cols>
  <sheetData>
    <row r="1" spans="1:9" customFormat="1">
      <c r="A1" s="677" t="s">
        <v>890</v>
      </c>
      <c r="B1" s="677"/>
      <c r="C1" s="677"/>
      <c r="D1" s="677"/>
      <c r="E1" s="677"/>
      <c r="F1" s="31"/>
      <c r="G1" s="31"/>
      <c r="H1" s="31"/>
      <c r="I1" s="31"/>
    </row>
    <row r="2" spans="1:9" customFormat="1">
      <c r="A2" s="288"/>
      <c r="B2" s="30"/>
      <c r="C2" s="30"/>
      <c r="D2" s="30"/>
      <c r="E2" s="31"/>
      <c r="F2" s="31"/>
      <c r="G2" s="31"/>
      <c r="H2" s="31"/>
      <c r="I2" s="31"/>
    </row>
    <row r="3" spans="1:9" customFormat="1">
      <c r="A3" s="628" t="s">
        <v>881</v>
      </c>
      <c r="B3" s="628"/>
      <c r="C3" s="628"/>
      <c r="D3" s="628"/>
      <c r="E3" s="628"/>
      <c r="F3" s="31"/>
      <c r="G3" s="31"/>
      <c r="H3" s="31"/>
      <c r="I3" s="31"/>
    </row>
    <row r="4" spans="1:9" customFormat="1">
      <c r="A4" s="628" t="s">
        <v>427</v>
      </c>
      <c r="B4" s="628"/>
      <c r="C4" s="628"/>
      <c r="D4" s="628"/>
      <c r="E4" s="628"/>
      <c r="F4" s="32"/>
      <c r="G4" s="137"/>
      <c r="H4" s="130"/>
      <c r="I4" s="32"/>
    </row>
    <row r="5" spans="1:9" customFormat="1">
      <c r="A5" s="634">
        <v>46022</v>
      </c>
      <c r="B5" s="634"/>
      <c r="C5" s="634"/>
      <c r="D5" s="634"/>
      <c r="E5" s="634"/>
      <c r="F5" s="456"/>
      <c r="G5" s="137"/>
      <c r="H5" s="457"/>
      <c r="I5" s="456"/>
    </row>
    <row r="6" spans="1:9" customFormat="1">
      <c r="A6" s="289"/>
      <c r="B6" s="323"/>
      <c r="C6" s="289"/>
      <c r="D6" s="289"/>
      <c r="E6" s="289"/>
      <c r="F6" s="289"/>
      <c r="G6" s="137"/>
      <c r="H6" s="458"/>
      <c r="I6" s="289"/>
    </row>
    <row r="7" spans="1:9" customFormat="1" ht="17" thickBot="1">
      <c r="A7" s="289"/>
      <c r="B7" s="323"/>
      <c r="C7" s="289"/>
      <c r="D7" s="289"/>
      <c r="E7" s="289"/>
      <c r="F7" s="289"/>
      <c r="G7" s="289"/>
      <c r="H7" s="289"/>
      <c r="I7" s="40" t="s">
        <v>771</v>
      </c>
    </row>
    <row r="8" spans="1:9" customFormat="1" ht="17">
      <c r="A8" s="673" t="s">
        <v>665</v>
      </c>
      <c r="B8" s="675" t="s">
        <v>666</v>
      </c>
      <c r="C8" s="459" t="s">
        <v>853</v>
      </c>
      <c r="D8" s="459"/>
      <c r="E8" s="459"/>
      <c r="F8" s="459" t="s">
        <v>877</v>
      </c>
      <c r="G8" s="459"/>
      <c r="H8" s="459"/>
      <c r="I8" s="460"/>
    </row>
    <row r="9" spans="1:9" customFormat="1">
      <c r="A9" s="674"/>
      <c r="B9" s="676"/>
      <c r="C9" s="608" t="s">
        <v>855</v>
      </c>
      <c r="D9" s="608" t="s">
        <v>856</v>
      </c>
      <c r="E9" s="608" t="s">
        <v>857</v>
      </c>
      <c r="F9" s="609" t="s">
        <v>858</v>
      </c>
      <c r="G9" s="616" t="s">
        <v>859</v>
      </c>
      <c r="H9" s="461"/>
      <c r="I9" s="669" t="s">
        <v>860</v>
      </c>
    </row>
    <row r="10" spans="1:9" customFormat="1" ht="17">
      <c r="A10" s="674"/>
      <c r="B10" s="676"/>
      <c r="C10" s="608"/>
      <c r="D10" s="608"/>
      <c r="E10" s="608"/>
      <c r="F10" s="609"/>
      <c r="G10" s="462" t="s">
        <v>690</v>
      </c>
      <c r="H10" s="462" t="s">
        <v>691</v>
      </c>
      <c r="I10" s="670"/>
    </row>
    <row r="11" spans="1:9" customFormat="1" ht="18" thickBot="1">
      <c r="A11" s="611" t="s">
        <v>5</v>
      </c>
      <c r="B11" s="464" t="s">
        <v>776</v>
      </c>
      <c r="C11" s="465">
        <v>1</v>
      </c>
      <c r="D11" s="465">
        <v>2</v>
      </c>
      <c r="E11" s="465">
        <v>3</v>
      </c>
      <c r="F11" s="465">
        <v>4</v>
      </c>
      <c r="G11" s="465">
        <v>5</v>
      </c>
      <c r="H11" s="465">
        <v>6</v>
      </c>
      <c r="I11" s="466">
        <v>7</v>
      </c>
    </row>
    <row r="12" spans="1:9">
      <c r="A12" s="612" t="s">
        <v>861</v>
      </c>
      <c r="B12" s="467"/>
      <c r="C12" s="468"/>
      <c r="D12" s="468"/>
      <c r="E12" s="468"/>
      <c r="F12" s="468"/>
      <c r="G12" s="468"/>
      <c r="H12" s="468"/>
      <c r="I12" s="469"/>
    </row>
    <row r="13" spans="1:9" ht="17">
      <c r="A13" s="613" t="s">
        <v>862</v>
      </c>
      <c r="B13" s="470" t="s">
        <v>378</v>
      </c>
      <c r="C13" s="471"/>
      <c r="D13" s="471"/>
      <c r="E13" s="471"/>
      <c r="F13" s="471"/>
      <c r="G13" s="471"/>
      <c r="H13" s="471"/>
      <c r="I13" s="472">
        <f>F13+G13-H13</f>
        <v>0</v>
      </c>
    </row>
    <row r="14" spans="1:9" ht="17">
      <c r="A14" s="613" t="s">
        <v>879</v>
      </c>
      <c r="B14" s="470" t="s">
        <v>379</v>
      </c>
      <c r="C14" s="471"/>
      <c r="D14" s="471"/>
      <c r="E14" s="471"/>
      <c r="F14" s="471"/>
      <c r="G14" s="471"/>
      <c r="H14" s="471"/>
      <c r="I14" s="472">
        <f t="shared" ref="I14:I27" si="0">F14+G14-H14</f>
        <v>0</v>
      </c>
    </row>
    <row r="15" spans="1:9" ht="17">
      <c r="A15" s="613" t="s">
        <v>763</v>
      </c>
      <c r="B15" s="470" t="s">
        <v>380</v>
      </c>
      <c r="C15" s="471"/>
      <c r="D15" s="471"/>
      <c r="E15" s="471"/>
      <c r="F15" s="471"/>
      <c r="G15" s="471"/>
      <c r="H15" s="471"/>
      <c r="I15" s="472">
        <f t="shared" si="0"/>
        <v>0</v>
      </c>
    </row>
    <row r="16" spans="1:9" ht="17">
      <c r="A16" s="613" t="s">
        <v>864</v>
      </c>
      <c r="B16" s="470" t="s">
        <v>381</v>
      </c>
      <c r="C16" s="471"/>
      <c r="D16" s="471"/>
      <c r="E16" s="471"/>
      <c r="F16" s="471"/>
      <c r="G16" s="471"/>
      <c r="H16" s="471"/>
      <c r="I16" s="472">
        <f t="shared" si="0"/>
        <v>0</v>
      </c>
    </row>
    <row r="17" spans="1:16" ht="17">
      <c r="A17" s="613" t="s">
        <v>445</v>
      </c>
      <c r="B17" s="470" t="s">
        <v>382</v>
      </c>
      <c r="C17" s="471">
        <v>10000</v>
      </c>
      <c r="D17" s="471"/>
      <c r="E17" s="471"/>
      <c r="F17" s="471"/>
      <c r="G17" s="471">
        <v>43615</v>
      </c>
      <c r="H17" s="471"/>
      <c r="I17" s="472">
        <v>43615</v>
      </c>
    </row>
    <row r="18" spans="1:16" ht="18" thickBot="1">
      <c r="A18" s="614" t="s">
        <v>865</v>
      </c>
      <c r="B18" s="473" t="s">
        <v>383</v>
      </c>
      <c r="C18" s="474">
        <f t="shared" ref="C18:H18" si="1">C13+C14+C16+C17</f>
        <v>10000</v>
      </c>
      <c r="D18" s="474">
        <f t="shared" si="1"/>
        <v>0</v>
      </c>
      <c r="E18" s="474">
        <f t="shared" si="1"/>
        <v>0</v>
      </c>
      <c r="F18" s="474">
        <f t="shared" si="1"/>
        <v>0</v>
      </c>
      <c r="G18" s="475">
        <v>43615</v>
      </c>
      <c r="H18" s="474">
        <f t="shared" si="1"/>
        <v>0</v>
      </c>
      <c r="I18" s="475">
        <v>43615</v>
      </c>
    </row>
    <row r="19" spans="1:16">
      <c r="A19" s="612" t="s">
        <v>866</v>
      </c>
      <c r="B19" s="476"/>
      <c r="C19" s="477"/>
      <c r="D19" s="477"/>
      <c r="E19" s="477"/>
      <c r="F19" s="477"/>
      <c r="G19" s="477"/>
      <c r="H19" s="477"/>
      <c r="I19" s="478"/>
    </row>
    <row r="20" spans="1:16" ht="17">
      <c r="A20" s="613" t="s">
        <v>862</v>
      </c>
      <c r="B20" s="470" t="s">
        <v>384</v>
      </c>
      <c r="C20" s="471"/>
      <c r="D20" s="471"/>
      <c r="E20" s="471"/>
      <c r="F20" s="471"/>
      <c r="G20" s="471"/>
      <c r="H20" s="471"/>
      <c r="I20" s="472">
        <f t="shared" si="0"/>
        <v>0</v>
      </c>
      <c r="J20" s="479"/>
      <c r="K20" s="479"/>
      <c r="L20" s="479"/>
      <c r="M20" s="479"/>
      <c r="N20" s="479"/>
      <c r="O20" s="479"/>
      <c r="P20" s="479"/>
    </row>
    <row r="21" spans="1:16" ht="17">
      <c r="A21" s="613" t="s">
        <v>867</v>
      </c>
      <c r="B21" s="470" t="s">
        <v>385</v>
      </c>
      <c r="C21" s="471"/>
      <c r="D21" s="471"/>
      <c r="E21" s="471"/>
      <c r="F21" s="471"/>
      <c r="G21" s="471"/>
      <c r="H21" s="471"/>
      <c r="I21" s="472">
        <f t="shared" si="0"/>
        <v>0</v>
      </c>
      <c r="J21" s="479"/>
      <c r="K21" s="479"/>
      <c r="L21" s="479"/>
      <c r="M21" s="479"/>
      <c r="N21" s="479"/>
      <c r="O21" s="479"/>
      <c r="P21" s="479"/>
    </row>
    <row r="22" spans="1:16" ht="17">
      <c r="A22" s="613" t="s">
        <v>868</v>
      </c>
      <c r="B22" s="470" t="s">
        <v>386</v>
      </c>
      <c r="C22" s="471"/>
      <c r="D22" s="471"/>
      <c r="E22" s="471"/>
      <c r="F22" s="471"/>
      <c r="G22" s="471"/>
      <c r="H22" s="471"/>
      <c r="I22" s="472">
        <f t="shared" si="0"/>
        <v>0</v>
      </c>
      <c r="J22" s="479"/>
      <c r="K22" s="479"/>
      <c r="L22" s="479"/>
      <c r="M22" s="479"/>
      <c r="N22" s="479"/>
      <c r="O22" s="479"/>
      <c r="P22" s="479"/>
    </row>
    <row r="23" spans="1:16" ht="17">
      <c r="A23" s="613" t="s">
        <v>869</v>
      </c>
      <c r="B23" s="470" t="s">
        <v>387</v>
      </c>
      <c r="C23" s="471"/>
      <c r="D23" s="471"/>
      <c r="E23" s="471"/>
      <c r="F23" s="471"/>
      <c r="G23" s="471"/>
      <c r="H23" s="471"/>
      <c r="I23" s="472">
        <f t="shared" si="0"/>
        <v>0</v>
      </c>
      <c r="J23" s="479"/>
      <c r="K23" s="479"/>
      <c r="L23" s="479"/>
      <c r="M23" s="479"/>
      <c r="N23" s="479"/>
      <c r="O23" s="479"/>
      <c r="P23" s="479"/>
    </row>
    <row r="24" spans="1:16" ht="17">
      <c r="A24" s="613" t="s">
        <v>870</v>
      </c>
      <c r="B24" s="470" t="s">
        <v>388</v>
      </c>
      <c r="C24" s="471"/>
      <c r="D24" s="471"/>
      <c r="E24" s="471"/>
      <c r="F24" s="471"/>
      <c r="G24" s="471"/>
      <c r="H24" s="471"/>
      <c r="I24" s="472">
        <f t="shared" si="0"/>
        <v>0</v>
      </c>
      <c r="J24" s="479"/>
      <c r="K24" s="479"/>
      <c r="L24" s="479"/>
      <c r="M24" s="479"/>
      <c r="N24" s="479"/>
      <c r="O24" s="479"/>
      <c r="P24" s="479"/>
    </row>
    <row r="25" spans="1:16" ht="17">
      <c r="A25" s="613" t="s">
        <v>871</v>
      </c>
      <c r="B25" s="470" t="s">
        <v>389</v>
      </c>
      <c r="C25" s="471"/>
      <c r="D25" s="471"/>
      <c r="E25" s="471"/>
      <c r="F25" s="471"/>
      <c r="G25" s="471"/>
      <c r="H25" s="471"/>
      <c r="I25" s="472">
        <f t="shared" si="0"/>
        <v>0</v>
      </c>
      <c r="J25" s="479"/>
      <c r="K25" s="479"/>
      <c r="L25" s="479"/>
      <c r="M25" s="479"/>
      <c r="N25" s="479"/>
      <c r="O25" s="479"/>
      <c r="P25" s="479"/>
    </row>
    <row r="26" spans="1:16" ht="17">
      <c r="A26" s="615" t="s">
        <v>872</v>
      </c>
      <c r="B26" s="470" t="s">
        <v>390</v>
      </c>
      <c r="C26" s="471"/>
      <c r="D26" s="471"/>
      <c r="E26" s="471"/>
      <c r="F26" s="471"/>
      <c r="G26" s="471"/>
      <c r="H26" s="471"/>
      <c r="I26" s="472">
        <f t="shared" si="0"/>
        <v>0</v>
      </c>
      <c r="J26" s="479"/>
      <c r="K26" s="479"/>
      <c r="L26" s="479"/>
      <c r="M26" s="479"/>
      <c r="N26" s="479"/>
      <c r="O26" s="479"/>
      <c r="P26" s="479"/>
    </row>
    <row r="27" spans="1:16" ht="18" thickBot="1">
      <c r="A27" s="614" t="s">
        <v>873</v>
      </c>
      <c r="B27" s="473" t="s">
        <v>391</v>
      </c>
      <c r="C27" s="474">
        <f t="shared" ref="C27:H27" si="2">SUM(C20:C26)</f>
        <v>0</v>
      </c>
      <c r="D27" s="474">
        <f t="shared" si="2"/>
        <v>0</v>
      </c>
      <c r="E27" s="474">
        <f t="shared" si="2"/>
        <v>0</v>
      </c>
      <c r="F27" s="474">
        <f t="shared" si="2"/>
        <v>0</v>
      </c>
      <c r="G27" s="474">
        <f t="shared" si="2"/>
        <v>0</v>
      </c>
      <c r="H27" s="474">
        <f t="shared" si="2"/>
        <v>0</v>
      </c>
      <c r="I27" s="475">
        <f t="shared" si="0"/>
        <v>0</v>
      </c>
      <c r="J27" s="479"/>
      <c r="K27" s="479"/>
      <c r="L27" s="479"/>
      <c r="M27" s="479"/>
      <c r="N27" s="479"/>
      <c r="O27" s="479"/>
      <c r="P27" s="479"/>
    </row>
    <row r="28" spans="1:16">
      <c r="A28" s="480"/>
      <c r="B28" s="481"/>
      <c r="C28" s="482"/>
      <c r="D28" s="483"/>
      <c r="E28" s="483"/>
      <c r="F28" s="483"/>
      <c r="G28" s="483"/>
      <c r="H28" s="483"/>
      <c r="I28" s="483"/>
      <c r="J28" s="479"/>
      <c r="K28" s="479"/>
      <c r="L28" s="479"/>
      <c r="M28" s="479"/>
      <c r="N28" s="479"/>
      <c r="O28" s="479"/>
      <c r="P28" s="479"/>
    </row>
    <row r="29" spans="1:16" ht="32.25" customHeight="1">
      <c r="A29" s="671" t="s">
        <v>874</v>
      </c>
      <c r="B29" s="671"/>
      <c r="C29" s="671"/>
      <c r="D29" s="671"/>
      <c r="E29" s="671"/>
      <c r="F29" s="671"/>
      <c r="G29" s="671"/>
      <c r="H29" s="671"/>
      <c r="I29" s="671"/>
    </row>
    <row r="30" spans="1:16">
      <c r="A30" s="484"/>
      <c r="B30" s="485"/>
      <c r="C30" s="484"/>
      <c r="D30" s="486"/>
      <c r="E30" s="486"/>
      <c r="F30" s="486"/>
      <c r="G30" s="486"/>
      <c r="H30" s="486"/>
      <c r="I30" s="486"/>
    </row>
    <row r="31" spans="1:16">
      <c r="A31" s="499" t="s">
        <v>400</v>
      </c>
      <c r="B31" s="617">
        <v>46109</v>
      </c>
      <c r="C31" s="36"/>
      <c r="D31" s="36"/>
      <c r="E31" s="36"/>
      <c r="F31" s="36"/>
      <c r="G31" s="479"/>
      <c r="H31" s="479"/>
      <c r="I31" s="479"/>
    </row>
    <row r="32" spans="1:16">
      <c r="A32" s="137"/>
      <c r="B32" s="638"/>
      <c r="C32" s="638"/>
      <c r="D32" s="638"/>
      <c r="E32" s="638"/>
      <c r="F32" s="638"/>
      <c r="G32" s="479"/>
      <c r="H32" s="479"/>
      <c r="I32" s="479"/>
    </row>
    <row r="33" spans="1:9">
      <c r="A33" s="141" t="s">
        <v>875</v>
      </c>
      <c r="B33" s="626" t="s">
        <v>893</v>
      </c>
      <c r="C33" s="626"/>
      <c r="D33" s="626"/>
      <c r="E33" s="626"/>
      <c r="F33" s="626"/>
      <c r="G33" s="479"/>
      <c r="H33" s="479"/>
      <c r="I33" s="479"/>
    </row>
    <row r="34" spans="1:9">
      <c r="A34" s="141"/>
      <c r="B34" s="672"/>
      <c r="C34" s="672"/>
      <c r="D34" s="672"/>
      <c r="E34" s="672"/>
      <c r="F34" s="672"/>
      <c r="G34" s="672"/>
      <c r="H34" s="672"/>
      <c r="I34" s="672"/>
    </row>
    <row r="35" spans="1:9">
      <c r="A35" s="141" t="s">
        <v>406</v>
      </c>
      <c r="B35" s="635" t="s">
        <v>894</v>
      </c>
      <c r="C35" s="625"/>
      <c r="D35" s="625"/>
      <c r="E35" s="625"/>
      <c r="F35" s="625"/>
      <c r="G35" s="625"/>
      <c r="H35" s="625"/>
      <c r="I35" s="625"/>
    </row>
    <row r="36" spans="1:9" ht="15.75" customHeight="1">
      <c r="A36" s="133"/>
      <c r="B36" s="635"/>
      <c r="C36" s="625"/>
      <c r="D36" s="625"/>
      <c r="E36" s="625"/>
      <c r="F36" s="625"/>
      <c r="G36" s="625"/>
      <c r="H36" s="625"/>
      <c r="I36" s="625"/>
    </row>
    <row r="37" spans="1:9" ht="15.75" customHeight="1">
      <c r="A37" s="133"/>
      <c r="B37" s="625"/>
      <c r="C37" s="625"/>
      <c r="D37" s="625"/>
      <c r="E37" s="625"/>
      <c r="F37" s="625"/>
      <c r="G37" s="625"/>
      <c r="H37" s="625"/>
      <c r="I37" s="625"/>
    </row>
    <row r="38" spans="1:9" ht="15.75" customHeight="1">
      <c r="A38" s="133"/>
      <c r="B38" s="625"/>
      <c r="C38" s="625"/>
      <c r="D38" s="625"/>
      <c r="E38" s="625"/>
      <c r="F38" s="625"/>
      <c r="G38" s="625"/>
      <c r="H38" s="625"/>
      <c r="I38" s="625"/>
    </row>
    <row r="39" spans="1:9" ht="15.75" customHeight="1">
      <c r="A39" s="133"/>
      <c r="B39" s="625"/>
      <c r="C39" s="625"/>
      <c r="D39" s="625"/>
      <c r="E39" s="625"/>
      <c r="F39" s="625"/>
      <c r="G39" s="625"/>
      <c r="H39" s="625"/>
      <c r="I39" s="625"/>
    </row>
    <row r="40" spans="1:9">
      <c r="A40" s="133"/>
      <c r="B40" s="625"/>
      <c r="C40" s="625"/>
      <c r="D40" s="625"/>
      <c r="E40" s="625"/>
      <c r="F40" s="625"/>
      <c r="G40" s="625"/>
      <c r="H40" s="625"/>
      <c r="I40" s="625"/>
    </row>
    <row r="41" spans="1:9">
      <c r="A41" s="133"/>
      <c r="B41" s="625"/>
      <c r="C41" s="625"/>
      <c r="D41" s="625"/>
      <c r="E41" s="625"/>
      <c r="F41" s="625"/>
      <c r="G41" s="625"/>
      <c r="H41" s="625"/>
      <c r="I41" s="625"/>
    </row>
    <row r="42" spans="1:9">
      <c r="A42" s="133"/>
      <c r="B42" s="625"/>
      <c r="C42" s="625"/>
      <c r="D42" s="625"/>
      <c r="E42" s="625"/>
      <c r="F42" s="625"/>
      <c r="G42" s="625"/>
      <c r="H42" s="625"/>
      <c r="I42" s="625"/>
    </row>
    <row r="43" spans="1:9">
      <c r="D43" s="479"/>
      <c r="E43" s="479"/>
      <c r="F43" s="479"/>
      <c r="G43" s="479"/>
      <c r="H43" s="479"/>
      <c r="I43" s="479"/>
    </row>
    <row r="44" spans="1:9">
      <c r="D44" s="479"/>
      <c r="E44" s="479"/>
      <c r="F44" s="479"/>
      <c r="G44" s="479"/>
      <c r="H44" s="479"/>
      <c r="I44" s="479"/>
    </row>
    <row r="45" spans="1:9">
      <c r="D45" s="479"/>
      <c r="E45" s="479"/>
      <c r="F45" s="479"/>
      <c r="G45" s="479"/>
      <c r="H45" s="479"/>
      <c r="I45" s="479"/>
    </row>
    <row r="46" spans="1:9">
      <c r="D46" s="479"/>
      <c r="E46" s="479"/>
      <c r="F46" s="479"/>
      <c r="G46" s="479"/>
      <c r="H46" s="479"/>
      <c r="I46" s="479"/>
    </row>
    <row r="47" spans="1:9">
      <c r="D47" s="479"/>
      <c r="E47" s="479"/>
      <c r="F47" s="479"/>
      <c r="G47" s="479"/>
      <c r="H47" s="479"/>
      <c r="I47" s="479"/>
    </row>
    <row r="48" spans="1:9">
      <c r="D48" s="479"/>
      <c r="E48" s="479"/>
      <c r="F48" s="479"/>
      <c r="G48" s="479"/>
      <c r="H48" s="479"/>
      <c r="I48" s="479"/>
    </row>
    <row r="49" spans="4:9">
      <c r="D49" s="479"/>
      <c r="E49" s="479"/>
      <c r="F49" s="479"/>
      <c r="G49" s="479"/>
      <c r="H49" s="479"/>
      <c r="I49" s="479"/>
    </row>
    <row r="50" spans="4:9">
      <c r="D50" s="479"/>
      <c r="E50" s="479"/>
      <c r="F50" s="479"/>
      <c r="G50" s="479"/>
      <c r="H50" s="479"/>
      <c r="I50" s="479"/>
    </row>
    <row r="51" spans="4:9">
      <c r="D51" s="479"/>
      <c r="E51" s="479"/>
      <c r="F51" s="479"/>
      <c r="G51" s="479"/>
      <c r="H51" s="479"/>
      <c r="I51" s="479"/>
    </row>
    <row r="52" spans="4:9">
      <c r="D52" s="479"/>
      <c r="E52" s="479"/>
      <c r="F52" s="479"/>
      <c r="G52" s="479"/>
      <c r="H52" s="479"/>
      <c r="I52" s="479"/>
    </row>
    <row r="53" spans="4:9">
      <c r="D53" s="479"/>
      <c r="E53" s="479"/>
      <c r="F53" s="479"/>
      <c r="G53" s="479"/>
      <c r="H53" s="479"/>
      <c r="I53" s="479"/>
    </row>
    <row r="54" spans="4:9">
      <c r="D54" s="479"/>
      <c r="E54" s="479"/>
      <c r="F54" s="479"/>
      <c r="G54" s="479"/>
      <c r="H54" s="479"/>
      <c r="I54" s="479"/>
    </row>
    <row r="55" spans="4:9">
      <c r="D55" s="479"/>
      <c r="E55" s="479"/>
      <c r="F55" s="479"/>
      <c r="G55" s="479"/>
      <c r="H55" s="479"/>
      <c r="I55" s="479"/>
    </row>
    <row r="56" spans="4:9">
      <c r="D56" s="479"/>
      <c r="E56" s="479"/>
      <c r="F56" s="479"/>
      <c r="G56" s="479"/>
      <c r="H56" s="479"/>
      <c r="I56" s="479"/>
    </row>
    <row r="57" spans="4:9">
      <c r="D57" s="479"/>
      <c r="E57" s="479"/>
      <c r="F57" s="479"/>
      <c r="G57" s="479"/>
      <c r="H57" s="479"/>
      <c r="I57" s="479"/>
    </row>
    <row r="58" spans="4:9">
      <c r="D58" s="479"/>
      <c r="E58" s="479"/>
      <c r="F58" s="479"/>
      <c r="G58" s="479"/>
      <c r="H58" s="479"/>
      <c r="I58" s="479"/>
    </row>
    <row r="59" spans="4:9">
      <c r="D59" s="479"/>
      <c r="E59" s="479"/>
      <c r="F59" s="479"/>
      <c r="G59" s="479"/>
      <c r="H59" s="479"/>
      <c r="I59" s="479"/>
    </row>
    <row r="60" spans="4:9">
      <c r="D60" s="479"/>
      <c r="E60" s="479"/>
      <c r="F60" s="479"/>
      <c r="G60" s="479"/>
      <c r="H60" s="479"/>
      <c r="I60" s="479"/>
    </row>
    <row r="61" spans="4:9">
      <c r="D61" s="479"/>
      <c r="E61" s="479"/>
      <c r="F61" s="479"/>
      <c r="G61" s="479"/>
      <c r="H61" s="479"/>
      <c r="I61" s="479"/>
    </row>
    <row r="62" spans="4:9">
      <c r="D62" s="479"/>
      <c r="E62" s="479"/>
      <c r="F62" s="479"/>
      <c r="G62" s="479"/>
      <c r="H62" s="479"/>
      <c r="I62" s="479"/>
    </row>
    <row r="63" spans="4:9">
      <c r="D63" s="479"/>
      <c r="E63" s="479"/>
      <c r="F63" s="479"/>
      <c r="G63" s="479"/>
      <c r="H63" s="479"/>
      <c r="I63" s="479"/>
    </row>
    <row r="64" spans="4:9">
      <c r="D64" s="479"/>
      <c r="E64" s="479"/>
      <c r="F64" s="479"/>
      <c r="G64" s="479"/>
      <c r="H64" s="479"/>
      <c r="I64" s="479"/>
    </row>
    <row r="65" spans="4:9">
      <c r="D65" s="479"/>
      <c r="E65" s="479"/>
      <c r="F65" s="479"/>
      <c r="G65" s="479"/>
      <c r="H65" s="479"/>
      <c r="I65" s="479"/>
    </row>
    <row r="66" spans="4:9">
      <c r="D66" s="479"/>
      <c r="E66" s="479"/>
      <c r="F66" s="479"/>
      <c r="G66" s="479"/>
      <c r="H66" s="479"/>
      <c r="I66" s="479"/>
    </row>
    <row r="67" spans="4:9">
      <c r="D67" s="479"/>
      <c r="E67" s="479"/>
      <c r="F67" s="479"/>
      <c r="G67" s="479"/>
      <c r="H67" s="479"/>
      <c r="I67" s="479"/>
    </row>
    <row r="68" spans="4:9">
      <c r="D68" s="479"/>
      <c r="E68" s="479"/>
      <c r="F68" s="479"/>
      <c r="G68" s="479"/>
      <c r="H68" s="479"/>
      <c r="I68" s="479"/>
    </row>
    <row r="69" spans="4:9">
      <c r="D69" s="479"/>
      <c r="E69" s="479"/>
      <c r="F69" s="479"/>
      <c r="G69" s="479"/>
      <c r="H69" s="479"/>
      <c r="I69" s="479"/>
    </row>
    <row r="70" spans="4:9">
      <c r="D70" s="479"/>
      <c r="E70" s="479"/>
      <c r="F70" s="479"/>
      <c r="G70" s="479"/>
      <c r="H70" s="479"/>
      <c r="I70" s="479"/>
    </row>
    <row r="71" spans="4:9">
      <c r="D71" s="479"/>
      <c r="E71" s="479"/>
      <c r="F71" s="479"/>
      <c r="G71" s="479"/>
      <c r="H71" s="479"/>
      <c r="I71" s="479"/>
    </row>
    <row r="72" spans="4:9">
      <c r="D72" s="479"/>
      <c r="E72" s="479"/>
      <c r="F72" s="479"/>
      <c r="G72" s="479"/>
      <c r="H72" s="479"/>
      <c r="I72" s="479"/>
    </row>
    <row r="73" spans="4:9">
      <c r="D73" s="479"/>
      <c r="E73" s="479"/>
      <c r="F73" s="479"/>
      <c r="G73" s="479"/>
      <c r="H73" s="479"/>
      <c r="I73" s="479"/>
    </row>
    <row r="74" spans="4:9">
      <c r="D74" s="479"/>
      <c r="E74" s="479"/>
      <c r="F74" s="479"/>
      <c r="G74" s="479"/>
      <c r="H74" s="479"/>
      <c r="I74" s="479"/>
    </row>
    <row r="75" spans="4:9">
      <c r="D75" s="479"/>
      <c r="E75" s="479"/>
      <c r="F75" s="479"/>
      <c r="G75" s="479"/>
      <c r="H75" s="479"/>
      <c r="I75" s="479"/>
    </row>
    <row r="76" spans="4:9">
      <c r="D76" s="479"/>
      <c r="E76" s="479"/>
      <c r="F76" s="479"/>
      <c r="G76" s="479"/>
      <c r="H76" s="479"/>
      <c r="I76" s="479"/>
    </row>
    <row r="77" spans="4:9">
      <c r="D77" s="479"/>
      <c r="E77" s="479"/>
      <c r="F77" s="479"/>
      <c r="G77" s="479"/>
      <c r="H77" s="479"/>
      <c r="I77" s="479"/>
    </row>
    <row r="78" spans="4:9">
      <c r="D78" s="479"/>
      <c r="E78" s="479"/>
      <c r="F78" s="479"/>
      <c r="G78" s="479"/>
      <c r="H78" s="479"/>
      <c r="I78" s="479"/>
    </row>
    <row r="79" spans="4:9">
      <c r="D79" s="479"/>
      <c r="E79" s="479"/>
      <c r="F79" s="479"/>
      <c r="G79" s="479"/>
      <c r="H79" s="479"/>
      <c r="I79" s="479"/>
    </row>
    <row r="80" spans="4:9">
      <c r="D80" s="479"/>
      <c r="E80" s="479"/>
      <c r="F80" s="479"/>
      <c r="G80" s="479"/>
      <c r="H80" s="479"/>
      <c r="I80" s="479"/>
    </row>
    <row r="81" spans="4:9">
      <c r="D81" s="479"/>
      <c r="E81" s="479"/>
      <c r="F81" s="479"/>
      <c r="G81" s="479"/>
      <c r="H81" s="479"/>
      <c r="I81" s="479"/>
    </row>
    <row r="82" spans="4:9">
      <c r="D82" s="479"/>
      <c r="E82" s="479"/>
      <c r="F82" s="479"/>
      <c r="G82" s="479"/>
      <c r="H82" s="479"/>
      <c r="I82" s="479"/>
    </row>
    <row r="83" spans="4:9">
      <c r="D83" s="479"/>
      <c r="E83" s="479"/>
      <c r="F83" s="479"/>
      <c r="G83" s="479"/>
      <c r="H83" s="479"/>
      <c r="I83" s="479"/>
    </row>
    <row r="84" spans="4:9">
      <c r="D84" s="479"/>
      <c r="E84" s="479"/>
      <c r="F84" s="479"/>
      <c r="G84" s="479"/>
      <c r="H84" s="479"/>
      <c r="I84" s="479"/>
    </row>
    <row r="85" spans="4:9">
      <c r="D85" s="479"/>
      <c r="E85" s="479"/>
      <c r="F85" s="479"/>
      <c r="G85" s="479"/>
      <c r="H85" s="479"/>
      <c r="I85" s="479"/>
    </row>
    <row r="86" spans="4:9">
      <c r="D86" s="479"/>
      <c r="E86" s="479"/>
      <c r="F86" s="479"/>
      <c r="G86" s="479"/>
      <c r="H86" s="479"/>
      <c r="I86" s="479"/>
    </row>
    <row r="87" spans="4:9">
      <c r="D87" s="479"/>
      <c r="E87" s="479"/>
      <c r="F87" s="479"/>
      <c r="G87" s="479"/>
      <c r="H87" s="479"/>
      <c r="I87" s="479"/>
    </row>
    <row r="88" spans="4:9">
      <c r="D88" s="479"/>
      <c r="E88" s="479"/>
      <c r="F88" s="479"/>
      <c r="G88" s="479"/>
      <c r="H88" s="479"/>
      <c r="I88" s="479"/>
    </row>
    <row r="89" spans="4:9">
      <c r="D89" s="479"/>
      <c r="E89" s="479"/>
      <c r="F89" s="479"/>
      <c r="G89" s="479"/>
      <c r="H89" s="479"/>
      <c r="I89" s="479"/>
    </row>
    <row r="90" spans="4:9">
      <c r="D90" s="479"/>
      <c r="E90" s="479"/>
      <c r="F90" s="479"/>
      <c r="G90" s="479"/>
      <c r="H90" s="479"/>
      <c r="I90" s="479"/>
    </row>
    <row r="91" spans="4:9">
      <c r="D91" s="479"/>
      <c r="E91" s="479"/>
      <c r="F91" s="479"/>
      <c r="G91" s="479"/>
      <c r="H91" s="479"/>
      <c r="I91" s="479"/>
    </row>
    <row r="92" spans="4:9">
      <c r="D92" s="479"/>
      <c r="E92" s="479"/>
      <c r="F92" s="479"/>
      <c r="G92" s="479"/>
      <c r="H92" s="479"/>
      <c r="I92" s="479"/>
    </row>
    <row r="93" spans="4:9">
      <c r="D93" s="479"/>
      <c r="E93" s="479"/>
      <c r="F93" s="479"/>
      <c r="G93" s="479"/>
      <c r="H93" s="479"/>
      <c r="I93" s="479"/>
    </row>
    <row r="94" spans="4:9">
      <c r="D94" s="479"/>
      <c r="E94" s="479"/>
      <c r="F94" s="479"/>
      <c r="G94" s="479"/>
      <c r="H94" s="479"/>
      <c r="I94" s="479"/>
    </row>
    <row r="95" spans="4:9">
      <c r="D95" s="479"/>
      <c r="E95" s="479"/>
      <c r="F95" s="479"/>
      <c r="G95" s="479"/>
      <c r="H95" s="479"/>
      <c r="I95" s="479"/>
    </row>
    <row r="96" spans="4:9">
      <c r="D96" s="479"/>
      <c r="E96" s="479"/>
      <c r="F96" s="479"/>
      <c r="G96" s="479"/>
      <c r="H96" s="479"/>
      <c r="I96" s="479"/>
    </row>
    <row r="97" spans="4:9">
      <c r="D97" s="479"/>
      <c r="E97" s="479"/>
      <c r="F97" s="479"/>
      <c r="G97" s="479"/>
      <c r="H97" s="479"/>
      <c r="I97" s="479"/>
    </row>
    <row r="98" spans="4:9">
      <c r="D98" s="479"/>
      <c r="E98" s="479"/>
      <c r="F98" s="479"/>
      <c r="G98" s="479"/>
      <c r="H98" s="479"/>
      <c r="I98" s="479"/>
    </row>
    <row r="99" spans="4:9">
      <c r="D99" s="479"/>
      <c r="E99" s="479"/>
      <c r="F99" s="479"/>
      <c r="G99" s="479"/>
      <c r="H99" s="479"/>
      <c r="I99" s="479"/>
    </row>
    <row r="100" spans="4:9">
      <c r="D100" s="479"/>
      <c r="E100" s="479"/>
      <c r="F100" s="479"/>
      <c r="G100" s="479"/>
      <c r="H100" s="479"/>
      <c r="I100" s="479"/>
    </row>
    <row r="101" spans="4:9">
      <c r="D101" s="479"/>
      <c r="E101" s="479"/>
      <c r="F101" s="479"/>
      <c r="G101" s="479"/>
      <c r="H101" s="479"/>
      <c r="I101" s="479"/>
    </row>
    <row r="102" spans="4:9">
      <c r="D102" s="479"/>
      <c r="E102" s="479"/>
      <c r="F102" s="479"/>
      <c r="G102" s="479"/>
      <c r="H102" s="479"/>
      <c r="I102" s="479"/>
    </row>
    <row r="103" spans="4:9">
      <c r="D103" s="479"/>
      <c r="E103" s="479"/>
      <c r="F103" s="479"/>
      <c r="G103" s="479"/>
      <c r="H103" s="479"/>
      <c r="I103" s="479"/>
    </row>
    <row r="104" spans="4:9">
      <c r="D104" s="479"/>
      <c r="E104" s="479"/>
      <c r="F104" s="479"/>
      <c r="G104" s="479"/>
      <c r="H104" s="479"/>
      <c r="I104" s="479"/>
    </row>
    <row r="105" spans="4:9">
      <c r="D105" s="479"/>
      <c r="E105" s="479"/>
      <c r="F105" s="479"/>
      <c r="G105" s="479"/>
      <c r="H105" s="479"/>
      <c r="I105" s="479"/>
    </row>
    <row r="106" spans="4:9">
      <c r="D106" s="479"/>
      <c r="E106" s="479"/>
      <c r="F106" s="479"/>
      <c r="G106" s="479"/>
      <c r="H106" s="479"/>
      <c r="I106" s="479"/>
    </row>
    <row r="107" spans="4:9">
      <c r="D107" s="479"/>
      <c r="E107" s="479"/>
      <c r="F107" s="479"/>
      <c r="G107" s="479"/>
      <c r="H107" s="479"/>
      <c r="I107" s="479"/>
    </row>
    <row r="108" spans="4:9">
      <c r="D108" s="479"/>
      <c r="E108" s="479"/>
      <c r="F108" s="479"/>
      <c r="G108" s="479"/>
      <c r="H108" s="479"/>
      <c r="I108" s="479"/>
    </row>
    <row r="109" spans="4:9">
      <c r="D109" s="479"/>
      <c r="E109" s="479"/>
      <c r="F109" s="479"/>
      <c r="G109" s="479"/>
      <c r="H109" s="479"/>
      <c r="I109" s="479"/>
    </row>
    <row r="110" spans="4:9">
      <c r="D110" s="479"/>
      <c r="E110" s="479"/>
      <c r="F110" s="479"/>
      <c r="G110" s="479"/>
      <c r="H110" s="479"/>
      <c r="I110" s="479"/>
    </row>
    <row r="111" spans="4:9">
      <c r="D111" s="479"/>
      <c r="E111" s="479"/>
      <c r="F111" s="479"/>
      <c r="G111" s="479"/>
      <c r="H111" s="479"/>
      <c r="I111" s="479"/>
    </row>
    <row r="112" spans="4:9">
      <c r="D112" s="479"/>
      <c r="E112" s="479"/>
      <c r="F112" s="479"/>
      <c r="G112" s="479"/>
      <c r="H112" s="479"/>
      <c r="I112" s="479"/>
    </row>
    <row r="113" spans="4:9">
      <c r="D113" s="479"/>
      <c r="E113" s="479"/>
      <c r="F113" s="479"/>
      <c r="G113" s="479"/>
      <c r="H113" s="479"/>
      <c r="I113" s="479"/>
    </row>
    <row r="114" spans="4:9">
      <c r="D114" s="479"/>
      <c r="E114" s="479"/>
      <c r="F114" s="479"/>
      <c r="G114" s="479"/>
      <c r="H114" s="479"/>
      <c r="I114" s="479"/>
    </row>
    <row r="115" spans="4:9">
      <c r="D115" s="479"/>
      <c r="E115" s="479"/>
      <c r="F115" s="479"/>
      <c r="G115" s="479"/>
      <c r="H115" s="479"/>
      <c r="I115" s="479"/>
    </row>
    <row r="116" spans="4:9">
      <c r="D116" s="479"/>
      <c r="E116" s="479"/>
      <c r="F116" s="479"/>
      <c r="G116" s="479"/>
      <c r="H116" s="479"/>
      <c r="I116" s="479"/>
    </row>
    <row r="117" spans="4:9">
      <c r="D117" s="479"/>
      <c r="E117" s="479"/>
      <c r="F117" s="479"/>
      <c r="G117" s="479"/>
      <c r="H117" s="479"/>
      <c r="I117" s="479"/>
    </row>
    <row r="118" spans="4:9">
      <c r="D118" s="479"/>
      <c r="E118" s="479"/>
      <c r="F118" s="479"/>
      <c r="G118" s="479"/>
      <c r="H118" s="479"/>
      <c r="I118" s="479"/>
    </row>
    <row r="119" spans="4:9">
      <c r="D119" s="479"/>
      <c r="E119" s="479"/>
      <c r="F119" s="479"/>
      <c r="G119" s="479"/>
      <c r="H119" s="479"/>
      <c r="I119" s="479"/>
    </row>
    <row r="120" spans="4:9">
      <c r="D120" s="479"/>
      <c r="E120" s="479"/>
      <c r="F120" s="479"/>
      <c r="G120" s="479"/>
      <c r="H120" s="479"/>
      <c r="I120" s="479"/>
    </row>
    <row r="121" spans="4:9">
      <c r="D121" s="479"/>
      <c r="E121" s="479"/>
      <c r="F121" s="479"/>
      <c r="G121" s="479"/>
      <c r="H121" s="479"/>
      <c r="I121" s="479"/>
    </row>
    <row r="122" spans="4:9">
      <c r="D122" s="479"/>
      <c r="E122" s="479"/>
      <c r="F122" s="479"/>
      <c r="G122" s="479"/>
      <c r="H122" s="479"/>
      <c r="I122" s="479"/>
    </row>
    <row r="123" spans="4:9">
      <c r="D123" s="479"/>
      <c r="E123" s="479"/>
      <c r="F123" s="479"/>
      <c r="G123" s="479"/>
      <c r="H123" s="479"/>
      <c r="I123" s="479"/>
    </row>
    <row r="124" spans="4:9">
      <c r="D124" s="479"/>
      <c r="E124" s="479"/>
      <c r="F124" s="479"/>
      <c r="G124" s="479"/>
      <c r="H124" s="479"/>
      <c r="I124" s="479"/>
    </row>
    <row r="125" spans="4:9">
      <c r="D125" s="479"/>
      <c r="E125" s="479"/>
      <c r="F125" s="479"/>
      <c r="G125" s="479"/>
      <c r="H125" s="479"/>
      <c r="I125" s="479"/>
    </row>
    <row r="126" spans="4:9">
      <c r="D126" s="479"/>
      <c r="E126" s="479"/>
      <c r="F126" s="479"/>
      <c r="G126" s="479"/>
      <c r="H126" s="479"/>
      <c r="I126" s="479"/>
    </row>
    <row r="127" spans="4:9">
      <c r="D127" s="479"/>
      <c r="E127" s="479"/>
      <c r="F127" s="479"/>
      <c r="G127" s="479"/>
      <c r="H127" s="479"/>
      <c r="I127" s="479"/>
    </row>
    <row r="128" spans="4:9">
      <c r="D128" s="479"/>
      <c r="E128" s="479"/>
      <c r="F128" s="479"/>
      <c r="G128" s="479"/>
      <c r="H128" s="479"/>
      <c r="I128" s="479"/>
    </row>
    <row r="129" spans="4:9">
      <c r="D129" s="479"/>
      <c r="E129" s="479"/>
      <c r="F129" s="479"/>
      <c r="G129" s="479"/>
      <c r="H129" s="479"/>
      <c r="I129" s="479"/>
    </row>
    <row r="130" spans="4:9">
      <c r="D130" s="479"/>
      <c r="E130" s="479"/>
      <c r="F130" s="479"/>
      <c r="G130" s="479"/>
      <c r="H130" s="479"/>
      <c r="I130" s="479"/>
    </row>
    <row r="131" spans="4:9">
      <c r="D131" s="479"/>
      <c r="E131" s="479"/>
      <c r="F131" s="479"/>
      <c r="G131" s="479"/>
      <c r="H131" s="479"/>
      <c r="I131" s="479"/>
    </row>
    <row r="132" spans="4:9">
      <c r="D132" s="479"/>
      <c r="E132" s="479"/>
      <c r="F132" s="479"/>
      <c r="G132" s="479"/>
      <c r="H132" s="479"/>
      <c r="I132" s="479"/>
    </row>
    <row r="133" spans="4:9">
      <c r="D133" s="479"/>
      <c r="E133" s="479"/>
      <c r="F133" s="479"/>
      <c r="G133" s="479"/>
      <c r="H133" s="479"/>
      <c r="I133" s="479"/>
    </row>
    <row r="134" spans="4:9">
      <c r="D134" s="479"/>
      <c r="E134" s="479"/>
      <c r="F134" s="479"/>
      <c r="G134" s="479"/>
      <c r="H134" s="479"/>
      <c r="I134" s="479"/>
    </row>
    <row r="135" spans="4:9">
      <c r="D135" s="479"/>
      <c r="E135" s="479"/>
      <c r="F135" s="479"/>
      <c r="G135" s="479"/>
      <c r="H135" s="479"/>
      <c r="I135" s="479"/>
    </row>
    <row r="136" spans="4:9">
      <c r="D136" s="479"/>
      <c r="E136" s="479"/>
      <c r="F136" s="479"/>
      <c r="G136" s="479"/>
      <c r="H136" s="479"/>
      <c r="I136" s="479"/>
    </row>
    <row r="137" spans="4:9">
      <c r="D137" s="479"/>
      <c r="E137" s="479"/>
      <c r="F137" s="479"/>
      <c r="G137" s="479"/>
      <c r="H137" s="479"/>
      <c r="I137" s="479"/>
    </row>
    <row r="138" spans="4:9">
      <c r="D138" s="479"/>
      <c r="E138" s="479"/>
      <c r="F138" s="479"/>
      <c r="G138" s="479"/>
      <c r="H138" s="479"/>
      <c r="I138" s="479"/>
    </row>
    <row r="139" spans="4:9">
      <c r="D139" s="479"/>
      <c r="E139" s="479"/>
      <c r="F139" s="479"/>
      <c r="G139" s="479"/>
      <c r="H139" s="479"/>
      <c r="I139" s="479"/>
    </row>
    <row r="140" spans="4:9">
      <c r="D140" s="479"/>
      <c r="E140" s="479"/>
      <c r="F140" s="479"/>
      <c r="G140" s="479"/>
      <c r="H140" s="479"/>
      <c r="I140" s="479"/>
    </row>
    <row r="141" spans="4:9">
      <c r="D141" s="479"/>
      <c r="E141" s="479"/>
      <c r="F141" s="479"/>
      <c r="G141" s="479"/>
      <c r="H141" s="479"/>
      <c r="I141" s="479"/>
    </row>
    <row r="142" spans="4:9">
      <c r="D142" s="479"/>
      <c r="E142" s="479"/>
      <c r="F142" s="479"/>
      <c r="G142" s="479"/>
      <c r="H142" s="479"/>
      <c r="I142" s="479"/>
    </row>
    <row r="143" spans="4:9">
      <c r="D143" s="479"/>
      <c r="E143" s="479"/>
      <c r="F143" s="479"/>
      <c r="G143" s="479"/>
      <c r="H143" s="479"/>
      <c r="I143" s="479"/>
    </row>
    <row r="144" spans="4:9">
      <c r="D144" s="479"/>
      <c r="E144" s="479"/>
      <c r="F144" s="479"/>
      <c r="G144" s="479"/>
      <c r="H144" s="479"/>
      <c r="I144" s="479"/>
    </row>
    <row r="145" spans="4:9">
      <c r="D145" s="479"/>
      <c r="E145" s="479"/>
      <c r="F145" s="479"/>
      <c r="G145" s="479"/>
      <c r="H145" s="479"/>
      <c r="I145" s="479"/>
    </row>
    <row r="146" spans="4:9">
      <c r="D146" s="479"/>
      <c r="E146" s="479"/>
      <c r="F146" s="479"/>
      <c r="G146" s="479"/>
      <c r="H146" s="479"/>
      <c r="I146" s="479"/>
    </row>
    <row r="147" spans="4:9">
      <c r="D147" s="479"/>
      <c r="E147" s="479"/>
      <c r="F147" s="479"/>
      <c r="G147" s="479"/>
      <c r="H147" s="479"/>
      <c r="I147" s="479"/>
    </row>
    <row r="148" spans="4:9">
      <c r="D148" s="479"/>
      <c r="E148" s="479"/>
      <c r="F148" s="479"/>
      <c r="G148" s="479"/>
      <c r="H148" s="479"/>
      <c r="I148" s="479"/>
    </row>
    <row r="149" spans="4:9">
      <c r="D149" s="479"/>
      <c r="E149" s="479"/>
      <c r="F149" s="479"/>
      <c r="G149" s="479"/>
      <c r="H149" s="479"/>
      <c r="I149" s="479"/>
    </row>
    <row r="150" spans="4:9">
      <c r="D150" s="479"/>
      <c r="E150" s="479"/>
      <c r="F150" s="479"/>
      <c r="G150" s="479"/>
      <c r="H150" s="479"/>
      <c r="I150" s="479"/>
    </row>
    <row r="151" spans="4:9">
      <c r="D151" s="479"/>
      <c r="E151" s="479"/>
      <c r="F151" s="479"/>
      <c r="G151" s="479"/>
      <c r="H151" s="479"/>
      <c r="I151" s="479"/>
    </row>
    <row r="152" spans="4:9">
      <c r="D152" s="479"/>
      <c r="E152" s="479"/>
      <c r="F152" s="479"/>
      <c r="G152" s="479"/>
      <c r="H152" s="479"/>
      <c r="I152" s="479"/>
    </row>
    <row r="153" spans="4:9">
      <c r="D153" s="479"/>
      <c r="E153" s="479"/>
      <c r="F153" s="479"/>
      <c r="G153" s="479"/>
      <c r="H153" s="479"/>
      <c r="I153" s="479"/>
    </row>
    <row r="154" spans="4:9">
      <c r="D154" s="479"/>
      <c r="E154" s="479"/>
      <c r="F154" s="479"/>
      <c r="G154" s="479"/>
      <c r="H154" s="479"/>
      <c r="I154" s="479"/>
    </row>
    <row r="155" spans="4:9">
      <c r="D155" s="479"/>
      <c r="E155" s="479"/>
      <c r="F155" s="479"/>
      <c r="G155" s="479"/>
      <c r="H155" s="479"/>
      <c r="I155" s="479"/>
    </row>
    <row r="156" spans="4:9">
      <c r="D156" s="479"/>
      <c r="E156" s="479"/>
      <c r="F156" s="479"/>
      <c r="G156" s="479"/>
      <c r="H156" s="479"/>
      <c r="I156" s="479"/>
    </row>
    <row r="157" spans="4:9">
      <c r="D157" s="479"/>
      <c r="E157" s="479"/>
      <c r="F157" s="479"/>
      <c r="G157" s="479"/>
      <c r="H157" s="479"/>
      <c r="I157" s="479"/>
    </row>
    <row r="158" spans="4:9">
      <c r="D158" s="479"/>
      <c r="E158" s="479"/>
      <c r="F158" s="479"/>
      <c r="G158" s="479"/>
      <c r="H158" s="479"/>
      <c r="I158" s="479"/>
    </row>
    <row r="159" spans="4:9">
      <c r="D159" s="479"/>
      <c r="E159" s="479"/>
      <c r="F159" s="479"/>
      <c r="G159" s="479"/>
      <c r="H159" s="479"/>
      <c r="I159" s="479"/>
    </row>
    <row r="160" spans="4:9">
      <c r="D160" s="479"/>
      <c r="E160" s="479"/>
      <c r="F160" s="479"/>
      <c r="G160" s="479"/>
      <c r="H160" s="479"/>
      <c r="I160" s="479"/>
    </row>
    <row r="161" spans="4:9">
      <c r="D161" s="479"/>
      <c r="E161" s="479"/>
      <c r="F161" s="479"/>
      <c r="G161" s="479"/>
      <c r="H161" s="479"/>
      <c r="I161" s="479"/>
    </row>
    <row r="162" spans="4:9">
      <c r="D162" s="479"/>
      <c r="E162" s="479"/>
      <c r="F162" s="479"/>
      <c r="G162" s="479"/>
      <c r="H162" s="479"/>
      <c r="I162" s="479"/>
    </row>
    <row r="163" spans="4:9">
      <c r="D163" s="479"/>
      <c r="E163" s="479"/>
      <c r="F163" s="479"/>
      <c r="G163" s="479"/>
      <c r="H163" s="479"/>
      <c r="I163" s="479"/>
    </row>
    <row r="164" spans="4:9">
      <c r="D164" s="479"/>
      <c r="E164" s="479"/>
      <c r="F164" s="479"/>
      <c r="G164" s="479"/>
      <c r="H164" s="479"/>
      <c r="I164" s="479"/>
    </row>
    <row r="165" spans="4:9">
      <c r="D165" s="479"/>
      <c r="E165" s="479"/>
      <c r="F165" s="479"/>
      <c r="G165" s="479"/>
      <c r="H165" s="479"/>
      <c r="I165" s="479"/>
    </row>
    <row r="166" spans="4:9">
      <c r="D166" s="479"/>
      <c r="E166" s="479"/>
      <c r="F166" s="479"/>
      <c r="G166" s="479"/>
      <c r="H166" s="479"/>
      <c r="I166" s="479"/>
    </row>
    <row r="167" spans="4:9">
      <c r="D167" s="479"/>
      <c r="E167" s="479"/>
      <c r="F167" s="479"/>
      <c r="G167" s="479"/>
      <c r="H167" s="479"/>
      <c r="I167" s="479"/>
    </row>
    <row r="168" spans="4:9">
      <c r="D168" s="479"/>
      <c r="E168" s="479"/>
      <c r="F168" s="479"/>
      <c r="G168" s="479"/>
      <c r="H168" s="479"/>
      <c r="I168" s="479"/>
    </row>
    <row r="169" spans="4:9">
      <c r="D169" s="479"/>
      <c r="E169" s="479"/>
      <c r="F169" s="479"/>
      <c r="G169" s="479"/>
      <c r="H169" s="479"/>
      <c r="I169" s="479"/>
    </row>
    <row r="170" spans="4:9">
      <c r="D170" s="479"/>
      <c r="E170" s="479"/>
      <c r="F170" s="479"/>
      <c r="G170" s="479"/>
      <c r="H170" s="479"/>
      <c r="I170" s="479"/>
    </row>
    <row r="171" spans="4:9">
      <c r="D171" s="479"/>
      <c r="E171" s="479"/>
      <c r="F171" s="479"/>
      <c r="G171" s="479"/>
      <c r="H171" s="479"/>
      <c r="I171" s="479"/>
    </row>
    <row r="172" spans="4:9">
      <c r="D172" s="479"/>
      <c r="E172" s="479"/>
      <c r="F172" s="479"/>
      <c r="G172" s="479"/>
      <c r="H172" s="479"/>
      <c r="I172" s="479"/>
    </row>
    <row r="173" spans="4:9">
      <c r="D173" s="479"/>
      <c r="E173" s="479"/>
      <c r="F173" s="479"/>
      <c r="G173" s="479"/>
      <c r="H173" s="479"/>
      <c r="I173" s="479"/>
    </row>
    <row r="174" spans="4:9">
      <c r="D174" s="479"/>
      <c r="E174" s="479"/>
      <c r="F174" s="479"/>
      <c r="G174" s="479"/>
      <c r="H174" s="479"/>
      <c r="I174" s="479"/>
    </row>
    <row r="175" spans="4:9">
      <c r="D175" s="479"/>
      <c r="E175" s="479"/>
      <c r="F175" s="479"/>
      <c r="G175" s="479"/>
      <c r="H175" s="479"/>
      <c r="I175" s="479"/>
    </row>
    <row r="176" spans="4:9">
      <c r="D176" s="479"/>
      <c r="E176" s="479"/>
      <c r="F176" s="479"/>
      <c r="G176" s="479"/>
      <c r="H176" s="479"/>
      <c r="I176" s="479"/>
    </row>
    <row r="177" spans="4:9">
      <c r="D177" s="479"/>
      <c r="E177" s="479"/>
      <c r="F177" s="479"/>
      <c r="G177" s="479"/>
      <c r="H177" s="479"/>
      <c r="I177" s="479"/>
    </row>
    <row r="178" spans="4:9">
      <c r="D178" s="479"/>
      <c r="E178" s="479"/>
      <c r="F178" s="479"/>
      <c r="G178" s="479"/>
      <c r="H178" s="479"/>
      <c r="I178" s="479"/>
    </row>
    <row r="179" spans="4:9">
      <c r="D179" s="479"/>
      <c r="E179" s="479"/>
      <c r="F179" s="479"/>
      <c r="G179" s="479"/>
      <c r="H179" s="479"/>
      <c r="I179" s="479"/>
    </row>
    <row r="180" spans="4:9">
      <c r="D180" s="479"/>
      <c r="E180" s="479"/>
      <c r="F180" s="479"/>
      <c r="G180" s="479"/>
      <c r="H180" s="479"/>
      <c r="I180" s="479"/>
    </row>
    <row r="181" spans="4:9">
      <c r="D181" s="479"/>
      <c r="E181" s="479"/>
      <c r="F181" s="479"/>
      <c r="G181" s="479"/>
      <c r="H181" s="479"/>
      <c r="I181" s="479"/>
    </row>
    <row r="182" spans="4:9">
      <c r="D182" s="479"/>
      <c r="E182" s="479"/>
      <c r="F182" s="479"/>
      <c r="G182" s="479"/>
      <c r="H182" s="479"/>
      <c r="I182" s="479"/>
    </row>
    <row r="183" spans="4:9">
      <c r="D183" s="479"/>
      <c r="E183" s="479"/>
      <c r="F183" s="479"/>
      <c r="G183" s="479"/>
      <c r="H183" s="479"/>
      <c r="I183" s="479"/>
    </row>
    <row r="184" spans="4:9">
      <c r="D184" s="479"/>
      <c r="E184" s="479"/>
      <c r="F184" s="479"/>
      <c r="G184" s="479"/>
      <c r="H184" s="479"/>
      <c r="I184" s="479"/>
    </row>
    <row r="185" spans="4:9">
      <c r="D185" s="479"/>
      <c r="E185" s="479"/>
      <c r="F185" s="479"/>
      <c r="G185" s="479"/>
      <c r="H185" s="479"/>
      <c r="I185" s="479"/>
    </row>
    <row r="186" spans="4:9">
      <c r="D186" s="479"/>
      <c r="E186" s="479"/>
      <c r="F186" s="479"/>
      <c r="G186" s="479"/>
      <c r="H186" s="479"/>
      <c r="I186" s="479"/>
    </row>
    <row r="187" spans="4:9">
      <c r="D187" s="479"/>
      <c r="E187" s="479"/>
      <c r="F187" s="479"/>
      <c r="G187" s="479"/>
      <c r="H187" s="479"/>
      <c r="I187" s="479"/>
    </row>
    <row r="188" spans="4:9">
      <c r="D188" s="479"/>
      <c r="E188" s="479"/>
      <c r="F188" s="479"/>
      <c r="G188" s="479"/>
      <c r="H188" s="479"/>
      <c r="I188" s="479"/>
    </row>
    <row r="189" spans="4:9">
      <c r="D189" s="479"/>
      <c r="E189" s="479"/>
      <c r="F189" s="479"/>
      <c r="G189" s="479"/>
      <c r="H189" s="479"/>
      <c r="I189" s="479"/>
    </row>
    <row r="190" spans="4:9">
      <c r="D190" s="479"/>
      <c r="E190" s="479"/>
      <c r="F190" s="479"/>
      <c r="G190" s="479"/>
      <c r="H190" s="479"/>
      <c r="I190" s="479"/>
    </row>
    <row r="191" spans="4:9">
      <c r="D191" s="479"/>
      <c r="E191" s="479"/>
      <c r="F191" s="479"/>
      <c r="G191" s="479"/>
      <c r="H191" s="479"/>
      <c r="I191" s="479"/>
    </row>
    <row r="192" spans="4:9">
      <c r="D192" s="479"/>
      <c r="E192" s="479"/>
      <c r="F192" s="479"/>
      <c r="G192" s="479"/>
      <c r="H192" s="479"/>
      <c r="I192" s="479"/>
    </row>
    <row r="193" spans="4:9">
      <c r="D193" s="479"/>
      <c r="E193" s="479"/>
      <c r="F193" s="479"/>
      <c r="G193" s="479"/>
      <c r="H193" s="479"/>
      <c r="I193" s="479"/>
    </row>
    <row r="194" spans="4:9">
      <c r="D194" s="479"/>
      <c r="E194" s="479"/>
      <c r="F194" s="479"/>
      <c r="G194" s="479"/>
      <c r="H194" s="479"/>
      <c r="I194" s="479"/>
    </row>
    <row r="195" spans="4:9">
      <c r="D195" s="479"/>
      <c r="E195" s="479"/>
      <c r="F195" s="479"/>
      <c r="G195" s="479"/>
      <c r="H195" s="479"/>
      <c r="I195" s="479"/>
    </row>
    <row r="196" spans="4:9">
      <c r="D196" s="479"/>
      <c r="E196" s="479"/>
      <c r="F196" s="479"/>
      <c r="G196" s="479"/>
      <c r="H196" s="479"/>
      <c r="I196" s="479"/>
    </row>
    <row r="197" spans="4:9">
      <c r="D197" s="479"/>
      <c r="E197" s="479"/>
      <c r="F197" s="479"/>
      <c r="G197" s="479"/>
      <c r="H197" s="479"/>
      <c r="I197" s="479"/>
    </row>
    <row r="198" spans="4:9">
      <c r="D198" s="479"/>
      <c r="E198" s="479"/>
      <c r="F198" s="479"/>
      <c r="G198" s="479"/>
      <c r="H198" s="479"/>
      <c r="I198" s="479"/>
    </row>
    <row r="199" spans="4:9">
      <c r="D199" s="479"/>
      <c r="E199" s="479"/>
      <c r="F199" s="479"/>
      <c r="G199" s="479"/>
      <c r="H199" s="479"/>
      <c r="I199" s="479"/>
    </row>
    <row r="200" spans="4:9">
      <c r="D200" s="479"/>
      <c r="E200" s="479"/>
      <c r="F200" s="479"/>
      <c r="G200" s="479"/>
      <c r="H200" s="479"/>
      <c r="I200" s="479"/>
    </row>
    <row r="201" spans="4:9">
      <c r="D201" s="479"/>
      <c r="E201" s="479"/>
      <c r="F201" s="479"/>
      <c r="G201" s="479"/>
      <c r="H201" s="479"/>
      <c r="I201" s="479"/>
    </row>
    <row r="202" spans="4:9">
      <c r="D202" s="479"/>
      <c r="E202" s="479"/>
      <c r="F202" s="479"/>
      <c r="G202" s="479"/>
      <c r="H202" s="479"/>
      <c r="I202" s="479"/>
    </row>
    <row r="203" spans="4:9">
      <c r="D203" s="479"/>
      <c r="E203" s="479"/>
      <c r="F203" s="479"/>
      <c r="G203" s="479"/>
      <c r="H203" s="479"/>
      <c r="I203" s="479"/>
    </row>
    <row r="204" spans="4:9">
      <c r="D204" s="479"/>
      <c r="E204" s="479"/>
      <c r="F204" s="479"/>
      <c r="G204" s="479"/>
      <c r="H204" s="479"/>
      <c r="I204" s="479"/>
    </row>
    <row r="205" spans="4:9">
      <c r="D205" s="479"/>
      <c r="E205" s="479"/>
      <c r="F205" s="479"/>
      <c r="G205" s="479"/>
      <c r="H205" s="479"/>
      <c r="I205" s="479"/>
    </row>
    <row r="206" spans="4:9">
      <c r="D206" s="479"/>
      <c r="E206" s="479"/>
      <c r="F206" s="479"/>
      <c r="G206" s="479"/>
      <c r="H206" s="479"/>
      <c r="I206" s="479"/>
    </row>
    <row r="207" spans="4:9">
      <c r="D207" s="479"/>
      <c r="E207" s="479"/>
      <c r="F207" s="479"/>
      <c r="G207" s="479"/>
      <c r="H207" s="479"/>
      <c r="I207" s="479"/>
    </row>
    <row r="208" spans="4:9">
      <c r="D208" s="479"/>
      <c r="E208" s="479"/>
      <c r="F208" s="479"/>
      <c r="G208" s="479"/>
      <c r="H208" s="479"/>
      <c r="I208" s="479"/>
    </row>
    <row r="209" spans="4:9">
      <c r="D209" s="479"/>
      <c r="E209" s="479"/>
      <c r="F209" s="479"/>
      <c r="G209" s="479"/>
      <c r="H209" s="479"/>
      <c r="I209" s="479"/>
    </row>
    <row r="210" spans="4:9">
      <c r="D210" s="479"/>
      <c r="E210" s="479"/>
      <c r="F210" s="479"/>
      <c r="G210" s="479"/>
      <c r="H210" s="479"/>
      <c r="I210" s="479"/>
    </row>
    <row r="211" spans="4:9">
      <c r="D211" s="479"/>
      <c r="E211" s="479"/>
      <c r="F211" s="479"/>
      <c r="G211" s="479"/>
      <c r="H211" s="479"/>
      <c r="I211" s="479"/>
    </row>
    <row r="212" spans="4:9">
      <c r="D212" s="479"/>
      <c r="E212" s="479"/>
      <c r="F212" s="479"/>
      <c r="G212" s="479"/>
      <c r="H212" s="479"/>
      <c r="I212" s="479"/>
    </row>
    <row r="213" spans="4:9">
      <c r="D213" s="479"/>
      <c r="E213" s="479"/>
      <c r="F213" s="479"/>
      <c r="G213" s="479"/>
      <c r="H213" s="479"/>
      <c r="I213" s="479"/>
    </row>
    <row r="214" spans="4:9">
      <c r="D214" s="479"/>
      <c r="E214" s="479"/>
      <c r="F214" s="479"/>
      <c r="G214" s="479"/>
      <c r="H214" s="479"/>
      <c r="I214" s="479"/>
    </row>
    <row r="215" spans="4:9">
      <c r="D215" s="479"/>
      <c r="E215" s="479"/>
      <c r="F215" s="479"/>
      <c r="G215" s="479"/>
      <c r="H215" s="479"/>
      <c r="I215" s="479"/>
    </row>
    <row r="216" spans="4:9">
      <c r="D216" s="479"/>
      <c r="E216" s="479"/>
      <c r="F216" s="479"/>
      <c r="G216" s="479"/>
      <c r="H216" s="479"/>
      <c r="I216" s="479"/>
    </row>
    <row r="217" spans="4:9">
      <c r="D217" s="479"/>
      <c r="E217" s="479"/>
      <c r="F217" s="479"/>
      <c r="G217" s="479"/>
      <c r="H217" s="479"/>
      <c r="I217" s="479"/>
    </row>
    <row r="218" spans="4:9">
      <c r="D218" s="479"/>
      <c r="E218" s="479"/>
      <c r="F218" s="479"/>
      <c r="G218" s="479"/>
      <c r="H218" s="479"/>
      <c r="I218" s="479"/>
    </row>
    <row r="219" spans="4:9">
      <c r="D219" s="479"/>
      <c r="E219" s="479"/>
      <c r="F219" s="479"/>
      <c r="G219" s="479"/>
      <c r="H219" s="479"/>
      <c r="I219" s="479"/>
    </row>
    <row r="220" spans="4:9">
      <c r="D220" s="479"/>
      <c r="E220" s="479"/>
      <c r="F220" s="479"/>
      <c r="G220" s="479"/>
      <c r="H220" s="479"/>
      <c r="I220" s="479"/>
    </row>
    <row r="221" spans="4:9">
      <c r="D221" s="479"/>
      <c r="E221" s="479"/>
      <c r="F221" s="479"/>
      <c r="G221" s="479"/>
      <c r="H221" s="479"/>
      <c r="I221" s="479"/>
    </row>
    <row r="222" spans="4:9">
      <c r="D222" s="479"/>
      <c r="E222" s="479"/>
      <c r="F222" s="479"/>
      <c r="G222" s="479"/>
      <c r="H222" s="479"/>
      <c r="I222" s="479"/>
    </row>
    <row r="223" spans="4:9">
      <c r="D223" s="479"/>
      <c r="E223" s="479"/>
      <c r="F223" s="479"/>
      <c r="G223" s="479"/>
      <c r="H223" s="479"/>
      <c r="I223" s="479"/>
    </row>
    <row r="224" spans="4:9">
      <c r="D224" s="479"/>
      <c r="E224" s="479"/>
      <c r="F224" s="479"/>
      <c r="G224" s="479"/>
      <c r="H224" s="479"/>
      <c r="I224" s="479"/>
    </row>
    <row r="225" spans="4:9">
      <c r="D225" s="479"/>
      <c r="E225" s="479"/>
      <c r="F225" s="479"/>
      <c r="G225" s="479"/>
      <c r="H225" s="479"/>
      <c r="I225" s="479"/>
    </row>
    <row r="226" spans="4:9">
      <c r="D226" s="479"/>
      <c r="E226" s="479"/>
      <c r="F226" s="479"/>
      <c r="G226" s="479"/>
      <c r="H226" s="479"/>
      <c r="I226" s="479"/>
    </row>
    <row r="227" spans="4:9">
      <c r="D227" s="479"/>
      <c r="E227" s="479"/>
      <c r="F227" s="479"/>
      <c r="G227" s="479"/>
      <c r="H227" s="479"/>
      <c r="I227" s="479"/>
    </row>
    <row r="228" spans="4:9">
      <c r="D228" s="479"/>
      <c r="E228" s="479"/>
      <c r="F228" s="479"/>
      <c r="G228" s="479"/>
      <c r="H228" s="479"/>
      <c r="I228" s="479"/>
    </row>
    <row r="229" spans="4:9">
      <c r="D229" s="479"/>
      <c r="E229" s="479"/>
      <c r="F229" s="479"/>
      <c r="G229" s="479"/>
      <c r="H229" s="479"/>
      <c r="I229" s="479"/>
    </row>
    <row r="230" spans="4:9">
      <c r="D230" s="479"/>
      <c r="E230" s="479"/>
      <c r="F230" s="479"/>
      <c r="G230" s="479"/>
      <c r="H230" s="479"/>
      <c r="I230" s="479"/>
    </row>
    <row r="231" spans="4:9">
      <c r="D231" s="479"/>
      <c r="E231" s="479"/>
      <c r="F231" s="479"/>
      <c r="G231" s="479"/>
      <c r="H231" s="479"/>
      <c r="I231" s="479"/>
    </row>
    <row r="232" spans="4:9">
      <c r="D232" s="479"/>
      <c r="E232" s="479"/>
      <c r="F232" s="479"/>
      <c r="G232" s="479"/>
      <c r="H232" s="479"/>
      <c r="I232" s="479"/>
    </row>
    <row r="233" spans="4:9">
      <c r="D233" s="479"/>
      <c r="E233" s="479"/>
      <c r="F233" s="479"/>
      <c r="G233" s="479"/>
      <c r="H233" s="479"/>
      <c r="I233" s="479"/>
    </row>
    <row r="234" spans="4:9">
      <c r="D234" s="479"/>
      <c r="E234" s="479"/>
      <c r="F234" s="479"/>
      <c r="G234" s="479"/>
      <c r="H234" s="479"/>
      <c r="I234" s="479"/>
    </row>
    <row r="235" spans="4:9">
      <c r="D235" s="479"/>
      <c r="E235" s="479"/>
      <c r="F235" s="479"/>
      <c r="G235" s="479"/>
      <c r="H235" s="479"/>
      <c r="I235" s="479"/>
    </row>
    <row r="236" spans="4:9">
      <c r="D236" s="479"/>
      <c r="E236" s="479"/>
      <c r="F236" s="479"/>
      <c r="G236" s="479"/>
      <c r="H236" s="479"/>
      <c r="I236" s="479"/>
    </row>
    <row r="237" spans="4:9">
      <c r="D237" s="479"/>
      <c r="E237" s="479"/>
      <c r="F237" s="479"/>
      <c r="G237" s="479"/>
      <c r="H237" s="479"/>
      <c r="I237" s="479"/>
    </row>
    <row r="238" spans="4:9">
      <c r="D238" s="479"/>
      <c r="E238" s="479"/>
      <c r="F238" s="479"/>
      <c r="G238" s="479"/>
      <c r="H238" s="479"/>
      <c r="I238" s="479"/>
    </row>
    <row r="239" spans="4:9">
      <c r="D239" s="479"/>
      <c r="E239" s="479"/>
      <c r="F239" s="479"/>
      <c r="G239" s="479"/>
      <c r="H239" s="479"/>
      <c r="I239" s="479"/>
    </row>
    <row r="240" spans="4:9">
      <c r="D240" s="479"/>
      <c r="E240" s="479"/>
      <c r="F240" s="479"/>
      <c r="G240" s="479"/>
      <c r="H240" s="479"/>
      <c r="I240" s="479"/>
    </row>
    <row r="241" spans="4:9">
      <c r="D241" s="479"/>
      <c r="E241" s="479"/>
      <c r="F241" s="479"/>
      <c r="G241" s="479"/>
      <c r="H241" s="479"/>
      <c r="I241" s="479"/>
    </row>
    <row r="242" spans="4:9">
      <c r="D242" s="479"/>
      <c r="E242" s="479"/>
      <c r="F242" s="479"/>
      <c r="G242" s="479"/>
      <c r="H242" s="479"/>
      <c r="I242" s="479"/>
    </row>
    <row r="243" spans="4:9">
      <c r="D243" s="479"/>
      <c r="E243" s="479"/>
      <c r="F243" s="479"/>
      <c r="G243" s="479"/>
      <c r="H243" s="479"/>
      <c r="I243" s="479"/>
    </row>
    <row r="244" spans="4:9">
      <c r="D244" s="479"/>
      <c r="E244" s="479"/>
      <c r="F244" s="479"/>
      <c r="G244" s="479"/>
      <c r="H244" s="479"/>
      <c r="I244" s="479"/>
    </row>
    <row r="245" spans="4:9">
      <c r="D245" s="479"/>
      <c r="E245" s="479"/>
      <c r="F245" s="479"/>
      <c r="G245" s="479"/>
      <c r="H245" s="479"/>
      <c r="I245" s="479"/>
    </row>
    <row r="246" spans="4:9">
      <c r="D246" s="479"/>
      <c r="E246" s="479"/>
      <c r="F246" s="479"/>
      <c r="G246" s="479"/>
      <c r="H246" s="479"/>
      <c r="I246" s="479"/>
    </row>
    <row r="247" spans="4:9">
      <c r="D247" s="479"/>
      <c r="E247" s="479"/>
      <c r="F247" s="479"/>
      <c r="G247" s="479"/>
      <c r="H247" s="479"/>
      <c r="I247" s="479"/>
    </row>
    <row r="248" spans="4:9">
      <c r="D248" s="479"/>
      <c r="E248" s="479"/>
      <c r="F248" s="479"/>
      <c r="G248" s="479"/>
      <c r="H248" s="479"/>
      <c r="I248" s="479"/>
    </row>
    <row r="249" spans="4:9">
      <c r="D249" s="479"/>
      <c r="E249" s="479"/>
      <c r="F249" s="479"/>
      <c r="G249" s="479"/>
      <c r="H249" s="479"/>
      <c r="I249" s="479"/>
    </row>
    <row r="250" spans="4:9">
      <c r="D250" s="479"/>
      <c r="E250" s="479"/>
      <c r="F250" s="479"/>
      <c r="G250" s="479"/>
      <c r="H250" s="479"/>
      <c r="I250" s="479"/>
    </row>
    <row r="251" spans="4:9">
      <c r="D251" s="479"/>
      <c r="E251" s="479"/>
      <c r="F251" s="479"/>
      <c r="G251" s="479"/>
      <c r="H251" s="479"/>
      <c r="I251" s="479"/>
    </row>
    <row r="252" spans="4:9">
      <c r="D252" s="479"/>
      <c r="E252" s="479"/>
      <c r="F252" s="479"/>
      <c r="G252" s="479"/>
      <c r="H252" s="479"/>
      <c r="I252" s="479"/>
    </row>
    <row r="253" spans="4:9">
      <c r="D253" s="479"/>
      <c r="E253" s="479"/>
      <c r="F253" s="479"/>
      <c r="G253" s="479"/>
      <c r="H253" s="479"/>
      <c r="I253" s="479"/>
    </row>
    <row r="254" spans="4:9">
      <c r="D254" s="479"/>
      <c r="E254" s="479"/>
      <c r="F254" s="479"/>
      <c r="G254" s="479"/>
      <c r="H254" s="479"/>
      <c r="I254" s="479"/>
    </row>
    <row r="255" spans="4:9">
      <c r="D255" s="479"/>
      <c r="E255" s="479"/>
      <c r="F255" s="479"/>
      <c r="G255" s="479"/>
      <c r="H255" s="479"/>
      <c r="I255" s="479"/>
    </row>
    <row r="256" spans="4:9">
      <c r="D256" s="479"/>
      <c r="E256" s="479"/>
      <c r="F256" s="479"/>
      <c r="G256" s="479"/>
      <c r="H256" s="479"/>
      <c r="I256" s="479"/>
    </row>
    <row r="257" spans="4:9">
      <c r="D257" s="479"/>
      <c r="E257" s="479"/>
      <c r="F257" s="479"/>
      <c r="G257" s="479"/>
      <c r="H257" s="479"/>
      <c r="I257" s="479"/>
    </row>
    <row r="258" spans="4:9">
      <c r="D258" s="479"/>
      <c r="E258" s="479"/>
      <c r="F258" s="479"/>
      <c r="G258" s="479"/>
      <c r="H258" s="479"/>
      <c r="I258" s="479"/>
    </row>
    <row r="259" spans="4:9">
      <c r="D259" s="479"/>
      <c r="E259" s="479"/>
      <c r="F259" s="479"/>
      <c r="G259" s="479"/>
      <c r="H259" s="479"/>
      <c r="I259" s="479"/>
    </row>
    <row r="260" spans="4:9">
      <c r="D260" s="479"/>
      <c r="E260" s="479"/>
      <c r="F260" s="479"/>
      <c r="G260" s="479"/>
      <c r="H260" s="479"/>
      <c r="I260" s="479"/>
    </row>
    <row r="261" spans="4:9">
      <c r="D261" s="479"/>
      <c r="E261" s="479"/>
      <c r="F261" s="479"/>
      <c r="G261" s="479"/>
      <c r="H261" s="479"/>
      <c r="I261" s="479"/>
    </row>
    <row r="262" spans="4:9">
      <c r="D262" s="479"/>
      <c r="E262" s="479"/>
      <c r="F262" s="479"/>
      <c r="G262" s="479"/>
      <c r="H262" s="479"/>
      <c r="I262" s="479"/>
    </row>
    <row r="263" spans="4:9">
      <c r="D263" s="479"/>
      <c r="E263" s="479"/>
      <c r="F263" s="479"/>
      <c r="G263" s="479"/>
      <c r="H263" s="479"/>
      <c r="I263" s="479"/>
    </row>
    <row r="264" spans="4:9">
      <c r="D264" s="479"/>
      <c r="E264" s="479"/>
      <c r="F264" s="479"/>
      <c r="G264" s="479"/>
      <c r="H264" s="479"/>
      <c r="I264" s="479"/>
    </row>
  </sheetData>
  <mergeCells count="19">
    <mergeCell ref="B41:I41"/>
    <mergeCell ref="B42:I42"/>
    <mergeCell ref="B36:I36"/>
    <mergeCell ref="B37:I37"/>
    <mergeCell ref="B38:I38"/>
    <mergeCell ref="B39:I39"/>
    <mergeCell ref="B40:I40"/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A990D9CB-1420-4779-9F71-D43E8F25AE69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Title</vt:lpstr>
      <vt:lpstr>1-Balance Sheet</vt:lpstr>
      <vt:lpstr>2 - Income Statement</vt:lpstr>
      <vt:lpstr>3 - Cash Flow Statement</vt:lpstr>
      <vt:lpstr>4 - Owners' equity</vt:lpstr>
      <vt:lpstr>Exerpt 5</vt:lpstr>
      <vt:lpstr>Exerpt 6</vt:lpstr>
      <vt:lpstr>Exerpt 7</vt:lpstr>
      <vt:lpstr>Exerpt 8</vt:lpstr>
      <vt:lpstr>Exerpt 8.1 Bulgaria</vt:lpstr>
      <vt:lpstr>Exerpt 8.2 Kazakhstan</vt:lpstr>
      <vt:lpstr>Exerpt 8.3 Poland</vt:lpstr>
      <vt:lpstr>Exerpt 8.4 USA</vt:lpstr>
      <vt:lpstr>Exerpt 8.5 Ukraine </vt:lpstr>
      <vt:lpstr>Exerpt 8.6 Serbia </vt:lpstr>
      <vt:lpstr>Expert 8.7 Russia</vt:lpstr>
      <vt:lpstr>'1-Balance Sheet'!Print_Area</vt:lpstr>
      <vt:lpstr>'2 - Income Statement'!Print_Area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Investor Relations</dc:creator>
  <cp:lastModifiedBy>Pelagia Viatcheva</cp:lastModifiedBy>
  <cp:lastPrinted>2025-01-30T11:35:59Z</cp:lastPrinted>
  <dcterms:created xsi:type="dcterms:W3CDTF">2024-07-29T10:09:54Z</dcterms:created>
  <dcterms:modified xsi:type="dcterms:W3CDTF">2026-03-27T13:59:29Z</dcterms:modified>
</cp:coreProperties>
</file>